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4\Informes mensuales COFE2403 MEN\BD corte agosto 13092024\"/>
    </mc:Choice>
  </mc:AlternateContent>
  <xr:revisionPtr revIDLastSave="0" documentId="13_ncr:1_{41FEE514-AF59-4629-BA50-5554DB8A4CDD}" xr6:coauthVersionLast="47" xr6:coauthVersionMax="47" xr10:uidLastSave="{00000000-0000-0000-0000-000000000000}"/>
  <bookViews>
    <workbookView xWindow="-110" yWindow="-110" windowWidth="19420" windowHeight="10300" firstSheet="4" activeTab="4" xr2:uid="{C31914BE-683B-4C69-B17F-C88A03243D27}"/>
  </bookViews>
  <sheets>
    <sheet name="Deserción" sheetId="23" r:id="rId1"/>
    <sheet name="Ciclos" sheetId="22" r:id="rId2"/>
    <sheet name="Perfiles_MEF" sheetId="21" r:id="rId3"/>
    <sheet name="Matrícula" sheetId="24" r:id="rId4"/>
    <sheet name="BD Arando agosto 1.770 " sheetId="20" r:id="rId5"/>
    <sheet name="Resumen" sheetId="8" r:id="rId6"/>
  </sheets>
  <externalReferences>
    <externalReference r:id="rId7"/>
  </externalReferences>
  <definedNames>
    <definedName name="_xlnm._FilterDatabase" localSheetId="4" hidden="1">'BD Arando agosto 1.770 '!$A$1:$AM$1771</definedName>
    <definedName name="cds">[1]Listas!$B$2:$B$9</definedName>
  </definedNames>
  <calcPr calcId="191028"/>
  <pivotCaches>
    <pivotCache cacheId="295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8" l="1"/>
  <c r="P11" i="8"/>
  <c r="O11" i="8"/>
  <c r="H11" i="8"/>
  <c r="R11" i="8" s="1"/>
  <c r="G11" i="8"/>
  <c r="Q11" i="8" s="1"/>
  <c r="V3" i="20"/>
  <c r="V4" i="20"/>
  <c r="V5" i="20"/>
  <c r="V6" i="20"/>
  <c r="V7" i="20"/>
  <c r="V8" i="20"/>
  <c r="V9" i="20"/>
  <c r="V10" i="20"/>
  <c r="V11" i="20"/>
  <c r="V12" i="20"/>
  <c r="V13" i="20"/>
  <c r="V14" i="20"/>
  <c r="V15" i="20"/>
  <c r="V16" i="20"/>
  <c r="V17" i="20"/>
  <c r="V18" i="20"/>
  <c r="V19" i="20"/>
  <c r="V20" i="20"/>
  <c r="V21" i="20"/>
  <c r="V22" i="20"/>
  <c r="V23" i="20"/>
  <c r="V24" i="20"/>
  <c r="V25" i="20"/>
  <c r="V26" i="20"/>
  <c r="V27" i="20"/>
  <c r="V28" i="20"/>
  <c r="V29" i="20"/>
  <c r="V30" i="20"/>
  <c r="V31" i="20"/>
  <c r="V32" i="20"/>
  <c r="V33" i="20"/>
  <c r="V34" i="20"/>
  <c r="V35" i="20"/>
  <c r="V36" i="20"/>
  <c r="V37" i="20"/>
  <c r="V38" i="20"/>
  <c r="V39" i="20"/>
  <c r="V40" i="20"/>
  <c r="V41" i="20"/>
  <c r="V42" i="20"/>
  <c r="V43" i="20"/>
  <c r="V44" i="20"/>
  <c r="V45" i="20"/>
  <c r="V46" i="20"/>
  <c r="V47" i="20"/>
  <c r="V48" i="20"/>
  <c r="V49" i="20"/>
  <c r="V50" i="20"/>
  <c r="V51" i="20"/>
  <c r="V52" i="20"/>
  <c r="V53" i="20"/>
  <c r="V54" i="20"/>
  <c r="V55" i="20"/>
  <c r="V56" i="20"/>
  <c r="V57" i="20"/>
  <c r="V58" i="20"/>
  <c r="V59" i="20"/>
  <c r="V60" i="20"/>
  <c r="V61" i="20"/>
  <c r="V62" i="20"/>
  <c r="V63" i="20"/>
  <c r="V64" i="20"/>
  <c r="V65" i="20"/>
  <c r="V66" i="20"/>
  <c r="V67" i="20"/>
  <c r="V68" i="20"/>
  <c r="V69" i="20"/>
  <c r="V70" i="20"/>
  <c r="V71" i="20"/>
  <c r="V72" i="20"/>
  <c r="V73" i="20"/>
  <c r="V74" i="20"/>
  <c r="V75" i="20"/>
  <c r="V76" i="20"/>
  <c r="V77" i="20"/>
  <c r="V78" i="20"/>
  <c r="V79" i="20"/>
  <c r="V80" i="20"/>
  <c r="V81" i="20"/>
  <c r="V82" i="20"/>
  <c r="V83" i="20"/>
  <c r="V84" i="20"/>
  <c r="V85" i="20"/>
  <c r="V86" i="20"/>
  <c r="V87" i="20"/>
  <c r="V88" i="20"/>
  <c r="V89" i="20"/>
  <c r="V90" i="20"/>
  <c r="V91" i="20"/>
  <c r="V92" i="20"/>
  <c r="V93" i="20"/>
  <c r="V94" i="20"/>
  <c r="V95" i="20"/>
  <c r="V96" i="20"/>
  <c r="V97" i="20"/>
  <c r="V98" i="20"/>
  <c r="V99" i="20"/>
  <c r="V100" i="20"/>
  <c r="V101" i="20"/>
  <c r="V102" i="20"/>
  <c r="V103" i="20"/>
  <c r="V104" i="20"/>
  <c r="V105" i="20"/>
  <c r="V106" i="20"/>
  <c r="V107" i="20"/>
  <c r="V108" i="20"/>
  <c r="V109" i="20"/>
  <c r="V110" i="20"/>
  <c r="V111" i="20"/>
  <c r="V112" i="20"/>
  <c r="V113" i="20"/>
  <c r="V114" i="20"/>
  <c r="V115" i="20"/>
  <c r="V116" i="20"/>
  <c r="V117" i="20"/>
  <c r="V118" i="20"/>
  <c r="V119" i="20"/>
  <c r="V120" i="20"/>
  <c r="V121" i="20"/>
  <c r="V122" i="20"/>
  <c r="V123" i="20"/>
  <c r="V124" i="20"/>
  <c r="V125" i="20"/>
  <c r="V126" i="20"/>
  <c r="V127" i="20"/>
  <c r="V128" i="20"/>
  <c r="V129" i="20"/>
  <c r="V130" i="20"/>
  <c r="V131" i="20"/>
  <c r="V132" i="20"/>
  <c r="V133" i="20"/>
  <c r="V134" i="20"/>
  <c r="V135" i="20"/>
  <c r="V136" i="20"/>
  <c r="V137" i="20"/>
  <c r="V138" i="20"/>
  <c r="V139" i="20"/>
  <c r="V140" i="20"/>
  <c r="V141" i="20"/>
  <c r="V142" i="20"/>
  <c r="V143" i="20"/>
  <c r="V144" i="20"/>
  <c r="V145" i="20"/>
  <c r="V146" i="20"/>
  <c r="V147" i="20"/>
  <c r="V148" i="20"/>
  <c r="V149" i="20"/>
  <c r="V150" i="20"/>
  <c r="V151" i="20"/>
  <c r="V152" i="20"/>
  <c r="V153" i="20"/>
  <c r="V154" i="20"/>
  <c r="V155" i="20"/>
  <c r="V156" i="20"/>
  <c r="V157" i="20"/>
  <c r="V158" i="20"/>
  <c r="V159" i="20"/>
  <c r="V160" i="20"/>
  <c r="V161" i="20"/>
  <c r="V162" i="20"/>
  <c r="V163" i="20"/>
  <c r="V164" i="20"/>
  <c r="V165" i="20"/>
  <c r="V166" i="20"/>
  <c r="V167" i="20"/>
  <c r="V168" i="20"/>
  <c r="V169" i="20"/>
  <c r="V170" i="20"/>
  <c r="V171" i="20"/>
  <c r="V172" i="20"/>
  <c r="V173" i="20"/>
  <c r="V174" i="20"/>
  <c r="V175" i="20"/>
  <c r="V176" i="20"/>
  <c r="V177" i="20"/>
  <c r="V178" i="20"/>
  <c r="V179" i="20"/>
  <c r="V180" i="20"/>
  <c r="V181" i="20"/>
  <c r="V182" i="20"/>
  <c r="V183" i="20"/>
  <c r="V184" i="20"/>
  <c r="V185" i="20"/>
  <c r="V186" i="20"/>
  <c r="V187" i="20"/>
  <c r="V188" i="20"/>
  <c r="V189" i="20"/>
  <c r="V190" i="20"/>
  <c r="V191" i="20"/>
  <c r="V192" i="20"/>
  <c r="V193" i="20"/>
  <c r="V194" i="20"/>
  <c r="V195" i="20"/>
  <c r="V196" i="20"/>
  <c r="V197" i="20"/>
  <c r="V198" i="20"/>
  <c r="V199" i="20"/>
  <c r="V200" i="20"/>
  <c r="V201" i="20"/>
  <c r="V202" i="20"/>
  <c r="V203" i="20"/>
  <c r="V204" i="20"/>
  <c r="V205" i="20"/>
  <c r="V206" i="20"/>
  <c r="V207" i="20"/>
  <c r="V208" i="20"/>
  <c r="V209" i="20"/>
  <c r="V210" i="20"/>
  <c r="V211" i="20"/>
  <c r="V212" i="20"/>
  <c r="V213" i="20"/>
  <c r="V214" i="20"/>
  <c r="V215" i="20"/>
  <c r="V216" i="20"/>
  <c r="V217" i="20"/>
  <c r="V218" i="20"/>
  <c r="V219" i="20"/>
  <c r="V220" i="20"/>
  <c r="V221" i="20"/>
  <c r="V222" i="20"/>
  <c r="V223" i="20"/>
  <c r="V224" i="20"/>
  <c r="V225" i="20"/>
  <c r="V226" i="20"/>
  <c r="V227" i="20"/>
  <c r="V228" i="20"/>
  <c r="V229" i="20"/>
  <c r="V230" i="20"/>
  <c r="V231" i="20"/>
  <c r="V232" i="20"/>
  <c r="V233" i="20"/>
  <c r="V234" i="20"/>
  <c r="V235" i="20"/>
  <c r="V236" i="20"/>
  <c r="V237" i="20"/>
  <c r="V238" i="20"/>
  <c r="V239" i="20"/>
  <c r="V240" i="20"/>
  <c r="V241" i="20"/>
  <c r="V242" i="20"/>
  <c r="V243" i="20"/>
  <c r="V244" i="20"/>
  <c r="V245" i="20"/>
  <c r="V246" i="20"/>
  <c r="V247" i="20"/>
  <c r="V248" i="20"/>
  <c r="V249" i="20"/>
  <c r="V250" i="20"/>
  <c r="V251" i="20"/>
  <c r="V252" i="20"/>
  <c r="V253" i="20"/>
  <c r="V254" i="20"/>
  <c r="V255" i="20"/>
  <c r="V256" i="20"/>
  <c r="V257" i="20"/>
  <c r="V258" i="20"/>
  <c r="V259" i="20"/>
  <c r="V260" i="20"/>
  <c r="V261" i="20"/>
  <c r="V262" i="20"/>
  <c r="V263" i="20"/>
  <c r="V264" i="20"/>
  <c r="V265" i="20"/>
  <c r="V266" i="20"/>
  <c r="V267" i="20"/>
  <c r="V268" i="20"/>
  <c r="V269" i="20"/>
  <c r="V270" i="20"/>
  <c r="V271" i="20"/>
  <c r="V272" i="20"/>
  <c r="V273" i="20"/>
  <c r="V274" i="20"/>
  <c r="V275" i="20"/>
  <c r="V276" i="20"/>
  <c r="V277" i="20"/>
  <c r="V278" i="20"/>
  <c r="V279" i="20"/>
  <c r="V280" i="20"/>
  <c r="V281" i="20"/>
  <c r="V282" i="20"/>
  <c r="V283" i="20"/>
  <c r="V284" i="20"/>
  <c r="V285" i="20"/>
  <c r="V286" i="20"/>
  <c r="V287" i="20"/>
  <c r="V288" i="20"/>
  <c r="V289" i="20"/>
  <c r="V290" i="20"/>
  <c r="V291" i="20"/>
  <c r="V292" i="20"/>
  <c r="V293" i="20"/>
  <c r="V294" i="20"/>
  <c r="V295" i="20"/>
  <c r="V296" i="20"/>
  <c r="V297" i="20"/>
  <c r="V298" i="20"/>
  <c r="V299" i="20"/>
  <c r="V300" i="20"/>
  <c r="V301" i="20"/>
  <c r="V302" i="20"/>
  <c r="V303" i="20"/>
  <c r="V304" i="20"/>
  <c r="V305" i="20"/>
  <c r="V306" i="20"/>
  <c r="V307" i="20"/>
  <c r="V308" i="20"/>
  <c r="V309" i="20"/>
  <c r="V310" i="20"/>
  <c r="V311" i="20"/>
  <c r="V312" i="20"/>
  <c r="V313" i="20"/>
  <c r="V314" i="20"/>
  <c r="V315" i="20"/>
  <c r="V316" i="20"/>
  <c r="V317" i="20"/>
  <c r="V318" i="20"/>
  <c r="V319" i="20"/>
  <c r="V320" i="20"/>
  <c r="V321" i="20"/>
  <c r="V322" i="20"/>
  <c r="V323" i="20"/>
  <c r="V324" i="20"/>
  <c r="V325" i="20"/>
  <c r="V326" i="20"/>
  <c r="V327" i="20"/>
  <c r="V328" i="20"/>
  <c r="V329" i="20"/>
  <c r="V330" i="20"/>
  <c r="V331" i="20"/>
  <c r="V332" i="20"/>
  <c r="V333" i="20"/>
  <c r="V334" i="20"/>
  <c r="V335" i="20"/>
  <c r="V336" i="20"/>
  <c r="V337" i="20"/>
  <c r="V338" i="20"/>
  <c r="V339" i="20"/>
  <c r="V340" i="20"/>
  <c r="V341" i="20"/>
  <c r="V342" i="20"/>
  <c r="V343" i="20"/>
  <c r="V344" i="20"/>
  <c r="V345" i="20"/>
  <c r="V346" i="20"/>
  <c r="V347" i="20"/>
  <c r="V348" i="20"/>
  <c r="V349" i="20"/>
  <c r="V350" i="20"/>
  <c r="V351" i="20"/>
  <c r="V352" i="20"/>
  <c r="V353" i="20"/>
  <c r="V354" i="20"/>
  <c r="V355" i="20"/>
  <c r="V356" i="20"/>
  <c r="V357" i="20"/>
  <c r="V358" i="20"/>
  <c r="V359" i="20"/>
  <c r="V360" i="20"/>
  <c r="V361" i="20"/>
  <c r="V362" i="20"/>
  <c r="V363" i="20"/>
  <c r="V364" i="20"/>
  <c r="V365" i="20"/>
  <c r="V366" i="20"/>
  <c r="V367" i="20"/>
  <c r="V368" i="20"/>
  <c r="V369" i="20"/>
  <c r="V370" i="20"/>
  <c r="V371" i="20"/>
  <c r="V372" i="20"/>
  <c r="V373" i="20"/>
  <c r="V374" i="20"/>
  <c r="V375" i="20"/>
  <c r="V376" i="20"/>
  <c r="V377" i="20"/>
  <c r="V378" i="20"/>
  <c r="V379" i="20"/>
  <c r="V380" i="20"/>
  <c r="V381" i="20"/>
  <c r="V382" i="20"/>
  <c r="V383" i="20"/>
  <c r="V384" i="20"/>
  <c r="V385" i="20"/>
  <c r="V386" i="20"/>
  <c r="V387" i="20"/>
  <c r="V388" i="20"/>
  <c r="V389" i="20"/>
  <c r="V390" i="20"/>
  <c r="V391" i="20"/>
  <c r="V392" i="20"/>
  <c r="V393" i="20"/>
  <c r="V394" i="20"/>
  <c r="V395" i="20"/>
  <c r="V396" i="20"/>
  <c r="V397" i="20"/>
  <c r="V398" i="20"/>
  <c r="V399" i="20"/>
  <c r="V400" i="20"/>
  <c r="V401" i="20"/>
  <c r="V402" i="20"/>
  <c r="V403" i="20"/>
  <c r="V404" i="20"/>
  <c r="V405" i="20"/>
  <c r="V406" i="20"/>
  <c r="V407" i="20"/>
  <c r="V408" i="20"/>
  <c r="V409" i="20"/>
  <c r="V410" i="20"/>
  <c r="V411" i="20"/>
  <c r="V412" i="20"/>
  <c r="V413" i="20"/>
  <c r="V414" i="20"/>
  <c r="V415" i="20"/>
  <c r="V416" i="20"/>
  <c r="V417" i="20"/>
  <c r="V418" i="20"/>
  <c r="V419" i="20"/>
  <c r="V420" i="20"/>
  <c r="V421" i="20"/>
  <c r="V422" i="20"/>
  <c r="V423" i="20"/>
  <c r="V424" i="20"/>
  <c r="V425" i="20"/>
  <c r="V426" i="20"/>
  <c r="V427" i="20"/>
  <c r="V428" i="20"/>
  <c r="V429" i="20"/>
  <c r="V430" i="20"/>
  <c r="V431" i="20"/>
  <c r="V432" i="20"/>
  <c r="V433" i="20"/>
  <c r="V434" i="20"/>
  <c r="V435" i="20"/>
  <c r="V436" i="20"/>
  <c r="V437" i="20"/>
  <c r="V438" i="20"/>
  <c r="V439" i="20"/>
  <c r="V440" i="20"/>
  <c r="V441" i="20"/>
  <c r="V442" i="20"/>
  <c r="V443" i="20"/>
  <c r="V444" i="20"/>
  <c r="V445" i="20"/>
  <c r="V446" i="20"/>
  <c r="V447" i="20"/>
  <c r="V448" i="20"/>
  <c r="V449" i="20"/>
  <c r="V450" i="20"/>
  <c r="V451" i="20"/>
  <c r="V452" i="20"/>
  <c r="V453" i="20"/>
  <c r="V454" i="20"/>
  <c r="V455" i="20"/>
  <c r="V456" i="20"/>
  <c r="V457" i="20"/>
  <c r="V458" i="20"/>
  <c r="V459" i="20"/>
  <c r="V460" i="20"/>
  <c r="V461" i="20"/>
  <c r="V462" i="20"/>
  <c r="V463" i="20"/>
  <c r="V464" i="20"/>
  <c r="V465" i="20"/>
  <c r="V466" i="20"/>
  <c r="V467" i="20"/>
  <c r="V468" i="20"/>
  <c r="V469" i="20"/>
  <c r="V470" i="20"/>
  <c r="V471" i="20"/>
  <c r="V472" i="20"/>
  <c r="V473" i="20"/>
  <c r="V474" i="20"/>
  <c r="V475" i="20"/>
  <c r="V476" i="20"/>
  <c r="V477" i="20"/>
  <c r="V478" i="20"/>
  <c r="V479" i="20"/>
  <c r="V480" i="20"/>
  <c r="V481" i="20"/>
  <c r="V482" i="20"/>
  <c r="V483" i="20"/>
  <c r="V484" i="20"/>
  <c r="V485" i="20"/>
  <c r="V486" i="20"/>
  <c r="V487" i="20"/>
  <c r="V488" i="20"/>
  <c r="V489" i="20"/>
  <c r="V490" i="20"/>
  <c r="V491" i="20"/>
  <c r="V492" i="20"/>
  <c r="V493" i="20"/>
  <c r="V494" i="20"/>
  <c r="V495" i="20"/>
  <c r="V496" i="20"/>
  <c r="V497" i="20"/>
  <c r="V498" i="20"/>
  <c r="V499" i="20"/>
  <c r="V500" i="20"/>
  <c r="V501" i="20"/>
  <c r="V502" i="20"/>
  <c r="V503" i="20"/>
  <c r="V504" i="20"/>
  <c r="V505" i="20"/>
  <c r="V506" i="20"/>
  <c r="V507" i="20"/>
  <c r="V508" i="20"/>
  <c r="V509" i="20"/>
  <c r="V510" i="20"/>
  <c r="V511" i="20"/>
  <c r="V512" i="20"/>
  <c r="V513" i="20"/>
  <c r="V514" i="20"/>
  <c r="V515" i="20"/>
  <c r="V516" i="20"/>
  <c r="V517" i="20"/>
  <c r="V518" i="20"/>
  <c r="V519" i="20"/>
  <c r="V520" i="20"/>
  <c r="V521" i="20"/>
  <c r="V522" i="20"/>
  <c r="V523" i="20"/>
  <c r="V524" i="20"/>
  <c r="V525" i="20"/>
  <c r="V526" i="20"/>
  <c r="V527" i="20"/>
  <c r="V528" i="20"/>
  <c r="V529" i="20"/>
  <c r="V530" i="20"/>
  <c r="V531" i="20"/>
  <c r="V532" i="20"/>
  <c r="V533" i="20"/>
  <c r="V534" i="20"/>
  <c r="V535" i="20"/>
  <c r="V536" i="20"/>
  <c r="V537" i="20"/>
  <c r="V538" i="20"/>
  <c r="V539" i="20"/>
  <c r="V540" i="20"/>
  <c r="V541" i="20"/>
  <c r="V542" i="20"/>
  <c r="V543" i="20"/>
  <c r="V544" i="20"/>
  <c r="V545" i="20"/>
  <c r="V546" i="20"/>
  <c r="V547" i="20"/>
  <c r="V548" i="20"/>
  <c r="V549" i="20"/>
  <c r="V550" i="20"/>
  <c r="V551" i="20"/>
  <c r="V552" i="20"/>
  <c r="V553" i="20"/>
  <c r="V554" i="20"/>
  <c r="V555" i="20"/>
  <c r="V556" i="20"/>
  <c r="V557" i="20"/>
  <c r="V558" i="20"/>
  <c r="V559" i="20"/>
  <c r="V560" i="20"/>
  <c r="V561" i="20"/>
  <c r="V562" i="20"/>
  <c r="V563" i="20"/>
  <c r="V564" i="20"/>
  <c r="V565" i="20"/>
  <c r="V566" i="20"/>
  <c r="V567" i="20"/>
  <c r="V568" i="20"/>
  <c r="V569" i="20"/>
  <c r="V570" i="20"/>
  <c r="V571" i="20"/>
  <c r="V572" i="20"/>
  <c r="V573" i="20"/>
  <c r="V574" i="20"/>
  <c r="V575" i="20"/>
  <c r="V576" i="20"/>
  <c r="V577" i="20"/>
  <c r="V578" i="20"/>
  <c r="V579" i="20"/>
  <c r="V580" i="20"/>
  <c r="V581" i="20"/>
  <c r="V582" i="20"/>
  <c r="V583" i="20"/>
  <c r="V584" i="20"/>
  <c r="V585" i="20"/>
  <c r="V586" i="20"/>
  <c r="V587" i="20"/>
  <c r="V588" i="20"/>
  <c r="V589" i="20"/>
  <c r="V590" i="20"/>
  <c r="V591" i="20"/>
  <c r="V592" i="20"/>
  <c r="V593" i="20"/>
  <c r="V594" i="20"/>
  <c r="V595" i="20"/>
  <c r="V596" i="20"/>
  <c r="V597" i="20"/>
  <c r="V598" i="20"/>
  <c r="V599" i="20"/>
  <c r="V600" i="20"/>
  <c r="V601" i="20"/>
  <c r="V602" i="20"/>
  <c r="V603" i="20"/>
  <c r="V604" i="20"/>
  <c r="V605" i="20"/>
  <c r="V606" i="20"/>
  <c r="V607" i="20"/>
  <c r="V608" i="20"/>
  <c r="V609" i="20"/>
  <c r="V610" i="20"/>
  <c r="V611" i="20"/>
  <c r="V612" i="20"/>
  <c r="V613" i="20"/>
  <c r="V614" i="20"/>
  <c r="V615" i="20"/>
  <c r="V616" i="20"/>
  <c r="V617" i="20"/>
  <c r="V618" i="20"/>
  <c r="V619" i="20"/>
  <c r="V620" i="20"/>
  <c r="V621" i="20"/>
  <c r="V622" i="20"/>
  <c r="V623" i="20"/>
  <c r="V624" i="20"/>
  <c r="V625" i="20"/>
  <c r="V626" i="20"/>
  <c r="V627" i="20"/>
  <c r="V628" i="20"/>
  <c r="V629" i="20"/>
  <c r="V630" i="20"/>
  <c r="V631" i="20"/>
  <c r="V632" i="20"/>
  <c r="V633" i="20"/>
  <c r="V634" i="20"/>
  <c r="V635" i="20"/>
  <c r="V636" i="20"/>
  <c r="V637" i="20"/>
  <c r="V638" i="20"/>
  <c r="V639" i="20"/>
  <c r="V640" i="20"/>
  <c r="V641" i="20"/>
  <c r="V642" i="20"/>
  <c r="V643" i="20"/>
  <c r="V644" i="20"/>
  <c r="V645" i="20"/>
  <c r="V646" i="20"/>
  <c r="V647" i="20"/>
  <c r="V648" i="20"/>
  <c r="V649" i="20"/>
  <c r="V650" i="20"/>
  <c r="V651" i="20"/>
  <c r="V652" i="20"/>
  <c r="V653" i="20"/>
  <c r="V654" i="20"/>
  <c r="V655" i="20"/>
  <c r="V656" i="20"/>
  <c r="V657" i="20"/>
  <c r="V658" i="20"/>
  <c r="V659" i="20"/>
  <c r="V660" i="20"/>
  <c r="V661" i="20"/>
  <c r="V662" i="20"/>
  <c r="V663" i="20"/>
  <c r="V664" i="20"/>
  <c r="V665" i="20"/>
  <c r="V666" i="20"/>
  <c r="V667" i="20"/>
  <c r="V668" i="20"/>
  <c r="V669" i="20"/>
  <c r="V670" i="20"/>
  <c r="V671" i="20"/>
  <c r="V672" i="20"/>
  <c r="V673" i="20"/>
  <c r="V674" i="20"/>
  <c r="V675" i="20"/>
  <c r="V676" i="20"/>
  <c r="V677" i="20"/>
  <c r="V678" i="20"/>
  <c r="V679" i="20"/>
  <c r="V680" i="20"/>
  <c r="V681" i="20"/>
  <c r="V682" i="20"/>
  <c r="V683" i="20"/>
  <c r="V684" i="20"/>
  <c r="V685" i="20"/>
  <c r="V686" i="20"/>
  <c r="V687" i="20"/>
  <c r="V688" i="20"/>
  <c r="V689" i="20"/>
  <c r="V690" i="20"/>
  <c r="V691" i="20"/>
  <c r="V692" i="20"/>
  <c r="V693" i="20"/>
  <c r="V694" i="20"/>
  <c r="V695" i="20"/>
  <c r="V696" i="20"/>
  <c r="V697" i="20"/>
  <c r="V698" i="20"/>
  <c r="V699" i="20"/>
  <c r="V700" i="20"/>
  <c r="V701" i="20"/>
  <c r="V702" i="20"/>
  <c r="V703" i="20"/>
  <c r="V704" i="20"/>
  <c r="V705" i="20"/>
  <c r="V706" i="20"/>
  <c r="V707" i="20"/>
  <c r="V708" i="20"/>
  <c r="V709" i="20"/>
  <c r="V710" i="20"/>
  <c r="V711" i="20"/>
  <c r="V712" i="20"/>
  <c r="V713" i="20"/>
  <c r="V714" i="20"/>
  <c r="V715" i="20"/>
  <c r="V716" i="20"/>
  <c r="V717" i="20"/>
  <c r="V718" i="20"/>
  <c r="V719" i="20"/>
  <c r="V720" i="20"/>
  <c r="V721" i="20"/>
  <c r="V722" i="20"/>
  <c r="V723" i="20"/>
  <c r="V724" i="20"/>
  <c r="V725" i="20"/>
  <c r="V726" i="20"/>
  <c r="V727" i="20"/>
  <c r="V728" i="20"/>
  <c r="V729" i="20"/>
  <c r="V730" i="20"/>
  <c r="V731" i="20"/>
  <c r="V732" i="20"/>
  <c r="V733" i="20"/>
  <c r="V734" i="20"/>
  <c r="V735" i="20"/>
  <c r="V736" i="20"/>
  <c r="V737" i="20"/>
  <c r="V738" i="20"/>
  <c r="V739" i="20"/>
  <c r="V740" i="20"/>
  <c r="V741" i="20"/>
  <c r="V742" i="20"/>
  <c r="V743" i="20"/>
  <c r="V744" i="20"/>
  <c r="V745" i="20"/>
  <c r="V746" i="20"/>
  <c r="V747" i="20"/>
  <c r="V748" i="20"/>
  <c r="V749" i="20"/>
  <c r="V750" i="20"/>
  <c r="V751" i="20"/>
  <c r="V752" i="20"/>
  <c r="V753" i="20"/>
  <c r="V754" i="20"/>
  <c r="V755" i="20"/>
  <c r="V756" i="20"/>
  <c r="V757" i="20"/>
  <c r="V758" i="20"/>
  <c r="V759" i="20"/>
  <c r="V760" i="20"/>
  <c r="V761" i="20"/>
  <c r="V762" i="20"/>
  <c r="V763" i="20"/>
  <c r="V764" i="20"/>
  <c r="V765" i="20"/>
  <c r="V766" i="20"/>
  <c r="V767" i="20"/>
  <c r="V768" i="20"/>
  <c r="V769" i="20"/>
  <c r="V770" i="20"/>
  <c r="V771" i="20"/>
  <c r="V772" i="20"/>
  <c r="V773" i="20"/>
  <c r="V774" i="20"/>
  <c r="V775" i="20"/>
  <c r="V776" i="20"/>
  <c r="V777" i="20"/>
  <c r="V778" i="20"/>
  <c r="V779" i="20"/>
  <c r="V780" i="20"/>
  <c r="V781" i="20"/>
  <c r="V782" i="20"/>
  <c r="V783" i="20"/>
  <c r="V784" i="20"/>
  <c r="V785" i="20"/>
  <c r="V786" i="20"/>
  <c r="V787" i="20"/>
  <c r="V788" i="20"/>
  <c r="V789" i="20"/>
  <c r="V790" i="20"/>
  <c r="V791" i="20"/>
  <c r="V792" i="20"/>
  <c r="V793" i="20"/>
  <c r="V794" i="20"/>
  <c r="V795" i="20"/>
  <c r="V796" i="20"/>
  <c r="V797" i="20"/>
  <c r="V798" i="20"/>
  <c r="V799" i="20"/>
  <c r="V800" i="20"/>
  <c r="V801" i="20"/>
  <c r="V802" i="20"/>
  <c r="V803" i="20"/>
  <c r="V804" i="20"/>
  <c r="V805" i="20"/>
  <c r="V806" i="20"/>
  <c r="V807" i="20"/>
  <c r="V808" i="20"/>
  <c r="V809" i="20"/>
  <c r="V810" i="20"/>
  <c r="V811" i="20"/>
  <c r="V812" i="20"/>
  <c r="V813" i="20"/>
  <c r="V814" i="20"/>
  <c r="V815" i="20"/>
  <c r="V816" i="20"/>
  <c r="V817" i="20"/>
  <c r="V818" i="20"/>
  <c r="V819" i="20"/>
  <c r="V820" i="20"/>
  <c r="V821" i="20"/>
  <c r="V822" i="20"/>
  <c r="V823" i="20"/>
  <c r="V824" i="20"/>
  <c r="V825" i="20"/>
  <c r="V826" i="20"/>
  <c r="V827" i="20"/>
  <c r="V828" i="20"/>
  <c r="V829" i="20"/>
  <c r="V830" i="20"/>
  <c r="V831" i="20"/>
  <c r="V832" i="20"/>
  <c r="V833" i="20"/>
  <c r="V834" i="20"/>
  <c r="V835" i="20"/>
  <c r="V836" i="20"/>
  <c r="V837" i="20"/>
  <c r="V838" i="20"/>
  <c r="V839" i="20"/>
  <c r="V840" i="20"/>
  <c r="V841" i="20"/>
  <c r="V842" i="20"/>
  <c r="V843" i="20"/>
  <c r="V844" i="20"/>
  <c r="V845" i="20"/>
  <c r="V846" i="20"/>
  <c r="V847" i="20"/>
  <c r="V848" i="20"/>
  <c r="V849" i="20"/>
  <c r="V850" i="20"/>
  <c r="V851" i="20"/>
  <c r="V852" i="20"/>
  <c r="V853" i="20"/>
  <c r="V854" i="20"/>
  <c r="V855" i="20"/>
  <c r="V856" i="20"/>
  <c r="V857" i="20"/>
  <c r="V858" i="20"/>
  <c r="V859" i="20"/>
  <c r="V860" i="20"/>
  <c r="V861" i="20"/>
  <c r="V862" i="20"/>
  <c r="V863" i="20"/>
  <c r="V864" i="20"/>
  <c r="V865" i="20"/>
  <c r="V866" i="20"/>
  <c r="V867" i="20"/>
  <c r="V868" i="20"/>
  <c r="V869" i="20"/>
  <c r="V870" i="20"/>
  <c r="V871" i="20"/>
  <c r="V872" i="20"/>
  <c r="V873" i="20"/>
  <c r="V874" i="20"/>
  <c r="V875" i="20"/>
  <c r="V876" i="20"/>
  <c r="V877" i="20"/>
  <c r="V878" i="20"/>
  <c r="V879" i="20"/>
  <c r="V880" i="20"/>
  <c r="V881" i="20"/>
  <c r="V882" i="20"/>
  <c r="V883" i="20"/>
  <c r="V884" i="20"/>
  <c r="V885" i="20"/>
  <c r="V886" i="20"/>
  <c r="V887" i="20"/>
  <c r="V888" i="20"/>
  <c r="V889" i="20"/>
  <c r="V890" i="20"/>
  <c r="V891" i="20"/>
  <c r="V892" i="20"/>
  <c r="V893" i="20"/>
  <c r="V894" i="20"/>
  <c r="V895" i="20"/>
  <c r="V896" i="20"/>
  <c r="V897" i="20"/>
  <c r="V898" i="20"/>
  <c r="V899" i="20"/>
  <c r="V900" i="20"/>
  <c r="V901" i="20"/>
  <c r="V902" i="20"/>
  <c r="V903" i="20"/>
  <c r="V904" i="20"/>
  <c r="V905" i="20"/>
  <c r="V906" i="20"/>
  <c r="V907" i="20"/>
  <c r="V908" i="20"/>
  <c r="V909" i="20"/>
  <c r="V910" i="20"/>
  <c r="V911" i="20"/>
  <c r="V912" i="20"/>
  <c r="V913" i="20"/>
  <c r="V914" i="20"/>
  <c r="V915" i="20"/>
  <c r="V916" i="20"/>
  <c r="V917" i="20"/>
  <c r="V918" i="20"/>
  <c r="V919" i="20"/>
  <c r="V920" i="20"/>
  <c r="V921" i="20"/>
  <c r="V922" i="20"/>
  <c r="V923" i="20"/>
  <c r="V924" i="20"/>
  <c r="V925" i="20"/>
  <c r="V926" i="20"/>
  <c r="V927" i="20"/>
  <c r="V928" i="20"/>
  <c r="V929" i="20"/>
  <c r="V930" i="20"/>
  <c r="V931" i="20"/>
  <c r="V932" i="20"/>
  <c r="V933" i="20"/>
  <c r="V934" i="20"/>
  <c r="V935" i="20"/>
  <c r="V936" i="20"/>
  <c r="V937" i="20"/>
  <c r="V938" i="20"/>
  <c r="V939" i="20"/>
  <c r="V940" i="20"/>
  <c r="V941" i="20"/>
  <c r="V942" i="20"/>
  <c r="V943" i="20"/>
  <c r="V944" i="20"/>
  <c r="V945" i="20"/>
  <c r="V946" i="20"/>
  <c r="V947" i="20"/>
  <c r="V948" i="20"/>
  <c r="V949" i="20"/>
  <c r="V950" i="20"/>
  <c r="V951" i="20"/>
  <c r="V952" i="20"/>
  <c r="V953" i="20"/>
  <c r="V954" i="20"/>
  <c r="V955" i="20"/>
  <c r="V956" i="20"/>
  <c r="V957" i="20"/>
  <c r="V958" i="20"/>
  <c r="V959" i="20"/>
  <c r="V960" i="20"/>
  <c r="V961" i="20"/>
  <c r="V962" i="20"/>
  <c r="V963" i="20"/>
  <c r="V964" i="20"/>
  <c r="V965" i="20"/>
  <c r="V966" i="20"/>
  <c r="V967" i="20"/>
  <c r="V968" i="20"/>
  <c r="V969" i="20"/>
  <c r="V970" i="20"/>
  <c r="V971" i="20"/>
  <c r="V972" i="20"/>
  <c r="V973" i="20"/>
  <c r="V974" i="20"/>
  <c r="V975" i="20"/>
  <c r="V976" i="20"/>
  <c r="V977" i="20"/>
  <c r="V978" i="20"/>
  <c r="V979" i="20"/>
  <c r="V980" i="20"/>
  <c r="V981" i="20"/>
  <c r="V982" i="20"/>
  <c r="V983" i="20"/>
  <c r="V984" i="20"/>
  <c r="V985" i="20"/>
  <c r="V986" i="20"/>
  <c r="V987" i="20"/>
  <c r="V988" i="20"/>
  <c r="V989" i="20"/>
  <c r="V990" i="20"/>
  <c r="V991" i="20"/>
  <c r="V992" i="20"/>
  <c r="V993" i="20"/>
  <c r="V994" i="20"/>
  <c r="V995" i="20"/>
  <c r="V996" i="20"/>
  <c r="V997" i="20"/>
  <c r="V998" i="20"/>
  <c r="V999" i="20"/>
  <c r="V1000" i="20"/>
  <c r="V1001" i="20"/>
  <c r="V1002" i="20"/>
  <c r="V1003" i="20"/>
  <c r="V1004" i="20"/>
  <c r="V1005" i="20"/>
  <c r="V1006" i="20"/>
  <c r="V1007" i="20"/>
  <c r="V1008" i="20"/>
  <c r="V1009" i="20"/>
  <c r="V1010" i="20"/>
  <c r="V1011" i="20"/>
  <c r="V1012" i="20"/>
  <c r="V1013" i="20"/>
  <c r="V1014" i="20"/>
  <c r="V1015" i="20"/>
  <c r="V1016" i="20"/>
  <c r="V1017" i="20"/>
  <c r="V1018" i="20"/>
  <c r="V1019" i="20"/>
  <c r="V1020" i="20"/>
  <c r="V1021" i="20"/>
  <c r="V1022" i="20"/>
  <c r="V1023" i="20"/>
  <c r="V1024" i="20"/>
  <c r="V1025" i="20"/>
  <c r="V1026" i="20"/>
  <c r="V1027" i="20"/>
  <c r="V1028" i="20"/>
  <c r="V1029" i="20"/>
  <c r="V1030" i="20"/>
  <c r="V1031" i="20"/>
  <c r="V1032" i="20"/>
  <c r="V1033" i="20"/>
  <c r="V1034" i="20"/>
  <c r="V1035" i="20"/>
  <c r="V1036" i="20"/>
  <c r="V1037" i="20"/>
  <c r="V1038" i="20"/>
  <c r="V1039" i="20"/>
  <c r="V1040" i="20"/>
  <c r="V1041" i="20"/>
  <c r="V1042" i="20"/>
  <c r="V1043" i="20"/>
  <c r="V1044" i="20"/>
  <c r="V1045" i="20"/>
  <c r="V1046" i="20"/>
  <c r="V1047" i="20"/>
  <c r="V1048" i="20"/>
  <c r="V1049" i="20"/>
  <c r="V1050" i="20"/>
  <c r="V1051" i="20"/>
  <c r="V1052" i="20"/>
  <c r="V1053" i="20"/>
  <c r="V1054" i="20"/>
  <c r="V1055" i="20"/>
  <c r="V1056" i="20"/>
  <c r="V1057" i="20"/>
  <c r="V1058" i="20"/>
  <c r="V1059" i="20"/>
  <c r="V1060" i="20"/>
  <c r="V1061" i="20"/>
  <c r="V1062" i="20"/>
  <c r="V1063" i="20"/>
  <c r="V1064" i="20"/>
  <c r="V1065" i="20"/>
  <c r="V1066" i="20"/>
  <c r="V1067" i="20"/>
  <c r="V1068" i="20"/>
  <c r="V1069" i="20"/>
  <c r="V1070" i="20"/>
  <c r="V1071" i="20"/>
  <c r="V1072" i="20"/>
  <c r="V1073" i="20"/>
  <c r="V1074" i="20"/>
  <c r="V1075" i="20"/>
  <c r="V1076" i="20"/>
  <c r="V1077" i="20"/>
  <c r="V1078" i="20"/>
  <c r="V1079" i="20"/>
  <c r="V1080" i="20"/>
  <c r="V1081" i="20"/>
  <c r="V1082" i="20"/>
  <c r="V1083" i="20"/>
  <c r="V1084" i="20"/>
  <c r="V1085" i="20"/>
  <c r="V1086" i="20"/>
  <c r="V1087" i="20"/>
  <c r="V1088" i="20"/>
  <c r="V1089" i="20"/>
  <c r="V1090" i="20"/>
  <c r="V1091" i="20"/>
  <c r="V1092" i="20"/>
  <c r="V1093" i="20"/>
  <c r="V1094" i="20"/>
  <c r="V1095" i="20"/>
  <c r="V1096" i="20"/>
  <c r="V1097" i="20"/>
  <c r="V1098" i="20"/>
  <c r="V1099" i="20"/>
  <c r="V1100" i="20"/>
  <c r="V1101" i="20"/>
  <c r="V1102" i="20"/>
  <c r="V1103" i="20"/>
  <c r="V1104" i="20"/>
  <c r="V1105" i="20"/>
  <c r="V1106" i="20"/>
  <c r="V1107" i="20"/>
  <c r="V1108" i="20"/>
  <c r="V1109" i="20"/>
  <c r="V1110" i="20"/>
  <c r="V1111" i="20"/>
  <c r="V1112" i="20"/>
  <c r="V1113" i="20"/>
  <c r="V1114" i="20"/>
  <c r="V1115" i="20"/>
  <c r="V1116" i="20"/>
  <c r="V1117" i="20"/>
  <c r="V1118" i="20"/>
  <c r="V1119" i="20"/>
  <c r="V1120" i="20"/>
  <c r="V1121" i="20"/>
  <c r="V1122" i="20"/>
  <c r="V1123" i="20"/>
  <c r="V1124" i="20"/>
  <c r="V1125" i="20"/>
  <c r="V1126" i="20"/>
  <c r="V1127" i="20"/>
  <c r="V1128" i="20"/>
  <c r="V1129" i="20"/>
  <c r="V1130" i="20"/>
  <c r="V1131" i="20"/>
  <c r="V1132" i="20"/>
  <c r="V1133" i="20"/>
  <c r="V1134" i="20"/>
  <c r="V1135" i="20"/>
  <c r="V1136" i="20"/>
  <c r="V1137" i="20"/>
  <c r="V1138" i="20"/>
  <c r="V1139" i="20"/>
  <c r="V1140" i="20"/>
  <c r="V1141" i="20"/>
  <c r="V1142" i="20"/>
  <c r="V1143" i="20"/>
  <c r="V1144" i="20"/>
  <c r="V1145" i="20"/>
  <c r="V1146" i="20"/>
  <c r="V1147" i="20"/>
  <c r="V1148" i="20"/>
  <c r="V1149" i="20"/>
  <c r="V1150" i="20"/>
  <c r="V1151" i="20"/>
  <c r="V1152" i="20"/>
  <c r="V1153" i="20"/>
  <c r="V1154" i="20"/>
  <c r="V1155" i="20"/>
  <c r="V1156" i="20"/>
  <c r="V1157" i="20"/>
  <c r="V1158" i="20"/>
  <c r="V1159" i="20"/>
  <c r="V1160" i="20"/>
  <c r="V1161" i="20"/>
  <c r="V1162" i="20"/>
  <c r="V1163" i="20"/>
  <c r="V1164" i="20"/>
  <c r="V1165" i="20"/>
  <c r="V1166" i="20"/>
  <c r="V1167" i="20"/>
  <c r="V1168" i="20"/>
  <c r="V1169" i="20"/>
  <c r="V1170" i="20"/>
  <c r="V1171" i="20"/>
  <c r="V1172" i="20"/>
  <c r="V1173" i="20"/>
  <c r="V1174" i="20"/>
  <c r="V1175" i="20"/>
  <c r="V1176" i="20"/>
  <c r="V1177" i="20"/>
  <c r="V1178" i="20"/>
  <c r="V1179" i="20"/>
  <c r="V1180" i="20"/>
  <c r="V1181" i="20"/>
  <c r="V1182" i="20"/>
  <c r="V1183" i="20"/>
  <c r="V1184" i="20"/>
  <c r="V1185" i="20"/>
  <c r="V1186" i="20"/>
  <c r="V1187" i="20"/>
  <c r="V1188" i="20"/>
  <c r="V1189" i="20"/>
  <c r="V1190" i="20"/>
  <c r="V1191" i="20"/>
  <c r="V1192" i="20"/>
  <c r="V1193" i="20"/>
  <c r="V1194" i="20"/>
  <c r="V1195" i="20"/>
  <c r="V1196" i="20"/>
  <c r="V1197" i="20"/>
  <c r="V1198" i="20"/>
  <c r="V1199" i="20"/>
  <c r="V1200" i="20"/>
  <c r="V1201" i="20"/>
  <c r="V1202" i="20"/>
  <c r="V1203" i="20"/>
  <c r="V1204" i="20"/>
  <c r="V1205" i="20"/>
  <c r="V1206" i="20"/>
  <c r="V1207" i="20"/>
  <c r="V1208" i="20"/>
  <c r="V1209" i="20"/>
  <c r="V1210" i="20"/>
  <c r="V1211" i="20"/>
  <c r="V1212" i="20"/>
  <c r="V1213" i="20"/>
  <c r="V1214" i="20"/>
  <c r="V1215" i="20"/>
  <c r="V1216" i="20"/>
  <c r="V1217" i="20"/>
  <c r="V1218" i="20"/>
  <c r="V1219" i="20"/>
  <c r="V1220" i="20"/>
  <c r="V1221" i="20"/>
  <c r="V1222" i="20"/>
  <c r="V1223" i="20"/>
  <c r="V1224" i="20"/>
  <c r="V1225" i="20"/>
  <c r="V1226" i="20"/>
  <c r="V1227" i="20"/>
  <c r="V1228" i="20"/>
  <c r="V1229" i="20"/>
  <c r="V1230" i="20"/>
  <c r="V1231" i="20"/>
  <c r="V1232" i="20"/>
  <c r="V1233" i="20"/>
  <c r="V1234" i="20"/>
  <c r="V1235" i="20"/>
  <c r="V1236" i="20"/>
  <c r="V1237" i="20"/>
  <c r="V1238" i="20"/>
  <c r="V1239" i="20"/>
  <c r="V1240" i="20"/>
  <c r="V1241" i="20"/>
  <c r="V1242" i="20"/>
  <c r="V1243" i="20"/>
  <c r="V1244" i="20"/>
  <c r="V1245" i="20"/>
  <c r="V1246" i="20"/>
  <c r="V1247" i="20"/>
  <c r="V1248" i="20"/>
  <c r="V1249" i="20"/>
  <c r="V1250" i="20"/>
  <c r="V1251" i="20"/>
  <c r="V1252" i="20"/>
  <c r="V1253" i="20"/>
  <c r="V1254" i="20"/>
  <c r="V1255" i="20"/>
  <c r="V1256" i="20"/>
  <c r="V1257" i="20"/>
  <c r="V1258" i="20"/>
  <c r="V1259" i="20"/>
  <c r="V1260" i="20"/>
  <c r="V1261" i="20"/>
  <c r="V1262" i="20"/>
  <c r="V1263" i="20"/>
  <c r="V1264" i="20"/>
  <c r="V1265" i="20"/>
  <c r="V1266" i="20"/>
  <c r="V1267" i="20"/>
  <c r="V1268" i="20"/>
  <c r="V1269" i="20"/>
  <c r="V1270" i="20"/>
  <c r="V1271" i="20"/>
  <c r="V1272" i="20"/>
  <c r="V1273" i="20"/>
  <c r="V1274" i="20"/>
  <c r="V1275" i="20"/>
  <c r="V1276" i="20"/>
  <c r="V1277" i="20"/>
  <c r="V1278" i="20"/>
  <c r="V1279" i="20"/>
  <c r="V1280" i="20"/>
  <c r="V1281" i="20"/>
  <c r="V1282" i="20"/>
  <c r="V1283" i="20"/>
  <c r="V1284" i="20"/>
  <c r="V1285" i="20"/>
  <c r="V1286" i="20"/>
  <c r="V1287" i="20"/>
  <c r="V1288" i="20"/>
  <c r="V1289" i="20"/>
  <c r="V1290" i="20"/>
  <c r="V1291" i="20"/>
  <c r="V1292" i="20"/>
  <c r="V1293" i="20"/>
  <c r="V1294" i="20"/>
  <c r="V1295" i="20"/>
  <c r="V1296" i="20"/>
  <c r="V1297" i="20"/>
  <c r="V1298" i="20"/>
  <c r="V1299" i="20"/>
  <c r="V1300" i="20"/>
  <c r="V1301" i="20"/>
  <c r="V1302" i="20"/>
  <c r="V1303" i="20"/>
  <c r="V1304" i="20"/>
  <c r="V1305" i="20"/>
  <c r="V1306" i="20"/>
  <c r="V1307" i="20"/>
  <c r="V1308" i="20"/>
  <c r="V1309" i="20"/>
  <c r="V1310" i="20"/>
  <c r="V1311" i="20"/>
  <c r="V1312" i="20"/>
  <c r="V1313" i="20"/>
  <c r="V1314" i="20"/>
  <c r="V1315" i="20"/>
  <c r="V1316" i="20"/>
  <c r="V1317" i="20"/>
  <c r="V1318" i="20"/>
  <c r="V1319" i="20"/>
  <c r="V1320" i="20"/>
  <c r="V1321" i="20"/>
  <c r="V1322" i="20"/>
  <c r="V1323" i="20"/>
  <c r="V1324" i="20"/>
  <c r="V1325" i="20"/>
  <c r="V1326" i="20"/>
  <c r="V1327" i="20"/>
  <c r="V1328" i="20"/>
  <c r="V1329" i="20"/>
  <c r="V1330" i="20"/>
  <c r="V1331" i="20"/>
  <c r="V1332" i="20"/>
  <c r="V1333" i="20"/>
  <c r="V1334" i="20"/>
  <c r="V1335" i="20"/>
  <c r="V1336" i="20"/>
  <c r="V1337" i="20"/>
  <c r="V1338" i="20"/>
  <c r="V1339" i="20"/>
  <c r="V1340" i="20"/>
  <c r="V1341" i="20"/>
  <c r="V1342" i="20"/>
  <c r="V1343" i="20"/>
  <c r="V1344" i="20"/>
  <c r="V1345" i="20"/>
  <c r="V1346" i="20"/>
  <c r="V1347" i="20"/>
  <c r="V1348" i="20"/>
  <c r="V1349" i="20"/>
  <c r="V1350" i="20"/>
  <c r="V1351" i="20"/>
  <c r="V1352" i="20"/>
  <c r="V1353" i="20"/>
  <c r="V1354" i="20"/>
  <c r="V1355" i="20"/>
  <c r="V1356" i="20"/>
  <c r="V1357" i="20"/>
  <c r="V1358" i="20"/>
  <c r="V1359" i="20"/>
  <c r="V1360" i="20"/>
  <c r="V1361" i="20"/>
  <c r="V1362" i="20"/>
  <c r="V1363" i="20"/>
  <c r="V1364" i="20"/>
  <c r="V1365" i="20"/>
  <c r="V1366" i="20"/>
  <c r="V1367" i="20"/>
  <c r="V1368" i="20"/>
  <c r="V1369" i="20"/>
  <c r="V1370" i="20"/>
  <c r="V1371" i="20"/>
  <c r="V1372" i="20"/>
  <c r="V1373" i="20"/>
  <c r="V1374" i="20"/>
  <c r="V1375" i="20"/>
  <c r="V1376" i="20"/>
  <c r="V1377" i="20"/>
  <c r="V1378" i="20"/>
  <c r="V1379" i="20"/>
  <c r="V1380" i="20"/>
  <c r="V1381" i="20"/>
  <c r="V1382" i="20"/>
  <c r="V1383" i="20"/>
  <c r="V1384" i="20"/>
  <c r="V1385" i="20"/>
  <c r="V1386" i="20"/>
  <c r="V1387" i="20"/>
  <c r="V1388" i="20"/>
  <c r="V1389" i="20"/>
  <c r="V1390" i="20"/>
  <c r="V1391" i="20"/>
  <c r="V1392" i="20"/>
  <c r="V1393" i="20"/>
  <c r="V1394" i="20"/>
  <c r="V1395" i="20"/>
  <c r="V1396" i="20"/>
  <c r="V1397" i="20"/>
  <c r="V1398" i="20"/>
  <c r="V1399" i="20"/>
  <c r="V1400" i="20"/>
  <c r="V1401" i="20"/>
  <c r="V1402" i="20"/>
  <c r="V1403" i="20"/>
  <c r="V1404" i="20"/>
  <c r="V1405" i="20"/>
  <c r="V1406" i="20"/>
  <c r="V1407" i="20"/>
  <c r="V1408" i="20"/>
  <c r="V1409" i="20"/>
  <c r="V1410" i="20"/>
  <c r="V1411" i="20"/>
  <c r="V1412" i="20"/>
  <c r="V1413" i="20"/>
  <c r="V1414" i="20"/>
  <c r="V1415" i="20"/>
  <c r="V1416" i="20"/>
  <c r="V1417" i="20"/>
  <c r="V1418" i="20"/>
  <c r="V1419" i="20"/>
  <c r="V1420" i="20"/>
  <c r="V1421" i="20"/>
  <c r="V1422" i="20"/>
  <c r="V1423" i="20"/>
  <c r="V1424" i="20"/>
  <c r="V1425" i="20"/>
  <c r="V1426" i="20"/>
  <c r="V1427" i="20"/>
  <c r="V1428" i="20"/>
  <c r="V1429" i="20"/>
  <c r="V1430" i="20"/>
  <c r="V1431" i="20"/>
  <c r="V1432" i="20"/>
  <c r="V1433" i="20"/>
  <c r="V1434" i="20"/>
  <c r="V1435" i="20"/>
  <c r="V1436" i="20"/>
  <c r="V1437" i="20"/>
  <c r="V1438" i="20"/>
  <c r="V1439" i="20"/>
  <c r="V1440" i="20"/>
  <c r="V1441" i="20"/>
  <c r="V1442" i="20"/>
  <c r="V1443" i="20"/>
  <c r="V1444" i="20"/>
  <c r="V1445" i="20"/>
  <c r="V1446" i="20"/>
  <c r="V1447" i="20"/>
  <c r="V1448" i="20"/>
  <c r="V1449" i="20"/>
  <c r="V1450" i="20"/>
  <c r="V1451" i="20"/>
  <c r="V1452" i="20"/>
  <c r="V1453" i="20"/>
  <c r="V1454" i="20"/>
  <c r="V1455" i="20"/>
  <c r="V1456" i="20"/>
  <c r="V1457" i="20"/>
  <c r="V1458" i="20"/>
  <c r="V1459" i="20"/>
  <c r="V1460" i="20"/>
  <c r="V1461" i="20"/>
  <c r="V1462" i="20"/>
  <c r="V1463" i="20"/>
  <c r="V1464" i="20"/>
  <c r="V1465" i="20"/>
  <c r="V1466" i="20"/>
  <c r="V1467" i="20"/>
  <c r="V1468" i="20"/>
  <c r="V1469" i="20"/>
  <c r="V1470" i="20"/>
  <c r="V1471" i="20"/>
  <c r="V1472" i="20"/>
  <c r="V1473" i="20"/>
  <c r="V1474" i="20"/>
  <c r="V1475" i="20"/>
  <c r="V1476" i="20"/>
  <c r="V1477" i="20"/>
  <c r="V1478" i="20"/>
  <c r="V1479" i="20"/>
  <c r="V1480" i="20"/>
  <c r="V1481" i="20"/>
  <c r="V1482" i="20"/>
  <c r="V1483" i="20"/>
  <c r="V1484" i="20"/>
  <c r="V1485" i="20"/>
  <c r="V1486" i="20"/>
  <c r="V1487" i="20"/>
  <c r="V1488" i="20"/>
  <c r="V1489" i="20"/>
  <c r="V1490" i="20"/>
  <c r="V1491" i="20"/>
  <c r="V1492" i="20"/>
  <c r="V1493" i="20"/>
  <c r="V1494" i="20"/>
  <c r="V1495" i="20"/>
  <c r="V1496" i="20"/>
  <c r="V1497" i="20"/>
  <c r="V1498" i="20"/>
  <c r="V1499" i="20"/>
  <c r="V1500" i="20"/>
  <c r="V1501" i="20"/>
  <c r="V1502" i="20"/>
  <c r="V1503" i="20"/>
  <c r="V1504" i="20"/>
  <c r="V1505" i="20"/>
  <c r="V1506" i="20"/>
  <c r="V1507" i="20"/>
  <c r="V1508" i="20"/>
  <c r="V1509" i="20"/>
  <c r="V1510" i="20"/>
  <c r="V1511" i="20"/>
  <c r="V1512" i="20"/>
  <c r="V1513" i="20"/>
  <c r="V1514" i="20"/>
  <c r="V1515" i="20"/>
  <c r="V1516" i="20"/>
  <c r="V1517" i="20"/>
  <c r="V1518" i="20"/>
  <c r="V1519" i="20"/>
  <c r="V1520" i="20"/>
  <c r="V1521" i="20"/>
  <c r="V1522" i="20"/>
  <c r="V1523" i="20"/>
  <c r="V1524" i="20"/>
  <c r="V1525" i="20"/>
  <c r="V1526" i="20"/>
  <c r="V1527" i="20"/>
  <c r="V1528" i="20"/>
  <c r="V1529" i="20"/>
  <c r="V1530" i="20"/>
  <c r="V1531" i="20"/>
  <c r="V1532" i="20"/>
  <c r="V1533" i="20"/>
  <c r="V1534" i="20"/>
  <c r="V1535" i="20"/>
  <c r="V1536" i="20"/>
  <c r="V1537" i="20"/>
  <c r="V1538" i="20"/>
  <c r="V1539" i="20"/>
  <c r="V1540" i="20"/>
  <c r="V1541" i="20"/>
  <c r="V1542" i="20"/>
  <c r="V1543" i="20"/>
  <c r="V1544" i="20"/>
  <c r="V1545" i="20"/>
  <c r="V1546" i="20"/>
  <c r="V1547" i="20"/>
  <c r="V1548" i="20"/>
  <c r="V1549" i="20"/>
  <c r="V1550" i="20"/>
  <c r="V1551" i="20"/>
  <c r="V1552" i="20"/>
  <c r="V1553" i="20"/>
  <c r="V1554" i="20"/>
  <c r="V1555" i="20"/>
  <c r="V1556" i="20"/>
  <c r="V1557" i="20"/>
  <c r="V1558" i="20"/>
  <c r="V1559" i="20"/>
  <c r="V1560" i="20"/>
  <c r="V1561" i="20"/>
  <c r="V1562" i="20"/>
  <c r="V1563" i="20"/>
  <c r="V1564" i="20"/>
  <c r="V1565" i="20"/>
  <c r="V1566" i="20"/>
  <c r="V1567" i="20"/>
  <c r="V1568" i="20"/>
  <c r="V1569" i="20"/>
  <c r="V1570" i="20"/>
  <c r="V1571" i="20"/>
  <c r="V1572" i="20"/>
  <c r="V1573" i="20"/>
  <c r="V1574" i="20"/>
  <c r="V1575" i="20"/>
  <c r="V1576" i="20"/>
  <c r="V1577" i="20"/>
  <c r="V1578" i="20"/>
  <c r="V1579" i="20"/>
  <c r="V1580" i="20"/>
  <c r="V1581" i="20"/>
  <c r="V1582" i="20"/>
  <c r="V1583" i="20"/>
  <c r="V1584" i="20"/>
  <c r="V1585" i="20"/>
  <c r="V1586" i="20"/>
  <c r="V1587" i="20"/>
  <c r="V1588" i="20"/>
  <c r="V1589" i="20"/>
  <c r="V1590" i="20"/>
  <c r="V1591" i="20"/>
  <c r="V1592" i="20"/>
  <c r="V1593" i="20"/>
  <c r="V1594" i="20"/>
  <c r="V1595" i="20"/>
  <c r="V1596" i="20"/>
  <c r="V1597" i="20"/>
  <c r="V1598" i="20"/>
  <c r="V1599" i="20"/>
  <c r="V1600" i="20"/>
  <c r="V1601" i="20"/>
  <c r="V1602" i="20"/>
  <c r="V1603" i="20"/>
  <c r="V1604" i="20"/>
  <c r="V1605" i="20"/>
  <c r="V1606" i="20"/>
  <c r="V1607" i="20"/>
  <c r="V1608" i="20"/>
  <c r="V1609" i="20"/>
  <c r="V1610" i="20"/>
  <c r="V1611" i="20"/>
  <c r="V1612" i="20"/>
  <c r="V1613" i="20"/>
  <c r="V1614" i="20"/>
  <c r="V1615" i="20"/>
  <c r="V1616" i="20"/>
  <c r="V1617" i="20"/>
  <c r="V1618" i="20"/>
  <c r="V1619" i="20"/>
  <c r="V1620" i="20"/>
  <c r="V1621" i="20"/>
  <c r="V1622" i="20"/>
  <c r="V1623" i="20"/>
  <c r="V1624" i="20"/>
  <c r="V1625" i="20"/>
  <c r="V1626" i="20"/>
  <c r="V1627" i="20"/>
  <c r="V1628" i="20"/>
  <c r="V1629" i="20"/>
  <c r="V1630" i="20"/>
  <c r="V1631" i="20"/>
  <c r="V1632" i="20"/>
  <c r="V1633" i="20"/>
  <c r="V1634" i="20"/>
  <c r="V1635" i="20"/>
  <c r="V1636" i="20"/>
  <c r="V1637" i="20"/>
  <c r="V1638" i="20"/>
  <c r="V1639" i="20"/>
  <c r="V1640" i="20"/>
  <c r="V1641" i="20"/>
  <c r="V1642" i="20"/>
  <c r="V1643" i="20"/>
  <c r="V1644" i="20"/>
  <c r="V1645" i="20"/>
  <c r="V1646" i="20"/>
  <c r="V1647" i="20"/>
  <c r="V1648" i="20"/>
  <c r="V1649" i="20"/>
  <c r="V1650" i="20"/>
  <c r="V1651" i="20"/>
  <c r="V1652" i="20"/>
  <c r="V1653" i="20"/>
  <c r="V1654" i="20"/>
  <c r="V1655" i="20"/>
  <c r="V1656" i="20"/>
  <c r="V1657" i="20"/>
  <c r="V1658" i="20"/>
  <c r="V1659" i="20"/>
  <c r="V1660" i="20"/>
  <c r="V1661" i="20"/>
  <c r="V1662" i="20"/>
  <c r="V1663" i="20"/>
  <c r="V1664" i="20"/>
  <c r="V1665" i="20"/>
  <c r="V1666" i="20"/>
  <c r="V1667" i="20"/>
  <c r="V1668" i="20"/>
  <c r="V1669" i="20"/>
  <c r="V1670" i="20"/>
  <c r="V1671" i="20"/>
  <c r="V1672" i="20"/>
  <c r="V1673" i="20"/>
  <c r="V1674" i="20"/>
  <c r="V1675" i="20"/>
  <c r="V1676" i="20"/>
  <c r="V1677" i="20"/>
  <c r="V1678" i="20"/>
  <c r="V1679" i="20"/>
  <c r="V1680" i="20"/>
  <c r="V1681" i="20"/>
  <c r="V1682" i="20"/>
  <c r="V1683" i="20"/>
  <c r="V1684" i="20"/>
  <c r="V1685" i="20"/>
  <c r="V1686" i="20"/>
  <c r="V1687" i="20"/>
  <c r="V1688" i="20"/>
  <c r="V1689" i="20"/>
  <c r="V1690" i="20"/>
  <c r="V1691" i="20"/>
  <c r="V1692" i="20"/>
  <c r="V1693" i="20"/>
  <c r="V1694" i="20"/>
  <c r="V1695" i="20"/>
  <c r="V1696" i="20"/>
  <c r="V1697" i="20"/>
  <c r="V1698" i="20"/>
  <c r="V1699" i="20"/>
  <c r="V1700" i="20"/>
  <c r="V1701" i="20"/>
  <c r="V1702" i="20"/>
  <c r="V1703" i="20"/>
  <c r="V1704" i="20"/>
  <c r="V1705" i="20"/>
  <c r="V1706" i="20"/>
  <c r="V1707" i="20"/>
  <c r="V1708" i="20"/>
  <c r="V1709" i="20"/>
  <c r="V1710" i="20"/>
  <c r="V1711" i="20"/>
  <c r="V1712" i="20"/>
  <c r="V1713" i="20"/>
  <c r="V1714" i="20"/>
  <c r="V1715" i="20"/>
  <c r="V1716" i="20"/>
  <c r="V1717" i="20"/>
  <c r="V1718" i="20"/>
  <c r="V1719" i="20"/>
  <c r="V1720" i="20"/>
  <c r="V1721" i="20"/>
  <c r="V1722" i="20"/>
  <c r="V1723" i="20"/>
  <c r="V1724" i="20"/>
  <c r="V1725" i="20"/>
  <c r="V1726" i="20"/>
  <c r="V1727" i="20"/>
  <c r="V1728" i="20"/>
  <c r="V1729" i="20"/>
  <c r="V1730" i="20"/>
  <c r="V1731" i="20"/>
  <c r="V1732" i="20"/>
  <c r="V1733" i="20"/>
  <c r="V1734" i="20"/>
  <c r="V1735" i="20"/>
  <c r="V1736" i="20"/>
  <c r="V1737" i="20"/>
  <c r="V1738" i="20"/>
  <c r="V1739" i="20"/>
  <c r="V1740" i="20"/>
  <c r="V1741" i="20"/>
  <c r="V1742" i="20"/>
  <c r="V1743" i="20"/>
  <c r="V1744" i="20"/>
  <c r="V1745" i="20"/>
  <c r="V1746" i="20"/>
  <c r="V1747" i="20"/>
  <c r="V1748" i="20"/>
  <c r="V1749" i="20"/>
  <c r="V1750" i="20"/>
  <c r="V1751" i="20"/>
  <c r="V1752" i="20"/>
  <c r="V1753" i="20"/>
  <c r="V1754" i="20"/>
  <c r="V1755" i="20"/>
  <c r="V1756" i="20"/>
  <c r="V1757" i="20"/>
  <c r="V1758" i="20"/>
  <c r="V1759" i="20"/>
  <c r="V1760" i="20"/>
  <c r="V1761" i="20"/>
  <c r="V1762" i="20"/>
  <c r="V1763" i="20"/>
  <c r="V1764" i="20"/>
  <c r="V1765" i="20"/>
  <c r="V1766" i="20"/>
  <c r="V1767" i="20"/>
  <c r="V1768" i="20"/>
  <c r="V1769" i="20"/>
  <c r="V1770" i="20"/>
  <c r="V1771" i="20"/>
  <c r="V2" i="20"/>
  <c r="J11" i="8" l="1"/>
  <c r="T11" i="8" s="1"/>
  <c r="F3" i="8" l="1"/>
  <c r="F4" i="8"/>
  <c r="F5" i="8" l="1"/>
  <c r="E6" i="8"/>
  <c r="D6" i="8"/>
  <c r="C6" i="8"/>
  <c r="F6" i="8" l="1"/>
</calcChain>
</file>

<file path=xl/sharedStrings.xml><?xml version="1.0" encoding="utf-8"?>
<sst xmlns="http://schemas.openxmlformats.org/spreadsheetml/2006/main" count="48415" uniqueCount="2857">
  <si>
    <t>Cuenta de Sexo (H/M)</t>
  </si>
  <si>
    <t>Etiquetas de columna</t>
  </si>
  <si>
    <t>Etiquetas de fila</t>
  </si>
  <si>
    <t>ASISTIENDO</t>
  </si>
  <si>
    <t>DESERCIÓN</t>
  </si>
  <si>
    <t>Total general</t>
  </si>
  <si>
    <t>SED ANTIOQUIA</t>
  </si>
  <si>
    <t>SED CAQUETÁ</t>
  </si>
  <si>
    <t>SED CAUCA</t>
  </si>
  <si>
    <t>SED CESAR</t>
  </si>
  <si>
    <t>SED CHOCÓ</t>
  </si>
  <si>
    <t>SED GUAVIARE</t>
  </si>
  <si>
    <t>SED LA GUAJIRA</t>
  </si>
  <si>
    <t>SED META</t>
  </si>
  <si>
    <t>SED NARIÑO</t>
  </si>
  <si>
    <t>SED NORTE DE SANTANDER</t>
  </si>
  <si>
    <t>SED PUTUMAYO</t>
  </si>
  <si>
    <t>SED TOLIMA</t>
  </si>
  <si>
    <t>SED TUMACO</t>
  </si>
  <si>
    <t>SEM QUIBDÓ</t>
  </si>
  <si>
    <t>SEM TUMACO</t>
  </si>
  <si>
    <t>CICLO II</t>
  </si>
  <si>
    <t>CICLO III</t>
  </si>
  <si>
    <t>CICLO IV</t>
  </si>
  <si>
    <t>CICLO V</t>
  </si>
  <si>
    <t>CICLO VI</t>
  </si>
  <si>
    <t>COMUNIDAD ALEDAÑA</t>
  </si>
  <si>
    <t>EXCOMBATIENTE</t>
  </si>
  <si>
    <t>ETNOEDUCATIVO</t>
  </si>
  <si>
    <t>METODOLOGÍA INSTITUCIONAL</t>
  </si>
  <si>
    <t>MATRICULADO</t>
  </si>
  <si>
    <t>NO MATRICULADO</t>
  </si>
  <si>
    <t>#</t>
  </si>
  <si>
    <t>N. Identificación</t>
  </si>
  <si>
    <t>Tipo de identificación Escoger de la hoja 2 la opción:</t>
  </si>
  <si>
    <t>País</t>
  </si>
  <si>
    <t>Departamento (Todo en Mayúscula)</t>
  </si>
  <si>
    <t>Municipio ( Todo en Mayúscula)</t>
  </si>
  <si>
    <t>ETCR/ Comunidad Aledaña/ NAR ( Todo en Mayúscula)</t>
  </si>
  <si>
    <t>Entidad Territorial</t>
  </si>
  <si>
    <t>Nombre 1 (En Mayúscula)</t>
  </si>
  <si>
    <t>Nombre 2 (En Mayúscula)</t>
  </si>
  <si>
    <t>Primer Apellido (Mayúscula y como aparece en el socumento de identificación)</t>
  </si>
  <si>
    <t>Segundo apellido (Mayúscula y como aparece en el documento de identificación)</t>
  </si>
  <si>
    <t>Sexo (H/M)</t>
  </si>
  <si>
    <t>CICLO EDUCATIVO 2021</t>
  </si>
  <si>
    <t>IE/EE ( Todo en Mayúscula)</t>
  </si>
  <si>
    <t>CÓDIGO DANE</t>
  </si>
  <si>
    <t>Modelo educativo Flexible  ( en Mayúscula)</t>
  </si>
  <si>
    <t>Teléfono</t>
  </si>
  <si>
    <t>Celular</t>
  </si>
  <si>
    <t>Email</t>
  </si>
  <si>
    <t>Fecha de
nacimiento     (dd/mm/aaaa)</t>
  </si>
  <si>
    <t>Edad</t>
  </si>
  <si>
    <t>Programa, Proyecto, Subactividad:</t>
  </si>
  <si>
    <t>Condición: Escoger de la lista</t>
  </si>
  <si>
    <t>Otra condición</t>
  </si>
  <si>
    <t>Etnia: Escoger de la lista</t>
  </si>
  <si>
    <t>Beneficiario:Escoger de la lista</t>
  </si>
  <si>
    <t>Entidad: Escoge de la lista</t>
  </si>
  <si>
    <t>Madre/padre</t>
  </si>
  <si>
    <t># de Hjos</t>
  </si>
  <si>
    <t>Necesidades Educativas Especiales</t>
  </si>
  <si>
    <t>NUEVO / ANTIGUO (Despliegue la lista y seleccione una opción)</t>
  </si>
  <si>
    <t>ESTADO INICIAL
(MATRICULADO /
NO MATRICULADO</t>
  </si>
  <si>
    <t>ESTADO ACTUAL  Asistiendo/ deserción</t>
  </si>
  <si>
    <t xml:space="preserve">ESTADO  FINAL/ Aprobado/ No aprobado
</t>
  </si>
  <si>
    <t xml:space="preserve">Nombre del Tutor/Facilitador responsable de estudiante </t>
  </si>
  <si>
    <t>¿Recibió kit escolar? SI/NO</t>
  </si>
  <si>
    <t>¿Recibió cartilla, guías? 
SI/NO</t>
  </si>
  <si>
    <t>Observaciones 
(casos especiales de matrícula)</t>
  </si>
  <si>
    <t>CÉDULA</t>
  </si>
  <si>
    <t>COLOMBIA</t>
  </si>
  <si>
    <t>NORTE DE SANTANDER</t>
  </si>
  <si>
    <t>EL TARRA</t>
  </si>
  <si>
    <t>FANNY</t>
  </si>
  <si>
    <t>PAOLA</t>
  </si>
  <si>
    <t>BAUTISTA</t>
  </si>
  <si>
    <t>ASCANIO</t>
  </si>
  <si>
    <t>M</t>
  </si>
  <si>
    <t>IE MONSEÑOR DIAZ PLATA</t>
  </si>
  <si>
    <t>COFE2403</t>
  </si>
  <si>
    <t>NINGUNA</t>
  </si>
  <si>
    <t>ESTUDIANTE</t>
  </si>
  <si>
    <t>NRC</t>
  </si>
  <si>
    <t>NA</t>
  </si>
  <si>
    <t>ANTIGUO</t>
  </si>
  <si>
    <t>DUBAN GARCIA</t>
  </si>
  <si>
    <t>SI</t>
  </si>
  <si>
    <t>KAROL</t>
  </si>
  <si>
    <t>JULIANA</t>
  </si>
  <si>
    <t>CUAN</t>
  </si>
  <si>
    <t>RINCON</t>
  </si>
  <si>
    <t>3108599579 - 3214802585</t>
  </si>
  <si>
    <t>PADRE</t>
  </si>
  <si>
    <t>HEVERT</t>
  </si>
  <si>
    <t>ANTONIO</t>
  </si>
  <si>
    <t>GARCIA</t>
  </si>
  <si>
    <t>CELIS</t>
  </si>
  <si>
    <t>H</t>
  </si>
  <si>
    <t>MADRE</t>
  </si>
  <si>
    <t>KATHERINE</t>
  </si>
  <si>
    <t>BLANCO</t>
  </si>
  <si>
    <t>YILBER</t>
  </si>
  <si>
    <t>GONZALEZ</t>
  </si>
  <si>
    <t>ALZATE</t>
  </si>
  <si>
    <t>MARLY</t>
  </si>
  <si>
    <t>YULIETH</t>
  </si>
  <si>
    <t>JAIME</t>
  </si>
  <si>
    <t>ELENITH</t>
  </si>
  <si>
    <t>MORA</t>
  </si>
  <si>
    <t>FLOREZ</t>
  </si>
  <si>
    <t>1001782942</t>
  </si>
  <si>
    <t>MELISA</t>
  </si>
  <si>
    <t>OVALLES</t>
  </si>
  <si>
    <t>PACHECO</t>
  </si>
  <si>
    <t>ANYI</t>
  </si>
  <si>
    <t>LORENA</t>
  </si>
  <si>
    <t>PEREZ</t>
  </si>
  <si>
    <t>QUINTERO</t>
  </si>
  <si>
    <t>YENNY</t>
  </si>
  <si>
    <t>LICETH</t>
  </si>
  <si>
    <t>SANCHEZ</t>
  </si>
  <si>
    <t>HERNANDEZ</t>
  </si>
  <si>
    <t>DIEGO</t>
  </si>
  <si>
    <t>1091080153</t>
  </si>
  <si>
    <t>YARLY</t>
  </si>
  <si>
    <t>3134418336-3115378731</t>
  </si>
  <si>
    <t>CARMEN</t>
  </si>
  <si>
    <t>GABRIELA</t>
  </si>
  <si>
    <t>SOLANO</t>
  </si>
  <si>
    <t>RIOS</t>
  </si>
  <si>
    <t>DANNA</t>
  </si>
  <si>
    <t>FERNANDA</t>
  </si>
  <si>
    <t>AYDERINE</t>
  </si>
  <si>
    <t xml:space="preserve">MARIA </t>
  </si>
  <si>
    <t>ALEJANDRA</t>
  </si>
  <si>
    <t>LOPEZ</t>
  </si>
  <si>
    <t>DURAN</t>
  </si>
  <si>
    <t>KEVIN</t>
  </si>
  <si>
    <t>JASUAN</t>
  </si>
  <si>
    <t>MAX</t>
  </si>
  <si>
    <t>MARYURY</t>
  </si>
  <si>
    <t>DAYANA</t>
  </si>
  <si>
    <t>LEIDER</t>
  </si>
  <si>
    <t>FABIAN</t>
  </si>
  <si>
    <t>SUAREZ</t>
  </si>
  <si>
    <t>TORO</t>
  </si>
  <si>
    <t>LAURA</t>
  </si>
  <si>
    <t>LISETH</t>
  </si>
  <si>
    <t xml:space="preserve">TRILLOS </t>
  </si>
  <si>
    <t xml:space="preserve">NUEVO </t>
  </si>
  <si>
    <t>OMAR</t>
  </si>
  <si>
    <t>DÍAZ</t>
  </si>
  <si>
    <t>TARJETA DE IDENTIDAD</t>
  </si>
  <si>
    <t xml:space="preserve">YADRITH </t>
  </si>
  <si>
    <t>YOAIZA</t>
  </si>
  <si>
    <t>RAMIREZ</t>
  </si>
  <si>
    <t>INGRID PAOLA VACA SANCHEZ</t>
  </si>
  <si>
    <t>YARITH</t>
  </si>
  <si>
    <t>ALVERNIA</t>
  </si>
  <si>
    <t>YESMIN</t>
  </si>
  <si>
    <t>ADRIANA</t>
  </si>
  <si>
    <t>TORRADO</t>
  </si>
  <si>
    <t>ROMERO</t>
  </si>
  <si>
    <t>YENI</t>
  </si>
  <si>
    <t>ANDREA</t>
  </si>
  <si>
    <t>FERRER</t>
  </si>
  <si>
    <t>KAREN</t>
  </si>
  <si>
    <t xml:space="preserve">QUINTERO </t>
  </si>
  <si>
    <t>NUÑEZ</t>
  </si>
  <si>
    <t>NURY</t>
  </si>
  <si>
    <t>GUERRERO</t>
  </si>
  <si>
    <t>EFRAIN</t>
  </si>
  <si>
    <t>ESTAILE</t>
  </si>
  <si>
    <t>BRAVO</t>
  </si>
  <si>
    <t>CALLEJA</t>
  </si>
  <si>
    <t>HERNAN</t>
  </si>
  <si>
    <t>GREGORIO</t>
  </si>
  <si>
    <t>CASTILLA</t>
  </si>
  <si>
    <t>LEONARDO</t>
  </si>
  <si>
    <t>BENITEZ</t>
  </si>
  <si>
    <t>RODRIGUEZ</t>
  </si>
  <si>
    <t>CARLOS</t>
  </si>
  <si>
    <t>ANDRES</t>
  </si>
  <si>
    <t>CONTRERAS</t>
  </si>
  <si>
    <t>RUBIO</t>
  </si>
  <si>
    <t>MAYORGA</t>
  </si>
  <si>
    <t>ERIKA</t>
  </si>
  <si>
    <t>MAYELIN</t>
  </si>
  <si>
    <t>KELLY</t>
  </si>
  <si>
    <t>YAELYS</t>
  </si>
  <si>
    <t>JAIMES</t>
  </si>
  <si>
    <t>CANDY</t>
  </si>
  <si>
    <t>MAGRETH</t>
  </si>
  <si>
    <t>TELLEZ</t>
  </si>
  <si>
    <t>FIGUEREDO</t>
  </si>
  <si>
    <t>LESLY</t>
  </si>
  <si>
    <t>NATHALIA</t>
  </si>
  <si>
    <t>BAYONA</t>
  </si>
  <si>
    <t>YNGRI</t>
  </si>
  <si>
    <t>YSABEL</t>
  </si>
  <si>
    <t>QUIMBAYO</t>
  </si>
  <si>
    <t>YASNELI</t>
  </si>
  <si>
    <t>TRILLOS</t>
  </si>
  <si>
    <t>VEGA</t>
  </si>
  <si>
    <t>NAYELY</t>
  </si>
  <si>
    <t>BREYMAR</t>
  </si>
  <si>
    <t>CARRASCAL</t>
  </si>
  <si>
    <t>MAIQUELI</t>
  </si>
  <si>
    <t>HECTOR</t>
  </si>
  <si>
    <t>BALLESTEROS</t>
  </si>
  <si>
    <t>ANA</t>
  </si>
  <si>
    <t>ILCE</t>
  </si>
  <si>
    <t>GUILLIN</t>
  </si>
  <si>
    <t>SULENY</t>
  </si>
  <si>
    <t>LEIDY</t>
  </si>
  <si>
    <t>CAROLINA</t>
  </si>
  <si>
    <t>KELY</t>
  </si>
  <si>
    <t>JOHANA</t>
  </si>
  <si>
    <t>NEYLA</t>
  </si>
  <si>
    <t>MARINA</t>
  </si>
  <si>
    <t>AYALA</t>
  </si>
  <si>
    <t>VILLAMIZAR</t>
  </si>
  <si>
    <t>YEISON</t>
  </si>
  <si>
    <t>SANGUINO</t>
  </si>
  <si>
    <t>FREDYS</t>
  </si>
  <si>
    <t>ENRIQUE</t>
  </si>
  <si>
    <t>CUETO</t>
  </si>
  <si>
    <t>WILLINTON</t>
  </si>
  <si>
    <t>TORRES</t>
  </si>
  <si>
    <t>ANGIE</t>
  </si>
  <si>
    <t>BALMACEDA</t>
  </si>
  <si>
    <t>PARADA</t>
  </si>
  <si>
    <t>MAGALY</t>
  </si>
  <si>
    <t>LEON</t>
  </si>
  <si>
    <t>PERMISO POR PROTECCIÓN TEMPORAL-PPT</t>
  </si>
  <si>
    <t xml:space="preserve">MARIO </t>
  </si>
  <si>
    <t>JOSE</t>
  </si>
  <si>
    <t>COLMENARES</t>
  </si>
  <si>
    <t>GOMEZ</t>
  </si>
  <si>
    <t>YARILSA</t>
  </si>
  <si>
    <t>FIGUEROA</t>
  </si>
  <si>
    <t xml:space="preserve">ELICETH </t>
  </si>
  <si>
    <t>MALMACEDA</t>
  </si>
  <si>
    <t>COFM2305</t>
  </si>
  <si>
    <t>JENNIFER ANGARITA CARREÑO</t>
  </si>
  <si>
    <t>MAILYN</t>
  </si>
  <si>
    <t>YISETH</t>
  </si>
  <si>
    <t>AMAYA</t>
  </si>
  <si>
    <t>CALDERON</t>
  </si>
  <si>
    <t>ES MAYOR DE EDAD PERO TIENE TODAVIA LA TARJETA DE IDENTIDAD</t>
  </si>
  <si>
    <t>JOSMI</t>
  </si>
  <si>
    <t>MANDOZA</t>
  </si>
  <si>
    <t>ANDREINA</t>
  </si>
  <si>
    <t>DEL CARMEN</t>
  </si>
  <si>
    <t>CARRILLO</t>
  </si>
  <si>
    <t>YERLY</t>
  </si>
  <si>
    <t>RIVERA</t>
  </si>
  <si>
    <t>CAMPOS</t>
  </si>
  <si>
    <t>YUSLEIDIS</t>
  </si>
  <si>
    <t>VANESSA</t>
  </si>
  <si>
    <t>BECERRA</t>
  </si>
  <si>
    <t>AMADO</t>
  </si>
  <si>
    <t>CAMILO</t>
  </si>
  <si>
    <t>FERNANDO</t>
  </si>
  <si>
    <t xml:space="preserve">PARADA </t>
  </si>
  <si>
    <t>MUÑOZ</t>
  </si>
  <si>
    <t>NO</t>
  </si>
  <si>
    <t>DESERTADO NUNCA SE PRESENTO</t>
  </si>
  <si>
    <t>DANIELA</t>
  </si>
  <si>
    <t>ANAYS</t>
  </si>
  <si>
    <t>MARIA</t>
  </si>
  <si>
    <t>VIRGINIA</t>
  </si>
  <si>
    <t xml:space="preserve"> </t>
  </si>
  <si>
    <t>JAIDER</t>
  </si>
  <si>
    <t>ANDREY</t>
  </si>
  <si>
    <t>STIVEN</t>
  </si>
  <si>
    <t>PINTO</t>
  </si>
  <si>
    <t xml:space="preserve">LAURITH </t>
  </si>
  <si>
    <t>YANDRITH</t>
  </si>
  <si>
    <t>DANITH</t>
  </si>
  <si>
    <t>ISABEL</t>
  </si>
  <si>
    <t>JULIO</t>
  </si>
  <si>
    <t>ACEROS</t>
  </si>
  <si>
    <t>LUIS</t>
  </si>
  <si>
    <t>ARTURO</t>
  </si>
  <si>
    <t>CHAVEZ</t>
  </si>
  <si>
    <t>MENDOZA</t>
  </si>
  <si>
    <t>CAMARGO</t>
  </si>
  <si>
    <t>HAROLD</t>
  </si>
  <si>
    <t>YAMITH</t>
  </si>
  <si>
    <t>TORCOROMA</t>
  </si>
  <si>
    <t>JOHAN</t>
  </si>
  <si>
    <t>EINA</t>
  </si>
  <si>
    <t>YARIDES</t>
  </si>
  <si>
    <t>VARGAS</t>
  </si>
  <si>
    <t>PABON</t>
  </si>
  <si>
    <t>SINDY</t>
  </si>
  <si>
    <t>MARLEIDY</t>
  </si>
  <si>
    <t>LAYDE</t>
  </si>
  <si>
    <t>YUSMARI</t>
  </si>
  <si>
    <t>TATIANA</t>
  </si>
  <si>
    <t>MARCELA</t>
  </si>
  <si>
    <t>PENDIENTE</t>
  </si>
  <si>
    <t>GREIXI</t>
  </si>
  <si>
    <t>LILIANA</t>
  </si>
  <si>
    <t>ARMANDO</t>
  </si>
  <si>
    <t>JEFFER</t>
  </si>
  <si>
    <t>HARO</t>
  </si>
  <si>
    <t>YASNEIDA</t>
  </si>
  <si>
    <t>AREVALO</t>
  </si>
  <si>
    <t>ALVAREZ</t>
  </si>
  <si>
    <t>3114951801/3138299582</t>
  </si>
  <si>
    <t>N/A</t>
  </si>
  <si>
    <t>RONIEL VELASQUEZ</t>
  </si>
  <si>
    <t>ANDRY</t>
  </si>
  <si>
    <t>JIMENA</t>
  </si>
  <si>
    <t>CRISTIAN</t>
  </si>
  <si>
    <t>3142102207/3132964027</t>
  </si>
  <si>
    <t>YANE</t>
  </si>
  <si>
    <t>ALIXIA</t>
  </si>
  <si>
    <t>CLARO</t>
  </si>
  <si>
    <t xml:space="preserve">MARYURIS </t>
  </si>
  <si>
    <t>COROMOTO</t>
  </si>
  <si>
    <t xml:space="preserve">GUILLEN </t>
  </si>
  <si>
    <t>ONEIDA</t>
  </si>
  <si>
    <t>PEÑA</t>
  </si>
  <si>
    <t>EDITH</t>
  </si>
  <si>
    <t>AGUDELO</t>
  </si>
  <si>
    <t>DARWIN</t>
  </si>
  <si>
    <t>TALI</t>
  </si>
  <si>
    <t>TARRADO</t>
  </si>
  <si>
    <t>JAIRO</t>
  </si>
  <si>
    <t>CHACÓN</t>
  </si>
  <si>
    <t>MAYERLY</t>
  </si>
  <si>
    <t xml:space="preserve">LEONEL </t>
  </si>
  <si>
    <t>MAURICIO</t>
  </si>
  <si>
    <t>MONTEJO</t>
  </si>
  <si>
    <t>CONDE</t>
  </si>
  <si>
    <t>MELANY</t>
  </si>
  <si>
    <t>CADENA</t>
  </si>
  <si>
    <t>BUITRAGO</t>
  </si>
  <si>
    <t xml:space="preserve">ALMEIDA </t>
  </si>
  <si>
    <t>YIBELY</t>
  </si>
  <si>
    <t>MARQUEZ</t>
  </si>
  <si>
    <t>VIVAS</t>
  </si>
  <si>
    <t>DELIA</t>
  </si>
  <si>
    <t>VIELMA</t>
  </si>
  <si>
    <t>VALERO</t>
  </si>
  <si>
    <t>KATERINE</t>
  </si>
  <si>
    <t>PRADO</t>
  </si>
  <si>
    <t>AVENDAÑO</t>
  </si>
  <si>
    <t>FAVIANA</t>
  </si>
  <si>
    <t>DE LA OSA</t>
  </si>
  <si>
    <t>DAIRO</t>
  </si>
  <si>
    <t>ALEJANDRO</t>
  </si>
  <si>
    <t>MARTINEZ</t>
  </si>
  <si>
    <t>ROPERO</t>
  </si>
  <si>
    <t xml:space="preserve">MARTHA </t>
  </si>
  <si>
    <t xml:space="preserve">LISETH </t>
  </si>
  <si>
    <t xml:space="preserve">ALVERNIA </t>
  </si>
  <si>
    <t>YARURO</t>
  </si>
  <si>
    <t xml:space="preserve">KELY </t>
  </si>
  <si>
    <t>VASQUEZ</t>
  </si>
  <si>
    <t>BASTOS</t>
  </si>
  <si>
    <t>LUZ</t>
  </si>
  <si>
    <t>DARY</t>
  </si>
  <si>
    <t xml:space="preserve">PEREZ </t>
  </si>
  <si>
    <t>MILENA</t>
  </si>
  <si>
    <t>DEISY</t>
  </si>
  <si>
    <t>MEDRANO</t>
  </si>
  <si>
    <t>KEILIN</t>
  </si>
  <si>
    <t>EDUARDO</t>
  </si>
  <si>
    <t>CHACON</t>
  </si>
  <si>
    <t xml:space="preserve">JUNIOR </t>
  </si>
  <si>
    <t>AGUILAR</t>
  </si>
  <si>
    <t>MEDINA</t>
  </si>
  <si>
    <t>PALLARES</t>
  </si>
  <si>
    <t xml:space="preserve">SEBASTIAN </t>
  </si>
  <si>
    <t xml:space="preserve">LUZ </t>
  </si>
  <si>
    <t>CAÑIZAREZ</t>
  </si>
  <si>
    <t>YUSNEIDY</t>
  </si>
  <si>
    <t xml:space="preserve">WIRLEY </t>
  </si>
  <si>
    <t>ANDRADE</t>
  </si>
  <si>
    <t xml:space="preserve">MONCADA </t>
  </si>
  <si>
    <t>TIBÚ</t>
  </si>
  <si>
    <t>ETCR CAÑO INDIO</t>
  </si>
  <si>
    <t>ZULIMA</t>
  </si>
  <si>
    <t>MONCADA</t>
  </si>
  <si>
    <t>IE INTEG FRANCISCO JOSE DE CALDAS</t>
  </si>
  <si>
    <t>JUNIOR OQUENDO NEGRETE</t>
  </si>
  <si>
    <t>PAULA</t>
  </si>
  <si>
    <t>GRACIELA</t>
  </si>
  <si>
    <t>TOYO</t>
  </si>
  <si>
    <t>GRACIANO</t>
  </si>
  <si>
    <t>EDWARD</t>
  </si>
  <si>
    <t>MARTIN</t>
  </si>
  <si>
    <t>ROJAS</t>
  </si>
  <si>
    <t>JORGE</t>
  </si>
  <si>
    <t>FELIX</t>
  </si>
  <si>
    <t>ALBERTO</t>
  </si>
  <si>
    <t>JIMENEZ</t>
  </si>
  <si>
    <t>LUISA</t>
  </si>
  <si>
    <t>EMELITH</t>
  </si>
  <si>
    <t>GUEVARA</t>
  </si>
  <si>
    <t>TERESA</t>
  </si>
  <si>
    <t>DIAZ</t>
  </si>
  <si>
    <t>SARDINATA</t>
  </si>
  <si>
    <t>KEILA</t>
  </si>
  <si>
    <t>CASTRO</t>
  </si>
  <si>
    <t>IE MONSEÑOR SARMIENTO PERALTA</t>
  </si>
  <si>
    <t>durandayana778@gmail.com</t>
  </si>
  <si>
    <t>MILDRED  JACOME PINEDA</t>
  </si>
  <si>
    <t>SAMUEL</t>
  </si>
  <si>
    <t>DAVID</t>
  </si>
  <si>
    <t>MEJIA</t>
  </si>
  <si>
    <t>martinezsammuel345@gmail.com</t>
  </si>
  <si>
    <t>NOLEIDA</t>
  </si>
  <si>
    <t>DUARTE</t>
  </si>
  <si>
    <t>CALVO</t>
  </si>
  <si>
    <t>noleidaduarte144@gmail.com</t>
  </si>
  <si>
    <t>LISBETH</t>
  </si>
  <si>
    <t>BARRAGÁN</t>
  </si>
  <si>
    <t>ORTEGA</t>
  </si>
  <si>
    <t>MATIAS</t>
  </si>
  <si>
    <t>MARTÍNEZ</t>
  </si>
  <si>
    <t>MEJÍA</t>
  </si>
  <si>
    <t>DIANA</t>
  </si>
  <si>
    <t>VACCA</t>
  </si>
  <si>
    <t>PÉREZ</t>
  </si>
  <si>
    <t>vaccaperezd@gmail.com</t>
  </si>
  <si>
    <t>MINERVA</t>
  </si>
  <si>
    <t>YAKELLYN</t>
  </si>
  <si>
    <t>CACERES</t>
  </si>
  <si>
    <t>En la fase anterior se presento error en cedula</t>
  </si>
  <si>
    <t>YULIMAR</t>
  </si>
  <si>
    <t>GALVIS</t>
  </si>
  <si>
    <t>yulimar123galvis@gmail.com</t>
  </si>
  <si>
    <t>BENEDICTO</t>
  </si>
  <si>
    <t>VACA</t>
  </si>
  <si>
    <t>benedicto123vaca@gmail.com</t>
  </si>
  <si>
    <t>YANETH</t>
  </si>
  <si>
    <t>LÁZARO</t>
  </si>
  <si>
    <t>lazarok797@.gmail.com</t>
  </si>
  <si>
    <t>ANDREI</t>
  </si>
  <si>
    <t>ÁLVAREZ</t>
  </si>
  <si>
    <t>RODRÍGUEZ</t>
  </si>
  <si>
    <t>Andreyalvarezrodríguez 3@gmail.com</t>
  </si>
  <si>
    <t>MILDREY</t>
  </si>
  <si>
    <t>angie22rodriguez@icloud.com</t>
  </si>
  <si>
    <t>YURLEY</t>
  </si>
  <si>
    <t>yurleyortegavargas@gmail.com</t>
  </si>
  <si>
    <t>JULIAN</t>
  </si>
  <si>
    <t>BOTELLO</t>
  </si>
  <si>
    <t>JOE</t>
  </si>
  <si>
    <t>ESCALONA</t>
  </si>
  <si>
    <t>joeescalona1919@gmail.com</t>
  </si>
  <si>
    <t>ALCIDES</t>
  </si>
  <si>
    <t>MANTILLA</t>
  </si>
  <si>
    <t>ESPINEL</t>
  </si>
  <si>
    <t>Darwin mantilla 255@gmail.com</t>
  </si>
  <si>
    <t>DANILSON</t>
  </si>
  <si>
    <t>FABIÁN</t>
  </si>
  <si>
    <t>danilso123castilla@gmail.com</t>
  </si>
  <si>
    <t>JHON</t>
  </si>
  <si>
    <t>FREDY</t>
  </si>
  <si>
    <t>PEDROZA</t>
  </si>
  <si>
    <t>jhonfredypedrozabotello@gmail.com</t>
  </si>
  <si>
    <t>JORDANY</t>
  </si>
  <si>
    <t>JHACKZAEL</t>
  </si>
  <si>
    <t>BONILLA</t>
  </si>
  <si>
    <t>CÁCERES</t>
  </si>
  <si>
    <t>SEPULVEDA</t>
  </si>
  <si>
    <t>JEFERSON</t>
  </si>
  <si>
    <t>CÁRDENAS</t>
  </si>
  <si>
    <t>RINCÓN</t>
  </si>
  <si>
    <t>Cristian123aguilarrin@gmail.com</t>
  </si>
  <si>
    <t>CINDY</t>
  </si>
  <si>
    <t>YESICA</t>
  </si>
  <si>
    <t>ROBLES</t>
  </si>
  <si>
    <t>yp4868522@gmail.com</t>
  </si>
  <si>
    <t>YASMIN</t>
  </si>
  <si>
    <t>JEREZ</t>
  </si>
  <si>
    <t>RANGEL</t>
  </si>
  <si>
    <t>jerezfelipe2023@gmail.col</t>
  </si>
  <si>
    <t>VIVIANA</t>
  </si>
  <si>
    <t>CASTELLANO</t>
  </si>
  <si>
    <t>LIZAY</t>
  </si>
  <si>
    <t>REBECA</t>
  </si>
  <si>
    <t>ELIZABETH</t>
  </si>
  <si>
    <t>DELGADO</t>
  </si>
  <si>
    <t>YOEL</t>
  </si>
  <si>
    <t>ALEXANDER</t>
  </si>
  <si>
    <t>QUINTANA</t>
  </si>
  <si>
    <t>ISRAEL</t>
  </si>
  <si>
    <t>GALVAN</t>
  </si>
  <si>
    <t>ISAREL</t>
  </si>
  <si>
    <t>ir2633105@gmail.com</t>
  </si>
  <si>
    <t>yurgensanchez312@gmail.com</t>
  </si>
  <si>
    <t>ALANYS</t>
  </si>
  <si>
    <t>VALERIA</t>
  </si>
  <si>
    <t>HERNÁNDEZ</t>
  </si>
  <si>
    <t>valeriadelgado13jsja@gamil.com</t>
  </si>
  <si>
    <t>KARINE</t>
  </si>
  <si>
    <t>ARENAS</t>
  </si>
  <si>
    <t>MARLENI</t>
  </si>
  <si>
    <t>YESIKA</t>
  </si>
  <si>
    <t>ORTIZ</t>
  </si>
  <si>
    <t>BARBOSA</t>
  </si>
  <si>
    <t>MILENA MACHADO</t>
  </si>
  <si>
    <t>JOHANNA</t>
  </si>
  <si>
    <t xml:space="preserve">KATHERIN </t>
  </si>
  <si>
    <t>AUDUEZA</t>
  </si>
  <si>
    <t>SOTELDO</t>
  </si>
  <si>
    <t>PNPI</t>
  </si>
  <si>
    <t>YENIFER</t>
  </si>
  <si>
    <t>ALEXANDRA</t>
  </si>
  <si>
    <t>GRANDAS</t>
  </si>
  <si>
    <t>CRUZ</t>
  </si>
  <si>
    <t xml:space="preserve">DURAN </t>
  </si>
  <si>
    <t>YANIDEZ</t>
  </si>
  <si>
    <t>MEZA</t>
  </si>
  <si>
    <t>EDINSON</t>
  </si>
  <si>
    <t>GONZALO</t>
  </si>
  <si>
    <t xml:space="preserve">CARDENA </t>
  </si>
  <si>
    <t xml:space="preserve">ARBEY </t>
  </si>
  <si>
    <t>ANAHIS</t>
  </si>
  <si>
    <t>ANDUEZA</t>
  </si>
  <si>
    <t>VICTORIA</t>
  </si>
  <si>
    <t>JENNY</t>
  </si>
  <si>
    <t>KEVERLYN</t>
  </si>
  <si>
    <t>CAICEDO</t>
  </si>
  <si>
    <t>YENNIFER GOMEZ</t>
  </si>
  <si>
    <t>SOL</t>
  </si>
  <si>
    <t>MIRIAN</t>
  </si>
  <si>
    <t>MONSALVE</t>
  </si>
  <si>
    <t>BREINER</t>
  </si>
  <si>
    <t xml:space="preserve">GARCIA </t>
  </si>
  <si>
    <t>MARIELA</t>
  </si>
  <si>
    <t>SANTOS</t>
  </si>
  <si>
    <t>MARI</t>
  </si>
  <si>
    <t>GONZALES</t>
  </si>
  <si>
    <t xml:space="preserve">CONTRERAS </t>
  </si>
  <si>
    <t>LUNAIDA</t>
  </si>
  <si>
    <t>NAVARRO</t>
  </si>
  <si>
    <t>AYDEE</t>
  </si>
  <si>
    <t>ROLON</t>
  </si>
  <si>
    <t>INDIRA</t>
  </si>
  <si>
    <t>ROSA</t>
  </si>
  <si>
    <t>LEONOR</t>
  </si>
  <si>
    <t>XIMENA</t>
  </si>
  <si>
    <t>SAAVEDRA</t>
  </si>
  <si>
    <t>AURIMAR</t>
  </si>
  <si>
    <t xml:space="preserve">EDITH </t>
  </si>
  <si>
    <t xml:space="preserve">CARMEN </t>
  </si>
  <si>
    <t xml:space="preserve">CECILIA </t>
  </si>
  <si>
    <t xml:space="preserve">GROSS </t>
  </si>
  <si>
    <t xml:space="preserve">PEÑA </t>
  </si>
  <si>
    <t>ARNALDO</t>
  </si>
  <si>
    <t>BOADA</t>
  </si>
  <si>
    <t>ARLEY</t>
  </si>
  <si>
    <t>MACHADO</t>
  </si>
  <si>
    <t>GUIZAO</t>
  </si>
  <si>
    <t>MIGUEL</t>
  </si>
  <si>
    <t>STEPHANY</t>
  </si>
  <si>
    <t>KAROLINE</t>
  </si>
  <si>
    <t xml:space="preserve">BERMON </t>
  </si>
  <si>
    <t>MICHEL</t>
  </si>
  <si>
    <t>LIANA</t>
  </si>
  <si>
    <t>YOLAIDA</t>
  </si>
  <si>
    <t>RESTREPO</t>
  </si>
  <si>
    <t>NAYERLY</t>
  </si>
  <si>
    <t>GROSS</t>
  </si>
  <si>
    <t>BUENAVER</t>
  </si>
  <si>
    <t>JEISON</t>
  </si>
  <si>
    <t>RONDON</t>
  </si>
  <si>
    <t>PINZON</t>
  </si>
  <si>
    <t>3204030646</t>
  </si>
  <si>
    <t>ELENA</t>
  </si>
  <si>
    <t>MADERA</t>
  </si>
  <si>
    <t>3132568795</t>
  </si>
  <si>
    <t>SAID</t>
  </si>
  <si>
    <t>MOLINA</t>
  </si>
  <si>
    <t>ADNER</t>
  </si>
  <si>
    <t>ANYELA</t>
  </si>
  <si>
    <t>SMITH</t>
  </si>
  <si>
    <t>VILLAMIL</t>
  </si>
  <si>
    <t>YOHANNA</t>
  </si>
  <si>
    <t>MARIEXSI</t>
  </si>
  <si>
    <t>FARIA</t>
  </si>
  <si>
    <t>KARELY</t>
  </si>
  <si>
    <t>KARINA</t>
  </si>
  <si>
    <t>NELYI</t>
  </si>
  <si>
    <t>CUADROS</t>
  </si>
  <si>
    <t>ALBA</t>
  </si>
  <si>
    <t>WENDY</t>
  </si>
  <si>
    <t>BUSTAMANTE</t>
  </si>
  <si>
    <t>JHOAN</t>
  </si>
  <si>
    <t>CORRALES</t>
  </si>
  <si>
    <t xml:space="preserve">PINZON </t>
  </si>
  <si>
    <t>CARDENAS</t>
  </si>
  <si>
    <t>HARBYN</t>
  </si>
  <si>
    <t>SOLFANIS</t>
  </si>
  <si>
    <t>CENTENO</t>
  </si>
  <si>
    <t>SHIRLEY</t>
  </si>
  <si>
    <t>PINEDA</t>
  </si>
  <si>
    <t>Shirley2001bauona@gmail.com</t>
  </si>
  <si>
    <t>JHOANN</t>
  </si>
  <si>
    <t xml:space="preserve">USECHE </t>
  </si>
  <si>
    <t>DARYI</t>
  </si>
  <si>
    <t>ACOSTA</t>
  </si>
  <si>
    <t>VILCHEZ</t>
  </si>
  <si>
    <t>BELKIS</t>
  </si>
  <si>
    <t>GELVES</t>
  </si>
  <si>
    <t>FELIPE</t>
  </si>
  <si>
    <t>CRISTINA</t>
  </si>
  <si>
    <t>PEÑARANDA</t>
  </si>
  <si>
    <t>RAMOS</t>
  </si>
  <si>
    <t>VILLASMIL</t>
  </si>
  <si>
    <t>CHOURIO</t>
  </si>
  <si>
    <t>3138247136</t>
  </si>
  <si>
    <t>YENNIFER GÓMEZ</t>
  </si>
  <si>
    <t>URBINA</t>
  </si>
  <si>
    <t>TANDIOY</t>
  </si>
  <si>
    <t>3239964601</t>
  </si>
  <si>
    <t>MARIANGEL</t>
  </si>
  <si>
    <t>GUADALUPE</t>
  </si>
  <si>
    <t>SILVIA</t>
  </si>
  <si>
    <t>BELLO</t>
  </si>
  <si>
    <t>REVETE</t>
  </si>
  <si>
    <t>ELIANA</t>
  </si>
  <si>
    <t>MISETH</t>
  </si>
  <si>
    <t>PAEZ</t>
  </si>
  <si>
    <t>DEL VALLE</t>
  </si>
  <si>
    <t>SOTILLO</t>
  </si>
  <si>
    <t>CISNEROS</t>
  </si>
  <si>
    <t>ROSSANNA</t>
  </si>
  <si>
    <t>MAPARI</t>
  </si>
  <si>
    <t>EVELYN</t>
  </si>
  <si>
    <t>CHIQUINQUIRA</t>
  </si>
  <si>
    <t>OCHOA</t>
  </si>
  <si>
    <t>SENCIAL</t>
  </si>
  <si>
    <t>YANITZA</t>
  </si>
  <si>
    <t>CESAR</t>
  </si>
  <si>
    <t>BOSCONIA</t>
  </si>
  <si>
    <t xml:space="preserve">ANYELIS </t>
  </si>
  <si>
    <t>BARRAZA</t>
  </si>
  <si>
    <t>MARRADIAGA</t>
  </si>
  <si>
    <t>IE ELOY QUINTERO ARAUJO</t>
  </si>
  <si>
    <t xml:space="preserve">JASBLEIDY LOPEZ </t>
  </si>
  <si>
    <t>KELLYS</t>
  </si>
  <si>
    <t>MERIÑO</t>
  </si>
  <si>
    <t>ALCEDY</t>
  </si>
  <si>
    <t xml:space="preserve">RAFAEL </t>
  </si>
  <si>
    <t xml:space="preserve">BARRANCO </t>
  </si>
  <si>
    <t>DESPLAZADO</t>
  </si>
  <si>
    <t>JULIETH ROJAS MEDINA</t>
  </si>
  <si>
    <t>LEYDA</t>
  </si>
  <si>
    <t xml:space="preserve">OROZCO </t>
  </si>
  <si>
    <t xml:space="preserve">MILENYS </t>
  </si>
  <si>
    <t>JUDITH</t>
  </si>
  <si>
    <t>MANJARREZ</t>
  </si>
  <si>
    <t xml:space="preserve">FLOR </t>
  </si>
  <si>
    <t xml:space="preserve">VILLA </t>
  </si>
  <si>
    <t>TAMARA</t>
  </si>
  <si>
    <t>LEDIS</t>
  </si>
  <si>
    <t>AGRESOTH</t>
  </si>
  <si>
    <t>SARMIENTO</t>
  </si>
  <si>
    <t>YONEIDIS</t>
  </si>
  <si>
    <t>CANTILLO</t>
  </si>
  <si>
    <t xml:space="preserve">SUAREZ </t>
  </si>
  <si>
    <t xml:space="preserve">INES </t>
  </si>
  <si>
    <t xml:space="preserve">PALLARES </t>
  </si>
  <si>
    <t xml:space="preserve">LUNA </t>
  </si>
  <si>
    <t xml:space="preserve">SI </t>
  </si>
  <si>
    <t>AURA</t>
  </si>
  <si>
    <t xml:space="preserve">ZAMBRANO </t>
  </si>
  <si>
    <t xml:space="preserve">MERIÑO </t>
  </si>
  <si>
    <t>CLARA</t>
  </si>
  <si>
    <t>GAMARRA</t>
  </si>
  <si>
    <t xml:space="preserve">KAREN </t>
  </si>
  <si>
    <t xml:space="preserve">ADRIANA </t>
  </si>
  <si>
    <t xml:space="preserve">HERRERA </t>
  </si>
  <si>
    <t xml:space="preserve">FLOREZ </t>
  </si>
  <si>
    <t xml:space="preserve">GREICY </t>
  </si>
  <si>
    <t xml:space="preserve">MARINA </t>
  </si>
  <si>
    <t xml:space="preserve">RAMOS </t>
  </si>
  <si>
    <t>MANAURE</t>
  </si>
  <si>
    <t xml:space="preserve">JHOEL </t>
  </si>
  <si>
    <t>SANTIAGO</t>
  </si>
  <si>
    <t>ANGARITA</t>
  </si>
  <si>
    <t>IE NORMAL MARIA INMACULADA</t>
  </si>
  <si>
    <t>LUIS RAMOS</t>
  </si>
  <si>
    <t>IE manifiesta pérdida de software- no tiene certificado de clei V; se tiene la sabana de notas</t>
  </si>
  <si>
    <t>SERGIO</t>
  </si>
  <si>
    <t>BONETH</t>
  </si>
  <si>
    <t>JENNSY</t>
  </si>
  <si>
    <t>YISELL</t>
  </si>
  <si>
    <t>FONSECA</t>
  </si>
  <si>
    <t>OROZCO</t>
  </si>
  <si>
    <t>CELENA</t>
  </si>
  <si>
    <t>NICOLLE</t>
  </si>
  <si>
    <t>RUIZ</t>
  </si>
  <si>
    <t>CAMILA</t>
  </si>
  <si>
    <t>PLATA</t>
  </si>
  <si>
    <t>LUCAS</t>
  </si>
  <si>
    <t>NIEVES</t>
  </si>
  <si>
    <t>LA PAZ</t>
  </si>
  <si>
    <t>ETCR SIMÓN TRINIDAD VEREDA TIERRA GRATA</t>
  </si>
  <si>
    <t>AGUSTIN</t>
  </si>
  <si>
    <t xml:space="preserve">TEHERAN </t>
  </si>
  <si>
    <t>IE SAN JOSE</t>
  </si>
  <si>
    <t>ORLY MASCO</t>
  </si>
  <si>
    <t xml:space="preserve">JOSE </t>
  </si>
  <si>
    <t>POLO</t>
  </si>
  <si>
    <t>TINOCO</t>
  </si>
  <si>
    <t>AFRODESCENDIENTE</t>
  </si>
  <si>
    <t>CÉDULA EXTRANJERÍA</t>
  </si>
  <si>
    <t>ALIDA</t>
  </si>
  <si>
    <t>SALA</t>
  </si>
  <si>
    <t>INDÍGENA</t>
  </si>
  <si>
    <t>JUAN</t>
  </si>
  <si>
    <t>ESQUEA</t>
  </si>
  <si>
    <t>ELCI</t>
  </si>
  <si>
    <t>LUCIA</t>
  </si>
  <si>
    <t>BARRAGAN</t>
  </si>
  <si>
    <t>DIFICULTAD DE APRENDIZAJE</t>
  </si>
  <si>
    <t>LA GUAJIRA</t>
  </si>
  <si>
    <t>SAN JUAN DEL CESAR</t>
  </si>
  <si>
    <t>ISABELLA</t>
  </si>
  <si>
    <t>AVILA</t>
  </si>
  <si>
    <t>IE ANA JOAQUINA RODRIGUEZ</t>
  </si>
  <si>
    <t>ANGELICA FRAGOZO</t>
  </si>
  <si>
    <t>ELIS</t>
  </si>
  <si>
    <t>AMARIS</t>
  </si>
  <si>
    <t>CORDOBA</t>
  </si>
  <si>
    <t>MARISOL</t>
  </si>
  <si>
    <t>AROCA</t>
  </si>
  <si>
    <t>CARRANZA</t>
  </si>
  <si>
    <t>ARIAS</t>
  </si>
  <si>
    <t>MONTERO</t>
  </si>
  <si>
    <t>BRITTO</t>
  </si>
  <si>
    <t>DAZA</t>
  </si>
  <si>
    <t>VIDES</t>
  </si>
  <si>
    <t>KYARIS</t>
  </si>
  <si>
    <t>LIBERTAD</t>
  </si>
  <si>
    <t xml:space="preserve">CUELLO </t>
  </si>
  <si>
    <t>MELENDEZ</t>
  </si>
  <si>
    <t>DILIA</t>
  </si>
  <si>
    <t xml:space="preserve">CORDOBA </t>
  </si>
  <si>
    <t>WIWA</t>
  </si>
  <si>
    <t>MARLON</t>
  </si>
  <si>
    <t>ALFONSO</t>
  </si>
  <si>
    <t>CUADRO</t>
  </si>
  <si>
    <t>CHARRIS</t>
  </si>
  <si>
    <t>FRAGOZO</t>
  </si>
  <si>
    <t>PATRICIA</t>
  </si>
  <si>
    <t>YERIBETH</t>
  </si>
  <si>
    <t>GUERRA</t>
  </si>
  <si>
    <t>Estudiante amenazada; debe desplazarse del pueblo, estudiante solicita atención virtual</t>
  </si>
  <si>
    <t>MANJARRES</t>
  </si>
  <si>
    <t>ANGEL</t>
  </si>
  <si>
    <t>DE JESUS</t>
  </si>
  <si>
    <t>YHOLFRAN</t>
  </si>
  <si>
    <t>DEICY</t>
  </si>
  <si>
    <t>ALVARADO</t>
  </si>
  <si>
    <t>ESTHER</t>
  </si>
  <si>
    <t>LINA</t>
  </si>
  <si>
    <t>VANESA</t>
  </si>
  <si>
    <t>JULIETA</t>
  </si>
  <si>
    <t>BULA</t>
  </si>
  <si>
    <t>ORLANDO</t>
  </si>
  <si>
    <t>MORENO</t>
  </si>
  <si>
    <t>MORON</t>
  </si>
  <si>
    <t>PAULO</t>
  </si>
  <si>
    <t>JAVIER</t>
  </si>
  <si>
    <t>EDWIN</t>
  </si>
  <si>
    <t>VANEGAS</t>
  </si>
  <si>
    <t>VIANA</t>
  </si>
  <si>
    <t>BARRANCO</t>
  </si>
  <si>
    <t>RUMBO</t>
  </si>
  <si>
    <t>CARO</t>
  </si>
  <si>
    <t>YAISSY</t>
  </si>
  <si>
    <t>YULIANNY</t>
  </si>
  <si>
    <t>estudiante no asiste con frecuencia debido a crianza de niños y estado de salud de los mismo.Se mueve a Bogotá en busca de trabajo. Solicita acompañamiento virtual</t>
  </si>
  <si>
    <t>YIRILAINIS</t>
  </si>
  <si>
    <t>BOLAÑO</t>
  </si>
  <si>
    <t>VALENTINA</t>
  </si>
  <si>
    <t>SEGOBIA</t>
  </si>
  <si>
    <t>ELBA</t>
  </si>
  <si>
    <t>RUEDA</t>
  </si>
  <si>
    <t>SILVANA</t>
  </si>
  <si>
    <t>TRIANA</t>
  </si>
  <si>
    <t xml:space="preserve">LUISANA GONZALEZ </t>
  </si>
  <si>
    <t>AURELIO</t>
  </si>
  <si>
    <t>LUISANA GONZALEZ</t>
  </si>
  <si>
    <t>INGRID</t>
  </si>
  <si>
    <t xml:space="preserve">BEATRIZ </t>
  </si>
  <si>
    <t xml:space="preserve">MOLINA </t>
  </si>
  <si>
    <t xml:space="preserve">POVEA </t>
  </si>
  <si>
    <t>OMARYIS</t>
  </si>
  <si>
    <t>ARRIETA</t>
  </si>
  <si>
    <t xml:space="preserve">MANJARRES </t>
  </si>
  <si>
    <t>RAFAEL</t>
  </si>
  <si>
    <t xml:space="preserve">URIANA </t>
  </si>
  <si>
    <t>YINDI</t>
  </si>
  <si>
    <t>VIDAL</t>
  </si>
  <si>
    <t>ELEINER</t>
  </si>
  <si>
    <t>JOSÉ</t>
  </si>
  <si>
    <t>SANDOVAL</t>
  </si>
  <si>
    <t>JANNER</t>
  </si>
  <si>
    <t>GAMEZ</t>
  </si>
  <si>
    <t>MARGARITA</t>
  </si>
  <si>
    <t>GOELKEL</t>
  </si>
  <si>
    <t>ABDO</t>
  </si>
  <si>
    <t>EVELIN</t>
  </si>
  <si>
    <t>ASTRID</t>
  </si>
  <si>
    <t>AIDA</t>
  </si>
  <si>
    <t>MERCEDES</t>
  </si>
  <si>
    <t xml:space="preserve">VEGA </t>
  </si>
  <si>
    <t>XAVIER</t>
  </si>
  <si>
    <t>ESPINO</t>
  </si>
  <si>
    <t>ETCR PONDORES</t>
  </si>
  <si>
    <t>JENIFER</t>
  </si>
  <si>
    <t xml:space="preserve">CAROLINA </t>
  </si>
  <si>
    <t>BRACHO</t>
  </si>
  <si>
    <t>MORALES</t>
  </si>
  <si>
    <t>IE TEC AGROPECUARIA DE CONEJO</t>
  </si>
  <si>
    <t>OLFANIS MEDINA</t>
  </si>
  <si>
    <t>MAYRILEN</t>
  </si>
  <si>
    <t>FERNANDEZ</t>
  </si>
  <si>
    <t>ARLETH</t>
  </si>
  <si>
    <t>MAGDALENA</t>
  </si>
  <si>
    <t>JEAN</t>
  </si>
  <si>
    <t>LISLEIDIS</t>
  </si>
  <si>
    <t>FERMIN</t>
  </si>
  <si>
    <t>YULEDES</t>
  </si>
  <si>
    <t>TARAZONA</t>
  </si>
  <si>
    <t>HURIZA</t>
  </si>
  <si>
    <t xml:space="preserve">SILVIO </t>
  </si>
  <si>
    <t>BARRERA</t>
  </si>
  <si>
    <t>ARELIS</t>
  </si>
  <si>
    <t>JOSEFINA</t>
  </si>
  <si>
    <t>DAVILA</t>
  </si>
  <si>
    <t>NAIRETH</t>
  </si>
  <si>
    <t>AÑEZ</t>
  </si>
  <si>
    <t>IE AGROPECUARIA DE FONSECA</t>
  </si>
  <si>
    <t>JENIFER TAMARA</t>
  </si>
  <si>
    <t>YEINER</t>
  </si>
  <si>
    <t>YOHAN</t>
  </si>
  <si>
    <t xml:space="preserve">YULEISIS </t>
  </si>
  <si>
    <t xml:space="preserve">JAIDERSON </t>
  </si>
  <si>
    <t xml:space="preserve">JADER </t>
  </si>
  <si>
    <t xml:space="preserve">MENDOZA </t>
  </si>
  <si>
    <t xml:space="preserve">TORRES </t>
  </si>
  <si>
    <t xml:space="preserve">ANA </t>
  </si>
  <si>
    <t xml:space="preserve">RHENALS </t>
  </si>
  <si>
    <t xml:space="preserve">MEDINA </t>
  </si>
  <si>
    <t>JONATHAN</t>
  </si>
  <si>
    <t>ROBIRA</t>
  </si>
  <si>
    <t xml:space="preserve">ALEXANDER </t>
  </si>
  <si>
    <t xml:space="preserve">VANEGAS </t>
  </si>
  <si>
    <t>YASMITH</t>
  </si>
  <si>
    <t>PEDRO</t>
  </si>
  <si>
    <t>LIGIA</t>
  </si>
  <si>
    <t>CELEDÓN</t>
  </si>
  <si>
    <t xml:space="preserve">YESICA </t>
  </si>
  <si>
    <t xml:space="preserve">ANDREA </t>
  </si>
  <si>
    <t>OÑATE</t>
  </si>
  <si>
    <t>VIÑAS</t>
  </si>
  <si>
    <t>NATALY</t>
  </si>
  <si>
    <t xml:space="preserve">MICHEL </t>
  </si>
  <si>
    <t>FRIAS</t>
  </si>
  <si>
    <t>DAYINET</t>
  </si>
  <si>
    <t>ESTRADA</t>
  </si>
  <si>
    <t>PEÑALOZA</t>
  </si>
  <si>
    <t>YUKPA</t>
  </si>
  <si>
    <t>KAREN ALVAREZ</t>
  </si>
  <si>
    <t>ROSALBA</t>
  </si>
  <si>
    <t>ESMERALDA</t>
  </si>
  <si>
    <t>COMEYE</t>
  </si>
  <si>
    <t>ROSITA</t>
  </si>
  <si>
    <t>SIMONA</t>
  </si>
  <si>
    <t>ALVARO</t>
  </si>
  <si>
    <t>PABLO</t>
  </si>
  <si>
    <t>FLOR</t>
  </si>
  <si>
    <t>PAULINA</t>
  </si>
  <si>
    <t>EDGAR</t>
  </si>
  <si>
    <t>GERMAN</t>
  </si>
  <si>
    <t>MARTHA</t>
  </si>
  <si>
    <t>GIOVANNY</t>
  </si>
  <si>
    <t>NANCY</t>
  </si>
  <si>
    <t>CACHI</t>
  </si>
  <si>
    <t>GABRIEL</t>
  </si>
  <si>
    <t>MARELBIS</t>
  </si>
  <si>
    <t>ARCANGEL</t>
  </si>
  <si>
    <t>KOMEYE</t>
  </si>
  <si>
    <t>CLAUDIA</t>
  </si>
  <si>
    <t xml:space="preserve">REINALDO </t>
  </si>
  <si>
    <t xml:space="preserve">OSCAR </t>
  </si>
  <si>
    <t>AMELIA</t>
  </si>
  <si>
    <t>PEÑAMEZA</t>
  </si>
  <si>
    <t>ADONAY</t>
  </si>
  <si>
    <t>ELIZA</t>
  </si>
  <si>
    <t>CARMITO</t>
  </si>
  <si>
    <t xml:space="preserve">EDILMA </t>
  </si>
  <si>
    <t>OVALLE</t>
  </si>
  <si>
    <t>ENOC</t>
  </si>
  <si>
    <t>CABALLERO</t>
  </si>
  <si>
    <t>NELLY</t>
  </si>
  <si>
    <t>JESUS</t>
  </si>
  <si>
    <t>ANAYA</t>
  </si>
  <si>
    <t>BERTILDA</t>
  </si>
  <si>
    <t>BERMUDEZ</t>
  </si>
  <si>
    <t>TIQUE</t>
  </si>
  <si>
    <t>HERRERA</t>
  </si>
  <si>
    <t xml:space="preserve">JUANA </t>
  </si>
  <si>
    <t>JENIT</t>
  </si>
  <si>
    <t>FRANCO</t>
  </si>
  <si>
    <t>NIÑO</t>
  </si>
  <si>
    <t>ARHUACA</t>
  </si>
  <si>
    <t>YOENDRIS</t>
  </si>
  <si>
    <t>MARTINA</t>
  </si>
  <si>
    <t>MIELES</t>
  </si>
  <si>
    <t>GALICIA</t>
  </si>
  <si>
    <t>LUCILA</t>
  </si>
  <si>
    <t>ARGOTE</t>
  </si>
  <si>
    <t>VALLE</t>
  </si>
  <si>
    <t>YEMERSON</t>
  </si>
  <si>
    <t>BARRETO</t>
  </si>
  <si>
    <t>YURAINYS</t>
  </si>
  <si>
    <t>LOPERENA</t>
  </si>
  <si>
    <t>MAESTRE</t>
  </si>
  <si>
    <t>WILDER</t>
  </si>
  <si>
    <t>MERCADO</t>
  </si>
  <si>
    <t>KENDRY</t>
  </si>
  <si>
    <t>LORIS</t>
  </si>
  <si>
    <t>BLADIMIR</t>
  </si>
  <si>
    <t>DE LEON</t>
  </si>
  <si>
    <t xml:space="preserve">LUIS </t>
  </si>
  <si>
    <t>OSPINO</t>
  </si>
  <si>
    <t>VILLEGAS</t>
  </si>
  <si>
    <t>LIBARDO</t>
  </si>
  <si>
    <t>SOLANGEL</t>
  </si>
  <si>
    <t>ALBARRAN</t>
  </si>
  <si>
    <t>VILLA</t>
  </si>
  <si>
    <t>NICOLAS</t>
  </si>
  <si>
    <t>ANDIS</t>
  </si>
  <si>
    <t>MANUEL</t>
  </si>
  <si>
    <t>VILLALBA</t>
  </si>
  <si>
    <t>MONTEROSA</t>
  </si>
  <si>
    <t xml:space="preserve">CLEIDER </t>
  </si>
  <si>
    <t xml:space="preserve">JEAN </t>
  </si>
  <si>
    <t xml:space="preserve">CARLOS </t>
  </si>
  <si>
    <t xml:space="preserve">GUERRA </t>
  </si>
  <si>
    <t xml:space="preserve">TORRIJOS </t>
  </si>
  <si>
    <t>YOSIRYS</t>
  </si>
  <si>
    <t>ORIANNY</t>
  </si>
  <si>
    <t>ATENCIO</t>
  </si>
  <si>
    <t xml:space="preserve">ALEJANDRO </t>
  </si>
  <si>
    <t>PIRONA</t>
  </si>
  <si>
    <t>MONTILLA</t>
  </si>
  <si>
    <t>DE LA ROSA</t>
  </si>
  <si>
    <t>YULITZA</t>
  </si>
  <si>
    <t>BRITO</t>
  </si>
  <si>
    <t>DEILIS</t>
  </si>
  <si>
    <t>CASTAÑO</t>
  </si>
  <si>
    <t>NORA</t>
  </si>
  <si>
    <t>BERRIO</t>
  </si>
  <si>
    <t>ELEIDIS</t>
  </si>
  <si>
    <t>SALAS</t>
  </si>
  <si>
    <t>GUETTE</t>
  </si>
  <si>
    <t>MARY</t>
  </si>
  <si>
    <t xml:space="preserve">RICHAR </t>
  </si>
  <si>
    <t>NEIRA</t>
  </si>
  <si>
    <t>KATALINA</t>
  </si>
  <si>
    <t>ARPUSHANA</t>
  </si>
  <si>
    <t>DOCUMENTO PROVISIONAL</t>
  </si>
  <si>
    <t>ESTEFANIA</t>
  </si>
  <si>
    <t>MONTIEL</t>
  </si>
  <si>
    <t>Documentación en proceso, Sobrina de excombatiente. -Persona venezolana con padres colombianos. Ya realizó proceso de documentación, aproximadamente a fecha de 2 de septiembre debería recibir cédula colombiana</t>
  </si>
  <si>
    <t>ANGELO</t>
  </si>
  <si>
    <t>YEPES</t>
  </si>
  <si>
    <t>EIDER</t>
  </si>
  <si>
    <t>BARRUECOS</t>
  </si>
  <si>
    <t>MURGAS</t>
  </si>
  <si>
    <t>Estudiante que será atendido en ciclo lv, IE se compromete a atender al menor de edad el próximo año en aula regular.</t>
  </si>
  <si>
    <t>SOLEDAYNIS</t>
  </si>
  <si>
    <t xml:space="preserve">SHAROL </t>
  </si>
  <si>
    <t>YULIANA</t>
  </si>
  <si>
    <t xml:space="preserve">GONZALEZ </t>
  </si>
  <si>
    <t xml:space="preserve">AVENDAÑO </t>
  </si>
  <si>
    <t>EILEEN</t>
  </si>
  <si>
    <t>VERONICA</t>
  </si>
  <si>
    <t>ZABALA</t>
  </si>
  <si>
    <t>SOBRINO</t>
  </si>
  <si>
    <t>KEISA</t>
  </si>
  <si>
    <t>RICARDO</t>
  </si>
  <si>
    <t>CEDEÑO</t>
  </si>
  <si>
    <t>ANTIOQUIA</t>
  </si>
  <si>
    <t>DABEIBA</t>
  </si>
  <si>
    <t>ETCR LLANO GRANDE</t>
  </si>
  <si>
    <t>GLORIA</t>
  </si>
  <si>
    <t>IMELDA</t>
  </si>
  <si>
    <t>USUGA</t>
  </si>
  <si>
    <t>VELASQUEZ</t>
  </si>
  <si>
    <t>IE MADRE LAURA MONTOYA</t>
  </si>
  <si>
    <t>usugavelauquezgloriaimelda@gmail.com</t>
  </si>
  <si>
    <t>JOSÉ LUIS UBARNES URIBE</t>
  </si>
  <si>
    <t>SARA</t>
  </si>
  <si>
    <t>CAMPO</t>
  </si>
  <si>
    <t>vanessalopezcampo2510@gmail.com</t>
  </si>
  <si>
    <t>ERICA</t>
  </si>
  <si>
    <t>johanaberrio69@gmail.com</t>
  </si>
  <si>
    <t>ELY</t>
  </si>
  <si>
    <t>YIBETH</t>
  </si>
  <si>
    <t>eliyibeth123@gmail.com</t>
  </si>
  <si>
    <t>DORA</t>
  </si>
  <si>
    <t>LENNY</t>
  </si>
  <si>
    <t xml:space="preserve">ELICENIA </t>
  </si>
  <si>
    <t xml:space="preserve">AGUDELO </t>
  </si>
  <si>
    <t>eliceniaagudelodavid@gmail.com</t>
  </si>
  <si>
    <t>SORLENY</t>
  </si>
  <si>
    <t>ZAPATA</t>
  </si>
  <si>
    <t>moralessorleny@gmail.com</t>
  </si>
  <si>
    <t>DINORA</t>
  </si>
  <si>
    <t xml:space="preserve">ESCOBAR </t>
  </si>
  <si>
    <t>GUZMAN</t>
  </si>
  <si>
    <t>diniraescobarguzman@gmail.com</t>
  </si>
  <si>
    <t>YOHANA</t>
  </si>
  <si>
    <t>CASTAÑEDA</t>
  </si>
  <si>
    <t>CIRO</t>
  </si>
  <si>
    <t>johannaciro23@gmail.com</t>
  </si>
  <si>
    <t>MARÍA</t>
  </si>
  <si>
    <t>LORA</t>
  </si>
  <si>
    <t>CARDONA</t>
  </si>
  <si>
    <t>GRANDA</t>
  </si>
  <si>
    <t xml:space="preserve">BLANCA </t>
  </si>
  <si>
    <t>HIGUITA</t>
  </si>
  <si>
    <t>blancamilenalopez798@gmail.com</t>
  </si>
  <si>
    <t>LINDELY</t>
  </si>
  <si>
    <t xml:space="preserve">LOPEZ </t>
  </si>
  <si>
    <t>marialindellylopezhiguita@gmail.com</t>
  </si>
  <si>
    <t>GOEZ</t>
  </si>
  <si>
    <t>TERESITA</t>
  </si>
  <si>
    <t>DEL NIÑO</t>
  </si>
  <si>
    <t>ORREGO</t>
  </si>
  <si>
    <t>NINGUNO</t>
  </si>
  <si>
    <t xml:space="preserve">SIRLEY </t>
  </si>
  <si>
    <t>ESTHELA</t>
  </si>
  <si>
    <t>sirleygonzalez0608@gmail.com</t>
  </si>
  <si>
    <t>MUTATÁ</t>
  </si>
  <si>
    <t>ETCR ROMÁN RUÍZ</t>
  </si>
  <si>
    <t>JOHN</t>
  </si>
  <si>
    <t>MAZO</t>
  </si>
  <si>
    <t>IER LA INMACULADA CAUCHERAS</t>
  </si>
  <si>
    <t>MARIA MANGONES</t>
  </si>
  <si>
    <t>DAIMER</t>
  </si>
  <si>
    <t>ALEXIS</t>
  </si>
  <si>
    <t>POSADA</t>
  </si>
  <si>
    <t>BLANCA</t>
  </si>
  <si>
    <t>JARAMILLO</t>
  </si>
  <si>
    <t>CALLE</t>
  </si>
  <si>
    <t>CORDERO</t>
  </si>
  <si>
    <t>VICTOR</t>
  </si>
  <si>
    <t>MISAS</t>
  </si>
  <si>
    <t>ANLLY</t>
  </si>
  <si>
    <t>DURANY</t>
  </si>
  <si>
    <t>SUCERQUIA</t>
  </si>
  <si>
    <t>NIDYA</t>
  </si>
  <si>
    <t>ESTELLA</t>
  </si>
  <si>
    <t>GIRALDO</t>
  </si>
  <si>
    <t>CORREA</t>
  </si>
  <si>
    <t>MARIBEL</t>
  </si>
  <si>
    <t>FANYANY</t>
  </si>
  <si>
    <t>DONALDO</t>
  </si>
  <si>
    <t>FLORES</t>
  </si>
  <si>
    <t>Menor de Edad, dos años sin estudiar y fue validado con el rector.</t>
  </si>
  <si>
    <t xml:space="preserve">GLORIA </t>
  </si>
  <si>
    <t xml:space="preserve">PATRICIA </t>
  </si>
  <si>
    <t>TANGARIFE</t>
  </si>
  <si>
    <t>SALAZAR</t>
  </si>
  <si>
    <t>NAR SAN JOSÉ DE LEÓN</t>
  </si>
  <si>
    <t xml:space="preserve">JUAN JOSE FLOREZ CASTAÑO </t>
  </si>
  <si>
    <t>LILIAM</t>
  </si>
  <si>
    <t>GUISAO</t>
  </si>
  <si>
    <t>DEL PILAR</t>
  </si>
  <si>
    <t>OSORIO</t>
  </si>
  <si>
    <t>JHONEFER</t>
  </si>
  <si>
    <t>MONTOYA</t>
  </si>
  <si>
    <t>Menor de Edad, viene de continuidad, en septiembre cumple los 18.</t>
  </si>
  <si>
    <t>FAISULY</t>
  </si>
  <si>
    <t>JAIR</t>
  </si>
  <si>
    <t>PALACIO</t>
  </si>
  <si>
    <t>BORJA</t>
  </si>
  <si>
    <t>YAIR</t>
  </si>
  <si>
    <t>DARIO</t>
  </si>
  <si>
    <t>AREIZA</t>
  </si>
  <si>
    <t>YURLEDYS</t>
  </si>
  <si>
    <t>GALLEGO</t>
  </si>
  <si>
    <t>SERNA</t>
  </si>
  <si>
    <t>NUBIA</t>
  </si>
  <si>
    <t>ELSA</t>
  </si>
  <si>
    <t>SANMARTIN</t>
  </si>
  <si>
    <t>FLORALBA</t>
  </si>
  <si>
    <t>WALTER</t>
  </si>
  <si>
    <t>PULGARIN</t>
  </si>
  <si>
    <t>FOLIACO</t>
  </si>
  <si>
    <t>YAJAIRA</t>
  </si>
  <si>
    <t>OLIVA</t>
  </si>
  <si>
    <t xml:space="preserve">JUAN </t>
  </si>
  <si>
    <t xml:space="preserve">DAVID </t>
  </si>
  <si>
    <t xml:space="preserve">USUGA </t>
  </si>
  <si>
    <t xml:space="preserve">Menor de Edad, hijo de firmante, riesgos en el desplazamiento y se valida con rector. Cumple 17 este año y lleva año y medio sin estudiar </t>
  </si>
  <si>
    <t xml:space="preserve">JAIRO </t>
  </si>
  <si>
    <t xml:space="preserve">MORENO </t>
  </si>
  <si>
    <t xml:space="preserve">GAMBOA </t>
  </si>
  <si>
    <t xml:space="preserve">MIRELIS </t>
  </si>
  <si>
    <t xml:space="preserve">DURANGO </t>
  </si>
  <si>
    <t>ESTERLINA</t>
  </si>
  <si>
    <t xml:space="preserve">VELASQUEZ </t>
  </si>
  <si>
    <t xml:space="preserve">LEDYS </t>
  </si>
  <si>
    <t xml:space="preserve">ISABEL </t>
  </si>
  <si>
    <t xml:space="preserve">MEJIA </t>
  </si>
  <si>
    <t xml:space="preserve">PAEZ </t>
  </si>
  <si>
    <t xml:space="preserve">CLEIBER </t>
  </si>
  <si>
    <t xml:space="preserve">OSNAIDER </t>
  </si>
  <si>
    <t xml:space="preserve">JIMENEZ </t>
  </si>
  <si>
    <t xml:space="preserve">VARELA </t>
  </si>
  <si>
    <t xml:space="preserve">RODRIGUEZ </t>
  </si>
  <si>
    <t xml:space="preserve">HIGUITA </t>
  </si>
  <si>
    <t xml:space="preserve">WILSON </t>
  </si>
  <si>
    <t xml:space="preserve">DE JESUS </t>
  </si>
  <si>
    <t xml:space="preserve">RIOS </t>
  </si>
  <si>
    <t xml:space="preserve">HERNANDEZ </t>
  </si>
  <si>
    <t>REMEDIOS</t>
  </si>
  <si>
    <t>ETCR CARRIZAL</t>
  </si>
  <si>
    <t>PATIÑO</t>
  </si>
  <si>
    <t>IER LA CRUZADA</t>
  </si>
  <si>
    <t>MOVILIDAD REDUCIDA</t>
  </si>
  <si>
    <t>ALEXANDER RODRIGUEZ</t>
  </si>
  <si>
    <t>ALBER</t>
  </si>
  <si>
    <t>VERGARA</t>
  </si>
  <si>
    <t>YISED</t>
  </si>
  <si>
    <t>BAENA</t>
  </si>
  <si>
    <t>GUTIERREZ</t>
  </si>
  <si>
    <t>SAMPAYO</t>
  </si>
  <si>
    <t>BENAVIDES</t>
  </si>
  <si>
    <t>LEGARDA</t>
  </si>
  <si>
    <t>JIMMY</t>
  </si>
  <si>
    <t>BAQUIAZA</t>
  </si>
  <si>
    <t>NALLAZA</t>
  </si>
  <si>
    <t>VASCO</t>
  </si>
  <si>
    <t>ANGELICA</t>
  </si>
  <si>
    <t>CARTAGENA</t>
  </si>
  <si>
    <t>LUNA</t>
  </si>
  <si>
    <t>PRIETO</t>
  </si>
  <si>
    <t>Menor de Edad, tiene 15 años, pero lleva años sin estudiar y en validación con el rector, continua en CLEI II</t>
  </si>
  <si>
    <t>EDI</t>
  </si>
  <si>
    <t>JHOANA</t>
  </si>
  <si>
    <t>MAGARITA</t>
  </si>
  <si>
    <t>YARLEDYS</t>
  </si>
  <si>
    <t>YALETH</t>
  </si>
  <si>
    <t>PITALUA</t>
  </si>
  <si>
    <t>ELIFONSO</t>
  </si>
  <si>
    <t>Menor de Edad, en CLEI IV, el año pasado fue aceptado por cumplir con las condiciones</t>
  </si>
  <si>
    <t>YHONN</t>
  </si>
  <si>
    <t>FREDDY</t>
  </si>
  <si>
    <t>DUCAN</t>
  </si>
  <si>
    <t>ABRIL</t>
  </si>
  <si>
    <t>NORAIDA</t>
  </si>
  <si>
    <t>URRAO</t>
  </si>
  <si>
    <t>CENTRO POBLADO MANDÉ</t>
  </si>
  <si>
    <t>TARCILA</t>
  </si>
  <si>
    <t>MOSQUERA</t>
  </si>
  <si>
    <t>IER VÁSQUEZ</t>
  </si>
  <si>
    <t>CAMILO JOSE GAMEZ</t>
  </si>
  <si>
    <t>SOFIA</t>
  </si>
  <si>
    <t>TEJADA</t>
  </si>
  <si>
    <t>YANY</t>
  </si>
  <si>
    <t>QUEJADA</t>
  </si>
  <si>
    <t>HUMBERTO</t>
  </si>
  <si>
    <t>SENAIDA</t>
  </si>
  <si>
    <t>ELISA</t>
  </si>
  <si>
    <t>PEREA</t>
  </si>
  <si>
    <t>FRANCISCO</t>
  </si>
  <si>
    <t>GLORIS</t>
  </si>
  <si>
    <t>MENA</t>
  </si>
  <si>
    <t>CUESTA</t>
  </si>
  <si>
    <t>YOLENYS</t>
  </si>
  <si>
    <t>LEINYS</t>
  </si>
  <si>
    <t>LENIS</t>
  </si>
  <si>
    <t>KENDY</t>
  </si>
  <si>
    <t>RENTERIA</t>
  </si>
  <si>
    <t>SAUCEDO</t>
  </si>
  <si>
    <t>HIDALGO</t>
  </si>
  <si>
    <t>CELENYS</t>
  </si>
  <si>
    <t>HERLINDA</t>
  </si>
  <si>
    <t>HUMBERTA</t>
  </si>
  <si>
    <t>RENGIFO</t>
  </si>
  <si>
    <t xml:space="preserve">LAURA SHALOOM CLAVIJO GAVIRIA </t>
  </si>
  <si>
    <t>TOMAS</t>
  </si>
  <si>
    <t>EVER</t>
  </si>
  <si>
    <t>FABIO</t>
  </si>
  <si>
    <t xml:space="preserve">CAMILO JOSÉ GÁMEZ DURÁN </t>
  </si>
  <si>
    <t>ADONIAS</t>
  </si>
  <si>
    <t>TORREZ</t>
  </si>
  <si>
    <t>BONEL</t>
  </si>
  <si>
    <t>PINILLA</t>
  </si>
  <si>
    <t>PALACIOS</t>
  </si>
  <si>
    <t>BERNARDO</t>
  </si>
  <si>
    <t>URREGO</t>
  </si>
  <si>
    <t>ARGEMIRO</t>
  </si>
  <si>
    <t>ANANIAS</t>
  </si>
  <si>
    <t>MELQUIN</t>
  </si>
  <si>
    <t>EVA</t>
  </si>
  <si>
    <t>ROA</t>
  </si>
  <si>
    <t>BALENTINA</t>
  </si>
  <si>
    <t>CUESTAS</t>
  </si>
  <si>
    <t>NELLIS</t>
  </si>
  <si>
    <t>CAQUETÁ</t>
  </si>
  <si>
    <t>LA MONTAÑITA</t>
  </si>
  <si>
    <t>ETCR HECTOR RAMIREZ</t>
  </si>
  <si>
    <t>OLIVERIO</t>
  </si>
  <si>
    <t>BOCANEGRA</t>
  </si>
  <si>
    <t>CAPERA</t>
  </si>
  <si>
    <t>IE NUESTRA SEÑORA DE LAS MERCEDES</t>
  </si>
  <si>
    <t>JONATAN STIVEN FLOREZ</t>
  </si>
  <si>
    <t>YUDERLYS</t>
  </si>
  <si>
    <t>CORRECHA</t>
  </si>
  <si>
    <t>OSSA</t>
  </si>
  <si>
    <t>ossamondragonwendytatiana@hotmail.com</t>
  </si>
  <si>
    <t>ZAMBRANO</t>
  </si>
  <si>
    <t>EVELIO</t>
  </si>
  <si>
    <t>COCOMA</t>
  </si>
  <si>
    <t>TIMOTE</t>
  </si>
  <si>
    <t>MAIDI</t>
  </si>
  <si>
    <t>YICELA</t>
  </si>
  <si>
    <t>HURTADO</t>
  </si>
  <si>
    <t>TORREJANO</t>
  </si>
  <si>
    <t>LUGO</t>
  </si>
  <si>
    <t>Menor de Edad, caso especial, referenciado por la enlace y aprobado por la rectora y la SED Caquetá. Cumple este año 16.</t>
  </si>
  <si>
    <t>BELLANIRA</t>
  </si>
  <si>
    <t>INDIGENA PIJAO</t>
  </si>
  <si>
    <t>PUTUMAYO</t>
  </si>
  <si>
    <t>PUERTO ASÍS</t>
  </si>
  <si>
    <t>ETCR HEILER MOSQUERA</t>
  </si>
  <si>
    <t>DORALBA</t>
  </si>
  <si>
    <t>CASANOVA</t>
  </si>
  <si>
    <t>IER EL CUEMBÍ</t>
  </si>
  <si>
    <t>SANDRA MILENI CARDONA POLANCO</t>
  </si>
  <si>
    <t>ROBINSON</t>
  </si>
  <si>
    <t>MENDEZ</t>
  </si>
  <si>
    <t>CRISTHIAN</t>
  </si>
  <si>
    <t>NAVIA</t>
  </si>
  <si>
    <t>ANGULO</t>
  </si>
  <si>
    <t>ANDI</t>
  </si>
  <si>
    <t/>
  </si>
  <si>
    <t>PIANDA</t>
  </si>
  <si>
    <t>ABIGAIL</t>
  </si>
  <si>
    <t>CHAPAL</t>
  </si>
  <si>
    <t>GUANGA</t>
  </si>
  <si>
    <t>REMIGIO</t>
  </si>
  <si>
    <t>FLORENTINO</t>
  </si>
  <si>
    <t>CASTELLANOS</t>
  </si>
  <si>
    <t>CHAMORRO</t>
  </si>
  <si>
    <t xml:space="preserve">MARLYN </t>
  </si>
  <si>
    <t>NALLELY</t>
  </si>
  <si>
    <t>SACANAMBOY</t>
  </si>
  <si>
    <t>SANMIGUEL</t>
  </si>
  <si>
    <t>Menor de Edad, cumple con las condiciones y es madre cabeza de hogar. Hizo hasta 7°.</t>
  </si>
  <si>
    <t>JUAQUIN</t>
  </si>
  <si>
    <t>ARAUJO</t>
  </si>
  <si>
    <t xml:space="preserve">JHOBANA </t>
  </si>
  <si>
    <t xml:space="preserve">LICENIA </t>
  </si>
  <si>
    <t>TAICUS</t>
  </si>
  <si>
    <t>CORTES</t>
  </si>
  <si>
    <t>YEIMY</t>
  </si>
  <si>
    <t>YONDA</t>
  </si>
  <si>
    <t xml:space="preserve">ALINA </t>
  </si>
  <si>
    <t>YURLADY</t>
  </si>
  <si>
    <t>PIAGUAJE</t>
  </si>
  <si>
    <t>Menor de Edad, cumple 18 en septiembre, lleva años sin estudiar, cumple con las condiciones. CLEI III</t>
  </si>
  <si>
    <t>TOLIMA</t>
  </si>
  <si>
    <t>PLANADAS</t>
  </si>
  <si>
    <t>ETCR EL OSO</t>
  </si>
  <si>
    <t>ZULEYKA</t>
  </si>
  <si>
    <t>YUBEYLY</t>
  </si>
  <si>
    <t>IE ANTONIO NARIÑO</t>
  </si>
  <si>
    <t>KAROL LIZETH TAFUR</t>
  </si>
  <si>
    <t>NOREÑA</t>
  </si>
  <si>
    <t>CANO</t>
  </si>
  <si>
    <t>YERALDIN</t>
  </si>
  <si>
    <t>PULIDO</t>
  </si>
  <si>
    <t>CHINDICUE</t>
  </si>
  <si>
    <t>EIDY</t>
  </si>
  <si>
    <t>ITE</t>
  </si>
  <si>
    <t>VELASCO</t>
  </si>
  <si>
    <t>LECTAMO</t>
  </si>
  <si>
    <t>VISCUE</t>
  </si>
  <si>
    <t>OCAMPO</t>
  </si>
  <si>
    <t>CERON</t>
  </si>
  <si>
    <t>MAYERLI</t>
  </si>
  <si>
    <t>TENORIO</t>
  </si>
  <si>
    <t>ESCOBAR</t>
  </si>
  <si>
    <t>DUVIER</t>
  </si>
  <si>
    <t>ADRIAN</t>
  </si>
  <si>
    <t>ICONONZO</t>
  </si>
  <si>
    <t>ETCR LA FILA</t>
  </si>
  <si>
    <t>HENAO</t>
  </si>
  <si>
    <t>IE LA FILA</t>
  </si>
  <si>
    <t>DIANA CAROLINA ROMERO MURILLO</t>
  </si>
  <si>
    <t>EUGENIO</t>
  </si>
  <si>
    <t>ELICENIA</t>
  </si>
  <si>
    <t>PRADA</t>
  </si>
  <si>
    <t>PANCHE</t>
  </si>
  <si>
    <t>LAVERDE</t>
  </si>
  <si>
    <t>ORJUELA</t>
  </si>
  <si>
    <t>BRIAN</t>
  </si>
  <si>
    <t>STEVEN</t>
  </si>
  <si>
    <t>MAYI</t>
  </si>
  <si>
    <t>YUCELLY</t>
  </si>
  <si>
    <t>BERNAL</t>
  </si>
  <si>
    <t>Estudiante tiene pendiente certificado</t>
  </si>
  <si>
    <t>YURISNEY</t>
  </si>
  <si>
    <t>JOAN</t>
  </si>
  <si>
    <t>SEBASTIAN</t>
  </si>
  <si>
    <t>NIETO</t>
  </si>
  <si>
    <t>LONDOÑO</t>
  </si>
  <si>
    <t>JHOJAN</t>
  </si>
  <si>
    <t>NAR BALCONES</t>
  </si>
  <si>
    <t>EUGENIA</t>
  </si>
  <si>
    <t xml:space="preserve">DIEGO ALEJANDRO GUZMAN </t>
  </si>
  <si>
    <t>LIZETH</t>
  </si>
  <si>
    <t>VILLARREAL</t>
  </si>
  <si>
    <t>CASTILLO</t>
  </si>
  <si>
    <t>ZURIMA</t>
  </si>
  <si>
    <t>CHITIVA</t>
  </si>
  <si>
    <t>BRAYAN</t>
  </si>
  <si>
    <t>PEDRAZA</t>
  </si>
  <si>
    <t>PARRA</t>
  </si>
  <si>
    <t>FÍSICO</t>
  </si>
  <si>
    <t>MERY</t>
  </si>
  <si>
    <t>DE GUERRERO</t>
  </si>
  <si>
    <t>Situación en el SIMAT, rector de la IE esta tramitando la novedad</t>
  </si>
  <si>
    <t>OLGA</t>
  </si>
  <si>
    <t>SAUL</t>
  </si>
  <si>
    <t>CHAPARRAL</t>
  </si>
  <si>
    <t>NAR CASCO URBANO</t>
  </si>
  <si>
    <t>VALLEJO</t>
  </si>
  <si>
    <t>IE SIMON BOLÍVAR</t>
  </si>
  <si>
    <t>16/07/1947</t>
  </si>
  <si>
    <t>MYRIAM DEL TRANSITO GOMEZ</t>
  </si>
  <si>
    <t>ALIRIS</t>
  </si>
  <si>
    <t>OVIEDO</t>
  </si>
  <si>
    <t>NINI</t>
  </si>
  <si>
    <t>ERIS</t>
  </si>
  <si>
    <t>SILVA</t>
  </si>
  <si>
    <t>RAYO</t>
  </si>
  <si>
    <t>LEAL</t>
  </si>
  <si>
    <t>22/01/2003</t>
  </si>
  <si>
    <t>ALFREDO</t>
  </si>
  <si>
    <t>SOTO</t>
  </si>
  <si>
    <t>PUENTES</t>
  </si>
  <si>
    <t>AMADITH</t>
  </si>
  <si>
    <t>PERDOMO</t>
  </si>
  <si>
    <t>18/09/1988</t>
  </si>
  <si>
    <t>21/03/1971</t>
  </si>
  <si>
    <t>QUIÑONES</t>
  </si>
  <si>
    <t>NATALI</t>
  </si>
  <si>
    <t>NAR LA MARINA</t>
  </si>
  <si>
    <t>YURI</t>
  </si>
  <si>
    <t>SABOGAL</t>
  </si>
  <si>
    <t>23/06/1998</t>
  </si>
  <si>
    <t>ERIKA GARCIA</t>
  </si>
  <si>
    <t>QUESADA</t>
  </si>
  <si>
    <t>18/01/2000</t>
  </si>
  <si>
    <t>EDILSON</t>
  </si>
  <si>
    <t>19/05/1970</t>
  </si>
  <si>
    <t>SANDRA</t>
  </si>
  <si>
    <t>LEIDIN</t>
  </si>
  <si>
    <t>22/01/1979</t>
  </si>
  <si>
    <t>CALEÑO</t>
  </si>
  <si>
    <t>25/05/2003</t>
  </si>
  <si>
    <t>NATALIA</t>
  </si>
  <si>
    <t>DAGOBERTO</t>
  </si>
  <si>
    <t>CARDOZO</t>
  </si>
  <si>
    <t>17/06/1981</t>
  </si>
  <si>
    <t>DERLY</t>
  </si>
  <si>
    <t>19/11/1995</t>
  </si>
  <si>
    <t>VAQUIRO</t>
  </si>
  <si>
    <t>14/06/1992</t>
  </si>
  <si>
    <t>SIRLEIDY</t>
  </si>
  <si>
    <t xml:space="preserve">RINCON </t>
  </si>
  <si>
    <t>Situación en el SIMAT, novedad reportada por NRC a la Secretaría de Educación</t>
  </si>
  <si>
    <t>PADILLA</t>
  </si>
  <si>
    <t>NAR SAN JOSÉ DE LAS HERMOSAS</t>
  </si>
  <si>
    <t>OMAIRA</t>
  </si>
  <si>
    <t>IE ALVARO MOLINA</t>
  </si>
  <si>
    <t>29/12/1989</t>
  </si>
  <si>
    <t>MARISELA RAMIREZ</t>
  </si>
  <si>
    <t>21/03/2007</t>
  </si>
  <si>
    <t>MIRO</t>
  </si>
  <si>
    <t>19/08/1963</t>
  </si>
  <si>
    <t>LESBI</t>
  </si>
  <si>
    <t>15/09/1973</t>
  </si>
  <si>
    <t>NOLBERTO</t>
  </si>
  <si>
    <t>ARBOLEDA</t>
  </si>
  <si>
    <t>Estudiante se retiró definitivamente</t>
  </si>
  <si>
    <t>RIOBLANCO</t>
  </si>
  <si>
    <t>NAR GAITAN</t>
  </si>
  <si>
    <t>YINA</t>
  </si>
  <si>
    <t>BIUCHE</t>
  </si>
  <si>
    <t>IE JESUS ANTONIO AMEZQUITA</t>
  </si>
  <si>
    <t>13/12/1993</t>
  </si>
  <si>
    <t>ASTRID ANGULO- ANYI PACHECO</t>
  </si>
  <si>
    <t>OLIVER</t>
  </si>
  <si>
    <t>RODAS</t>
  </si>
  <si>
    <t>31/12/1979</t>
  </si>
  <si>
    <t>18/07/1963</t>
  </si>
  <si>
    <t>DANIEL</t>
  </si>
  <si>
    <t>TAFUR</t>
  </si>
  <si>
    <t>NARVAEZ</t>
  </si>
  <si>
    <t>MADELEYNE</t>
  </si>
  <si>
    <t>STID</t>
  </si>
  <si>
    <t>GAMBOA</t>
  </si>
  <si>
    <t>LUCENA</t>
  </si>
  <si>
    <t>17/09/1976</t>
  </si>
  <si>
    <t>TRUJILLO</t>
  </si>
  <si>
    <t>OSPINA</t>
  </si>
  <si>
    <t>GONGORA</t>
  </si>
  <si>
    <t>29/03/2005</t>
  </si>
  <si>
    <t>CABRERA</t>
  </si>
  <si>
    <t>27/09/1959</t>
  </si>
  <si>
    <t>DINA</t>
  </si>
  <si>
    <t>CALLEJAS</t>
  </si>
  <si>
    <t>17/08/2004</t>
  </si>
  <si>
    <t>FRANCY</t>
  </si>
  <si>
    <t>ISAZA</t>
  </si>
  <si>
    <t>LOAIZA</t>
  </si>
  <si>
    <t>MONICA</t>
  </si>
  <si>
    <t>17/09/1984</t>
  </si>
  <si>
    <t>26/04/1966</t>
  </si>
  <si>
    <t>PERMISO ESPECIAL DE PERMANENCIA - PEP</t>
  </si>
  <si>
    <t>ENDER</t>
  </si>
  <si>
    <t>MOISES</t>
  </si>
  <si>
    <t>BASQUEZ</t>
  </si>
  <si>
    <t>31/03/1998</t>
  </si>
  <si>
    <t>19/04/2004</t>
  </si>
  <si>
    <t>ANIBAL</t>
  </si>
  <si>
    <t>IBAÑEZ</t>
  </si>
  <si>
    <t>26/06/1965</t>
  </si>
  <si>
    <t>FRANCEDIS</t>
  </si>
  <si>
    <t>24/12/1992</t>
  </si>
  <si>
    <t>HAIDIBY</t>
  </si>
  <si>
    <t>CUELLAR</t>
  </si>
  <si>
    <t>TAPIERO</t>
  </si>
  <si>
    <t>ENMIS</t>
  </si>
  <si>
    <t>MARICELA</t>
  </si>
  <si>
    <t>NAR HERRERA</t>
  </si>
  <si>
    <t>FRANCINED</t>
  </si>
  <si>
    <t>IE TÉCNICA AGROPECUARIA SAN RAFAEL</t>
  </si>
  <si>
    <t xml:space="preserve">MARISOL CAROLINA MENDOZA RODRIGUEZ </t>
  </si>
  <si>
    <t>BEYANITH</t>
  </si>
  <si>
    <t>RADA</t>
  </si>
  <si>
    <t>VALDERRAMA</t>
  </si>
  <si>
    <t>GLADYS</t>
  </si>
  <si>
    <t>MILEIDY</t>
  </si>
  <si>
    <t>CARVAJAL</t>
  </si>
  <si>
    <t>OLIVEROS</t>
  </si>
  <si>
    <t>MONZON</t>
  </si>
  <si>
    <t>DAHIER</t>
  </si>
  <si>
    <t>MARIN</t>
  </si>
  <si>
    <t>BETANCOURT</t>
  </si>
  <si>
    <t>ALFARO</t>
  </si>
  <si>
    <t xml:space="preserve">LEYDY </t>
  </si>
  <si>
    <t xml:space="preserve">BIBIANA </t>
  </si>
  <si>
    <t xml:space="preserve">JHON </t>
  </si>
  <si>
    <t>Pendiente tramitar matrícula con IE, por cortes de luz en el territorio IE no ha podido realizar la matrícula</t>
  </si>
  <si>
    <t>SAN ANTONIO</t>
  </si>
  <si>
    <t>REY</t>
  </si>
  <si>
    <t>PAREJA</t>
  </si>
  <si>
    <t>IE JOSÉ MARÍA CARBONELL</t>
  </si>
  <si>
    <t xml:space="preserve">ORFELY CAMPOS CAMPOS </t>
  </si>
  <si>
    <t>28/06/1992</t>
  </si>
  <si>
    <t>JAMES</t>
  </si>
  <si>
    <t>RICO</t>
  </si>
  <si>
    <t>15/12/2001</t>
  </si>
  <si>
    <t>MIREYA</t>
  </si>
  <si>
    <t>AGUIAR</t>
  </si>
  <si>
    <t>SALCEDO</t>
  </si>
  <si>
    <t>20/02/1988</t>
  </si>
  <si>
    <t>EVANGELISTA</t>
  </si>
  <si>
    <t>27/11/1980</t>
  </si>
  <si>
    <t>EDNA</t>
  </si>
  <si>
    <t>ROCIO</t>
  </si>
  <si>
    <t>OTAVO</t>
  </si>
  <si>
    <t>VILLANUEVA</t>
  </si>
  <si>
    <t>18/06/1991</t>
  </si>
  <si>
    <t>DOLORES</t>
  </si>
  <si>
    <t xml:space="preserve">NAR LAS VEGAS </t>
  </si>
  <si>
    <t>ANALY</t>
  </si>
  <si>
    <t xml:space="preserve">PABON </t>
  </si>
  <si>
    <t xml:space="preserve">IE SAN PEDRO </t>
  </si>
  <si>
    <t>NO APLICA</t>
  </si>
  <si>
    <t xml:space="preserve">LEANDRO CRIOLLO OSPINA </t>
  </si>
  <si>
    <t>FLORISNEY</t>
  </si>
  <si>
    <t> </t>
  </si>
  <si>
    <t>YINETH</t>
  </si>
  <si>
    <t>CANGREJO</t>
  </si>
  <si>
    <t xml:space="preserve">JESSICA </t>
  </si>
  <si>
    <t>MARCOS</t>
  </si>
  <si>
    <t xml:space="preserve">FERNANDA </t>
  </si>
  <si>
    <t xml:space="preserve">SANCHEZ </t>
  </si>
  <si>
    <t>LENCY</t>
  </si>
  <si>
    <t>YADIRI</t>
  </si>
  <si>
    <t>LOMBANA</t>
  </si>
  <si>
    <t>PENAGOS</t>
  </si>
  <si>
    <t>RAQUEL</t>
  </si>
  <si>
    <t>MERCHAN</t>
  </si>
  <si>
    <t xml:space="preserve">LIDA </t>
  </si>
  <si>
    <t xml:space="preserve">LOZANO </t>
  </si>
  <si>
    <t xml:space="preserve">RAQUEL </t>
  </si>
  <si>
    <t xml:space="preserve">JARAMILLO </t>
  </si>
  <si>
    <t xml:space="preserve">GRISELDA </t>
  </si>
  <si>
    <t xml:space="preserve">CARDOZO </t>
  </si>
  <si>
    <t>AMANDA</t>
  </si>
  <si>
    <t>YORLEY</t>
  </si>
  <si>
    <t>GILDARDO</t>
  </si>
  <si>
    <t>MILEYDI</t>
  </si>
  <si>
    <t>ANGELA</t>
  </si>
  <si>
    <t>TOVAR</t>
  </si>
  <si>
    <t>PALOMA</t>
  </si>
  <si>
    <t>BOHORQUEZ</t>
  </si>
  <si>
    <t>META</t>
  </si>
  <si>
    <t>SAN JUAN DE ARAMA</t>
  </si>
  <si>
    <t>VEREDA NUEVO PROGRESO</t>
  </si>
  <si>
    <t>ALEIDA</t>
  </si>
  <si>
    <t>BELTRAN</t>
  </si>
  <si>
    <t>IE SAN JUAN DE ARAMA</t>
  </si>
  <si>
    <t>Fgluz1992@gmail.com</t>
  </si>
  <si>
    <t>ANDRES SARMIENTO BRICEÑO</t>
  </si>
  <si>
    <t>CRISS</t>
  </si>
  <si>
    <t>MONTAÑEZ</t>
  </si>
  <si>
    <t>EMILCE</t>
  </si>
  <si>
    <t>CAMACHO</t>
  </si>
  <si>
    <t>BUSTOS</t>
  </si>
  <si>
    <t>MARLENY</t>
  </si>
  <si>
    <t>LUCY</t>
  </si>
  <si>
    <t>LAMON</t>
  </si>
  <si>
    <t>GUAVIARE</t>
  </si>
  <si>
    <t>SAN JOSÉ DEL GUAVIARE</t>
  </si>
  <si>
    <t>ETCR COLINAS</t>
  </si>
  <si>
    <t>MUCHACHO</t>
  </si>
  <si>
    <t>IE JOSÉ MIGUEL LOPEZ CALLE</t>
  </si>
  <si>
    <t>INGRID DANIELA ROJAS</t>
  </si>
  <si>
    <t>IRISA</t>
  </si>
  <si>
    <t>YURDETH</t>
  </si>
  <si>
    <t>ARTAHONA</t>
  </si>
  <si>
    <t xml:space="preserve">GONZALES </t>
  </si>
  <si>
    <t>EREGUA</t>
  </si>
  <si>
    <t xml:space="preserve">NIDDIA </t>
  </si>
  <si>
    <t>RONALDO</t>
  </si>
  <si>
    <t>MELO</t>
  </si>
  <si>
    <t>GILBER</t>
  </si>
  <si>
    <t>CASIAS</t>
  </si>
  <si>
    <t xml:space="preserve">MARITZA </t>
  </si>
  <si>
    <t xml:space="preserve">MONTOYA </t>
  </si>
  <si>
    <t xml:space="preserve">EDILSON </t>
  </si>
  <si>
    <t>ÁLVARES</t>
  </si>
  <si>
    <t xml:space="preserve">MELO </t>
  </si>
  <si>
    <t xml:space="preserve">LÓPEZ </t>
  </si>
  <si>
    <t>EDIT</t>
  </si>
  <si>
    <t>MOLANO</t>
  </si>
  <si>
    <t>URQUINA</t>
  </si>
  <si>
    <t>DEIBER</t>
  </si>
  <si>
    <t>AGUILERA</t>
  </si>
  <si>
    <t>YAN</t>
  </si>
  <si>
    <t>LINDA</t>
  </si>
  <si>
    <t>YUBELIS</t>
  </si>
  <si>
    <t>SEVILLANO</t>
  </si>
  <si>
    <t xml:space="preserve">YASMIN </t>
  </si>
  <si>
    <t>TREJO</t>
  </si>
  <si>
    <t>INOCENCIA</t>
  </si>
  <si>
    <t>VALOIS</t>
  </si>
  <si>
    <t>MISHELL</t>
  </si>
  <si>
    <t>PERILLA</t>
  </si>
  <si>
    <t>OJEDA</t>
  </si>
  <si>
    <t>ACACIAS</t>
  </si>
  <si>
    <t xml:space="preserve">ETCR MARIANA PAEZ </t>
  </si>
  <si>
    <t>LECXY</t>
  </si>
  <si>
    <t>KATHERIN</t>
  </si>
  <si>
    <t xml:space="preserve">IE LOS FUNDADORES </t>
  </si>
  <si>
    <t>katherinemarin644@gmail.com</t>
  </si>
  <si>
    <t xml:space="preserve">JESUS DAVID PERDOMO LOPEZ </t>
  </si>
  <si>
    <t>REYES</t>
  </si>
  <si>
    <t xml:space="preserve">MARCELA </t>
  </si>
  <si>
    <t xml:space="preserve">BELTRAN </t>
  </si>
  <si>
    <t xml:space="preserve">marcelabeltran18072020@gmaiol.com </t>
  </si>
  <si>
    <t>ZAIDY</t>
  </si>
  <si>
    <t xml:space="preserve">KATERINE </t>
  </si>
  <si>
    <t xml:space="preserve">CASTIBLANCO </t>
  </si>
  <si>
    <t xml:space="preserve">mayerliparra98@gmail.com </t>
  </si>
  <si>
    <t xml:space="preserve">ARIZA </t>
  </si>
  <si>
    <t xml:space="preserve">lilianamilenaariza@gmail.com </t>
  </si>
  <si>
    <t>GENTIL</t>
  </si>
  <si>
    <t xml:space="preserve">ASTUDILLO </t>
  </si>
  <si>
    <t>gentilballesteros46@gmail.com</t>
  </si>
  <si>
    <t>JASBLEIDY</t>
  </si>
  <si>
    <t>JURANI</t>
  </si>
  <si>
    <t xml:space="preserve">BRAVO </t>
  </si>
  <si>
    <t>jasbleidybravo@gmail.com</t>
  </si>
  <si>
    <t>MAPIRIPÁN</t>
  </si>
  <si>
    <t>RESGUARDO NAEXAL LAJT</t>
  </si>
  <si>
    <t>IE JORGE ELIÉCER GAITAN</t>
  </si>
  <si>
    <t>JEINNY ÁLVAREZ</t>
  </si>
  <si>
    <t>DAMARIS</t>
  </si>
  <si>
    <t>ZAMI</t>
  </si>
  <si>
    <t>MILTA</t>
  </si>
  <si>
    <t>VALENCIA</t>
  </si>
  <si>
    <t>KIMBERLY</t>
  </si>
  <si>
    <t>ELADIO</t>
  </si>
  <si>
    <t>YIRA</t>
  </si>
  <si>
    <t>SIRLEY</t>
  </si>
  <si>
    <t>RESGUARDO CAÑO OVEJAS</t>
  </si>
  <si>
    <t>HERNANDO</t>
  </si>
  <si>
    <t>CURBELO</t>
  </si>
  <si>
    <t xml:space="preserve">LÍA </t>
  </si>
  <si>
    <t>GAITAN</t>
  </si>
  <si>
    <t>BETTY</t>
  </si>
  <si>
    <t>CARIVAN</t>
  </si>
  <si>
    <t>CRISTOBAL</t>
  </si>
  <si>
    <t>CEBALLOS</t>
  </si>
  <si>
    <t>ISMENIA</t>
  </si>
  <si>
    <t>TARCISIO</t>
  </si>
  <si>
    <t>JULIETH</t>
  </si>
  <si>
    <t>MESETAS</t>
  </si>
  <si>
    <t>NAR SIMON TRINIDAD</t>
  </si>
  <si>
    <t>EVIDALIO</t>
  </si>
  <si>
    <t>MARIA JOSE FONSECA VASQUEZ</t>
  </si>
  <si>
    <t>DORANCE</t>
  </si>
  <si>
    <t>torresdorances@gmail.com</t>
  </si>
  <si>
    <t>BALLEN</t>
  </si>
  <si>
    <t>MALAMBO</t>
  </si>
  <si>
    <t>CHELSI</t>
  </si>
  <si>
    <t>CARMONA</t>
  </si>
  <si>
    <t>chelsiruiz09@gmail.com</t>
  </si>
  <si>
    <t>GUSTAVO</t>
  </si>
  <si>
    <t>MESA</t>
  </si>
  <si>
    <t>luisgustavo840@gmail.com</t>
  </si>
  <si>
    <t>ETCR GEORGINA ORTIZ</t>
  </si>
  <si>
    <t>CAGUA</t>
  </si>
  <si>
    <t>ROBINSON BENAVIDES GONZALEZ</t>
  </si>
  <si>
    <t>OSMILDO</t>
  </si>
  <si>
    <t>ALIRIO</t>
  </si>
  <si>
    <t>MURILLO</t>
  </si>
  <si>
    <t>MONTAÑO</t>
  </si>
  <si>
    <t>GLEINIS</t>
  </si>
  <si>
    <t>ARDILA</t>
  </si>
  <si>
    <t>HEBERTH</t>
  </si>
  <si>
    <t xml:space="preserve">TAPIERO </t>
  </si>
  <si>
    <t>YATE</t>
  </si>
  <si>
    <t>YULLY</t>
  </si>
  <si>
    <t>ALVIS</t>
  </si>
  <si>
    <t>VISTA HERMOSA</t>
  </si>
  <si>
    <t>VEREDA PIÑALITO</t>
  </si>
  <si>
    <t>IE GABRIELA MISTRAL</t>
  </si>
  <si>
    <t>MAGDA GOMEZ</t>
  </si>
  <si>
    <t>ESNEIDA</t>
  </si>
  <si>
    <t>YARMIVED</t>
  </si>
  <si>
    <t>PARRADO</t>
  </si>
  <si>
    <t>ZULLY</t>
  </si>
  <si>
    <t>ESCARRAGA</t>
  </si>
  <si>
    <t>ERLINDA</t>
  </si>
  <si>
    <t>YAKELIN</t>
  </si>
  <si>
    <t>JENSI</t>
  </si>
  <si>
    <t>ECHEVERRY</t>
  </si>
  <si>
    <t>LINARES</t>
  </si>
  <si>
    <t xml:space="preserve">JAIDER </t>
  </si>
  <si>
    <t>LEANDRA</t>
  </si>
  <si>
    <t>BENITES</t>
  </si>
  <si>
    <t>INGRITH</t>
  </si>
  <si>
    <t>BRYGITH</t>
  </si>
  <si>
    <t>URIBE</t>
  </si>
  <si>
    <t>NAR JUAN DE JESÚS MONRROY</t>
  </si>
  <si>
    <t xml:space="preserve">ALEX </t>
  </si>
  <si>
    <t>AGUIRRE</t>
  </si>
  <si>
    <t>RAIGOZA</t>
  </si>
  <si>
    <t>IE RAFAEL URIBE URIBE</t>
  </si>
  <si>
    <t>raigozaalexenrique@gmail.com</t>
  </si>
  <si>
    <t>CRISTIAN DANIEL CEBALLOS</t>
  </si>
  <si>
    <t>JENY</t>
  </si>
  <si>
    <t>SAIGAMA</t>
  </si>
  <si>
    <t>LEIVA</t>
  </si>
  <si>
    <t>paolasaigama05@gmail.com</t>
  </si>
  <si>
    <t>DILENA</t>
  </si>
  <si>
    <t>RUBIANO</t>
  </si>
  <si>
    <t>vanegasrubianodilena@gmail.com</t>
  </si>
  <si>
    <t>anasofialeiva74@gmail.com</t>
  </si>
  <si>
    <t>SOTELO</t>
  </si>
  <si>
    <t>jhonathaneveliosotelo1222@gmail.com</t>
  </si>
  <si>
    <t>SANTIAGO MEJIA ZULUAGA</t>
  </si>
  <si>
    <t>YURANY</t>
  </si>
  <si>
    <t>leivayurany00@GMAIL.COM</t>
  </si>
  <si>
    <t>SIEGAMA</t>
  </si>
  <si>
    <t>JHIMMER</t>
  </si>
  <si>
    <t>SNEIDER</t>
  </si>
  <si>
    <t>COMBA</t>
  </si>
  <si>
    <t>francytellezs7@gmail.com</t>
  </si>
  <si>
    <t>DISCAPACIDAD COGNITIVA</t>
  </si>
  <si>
    <t>YENCY</t>
  </si>
  <si>
    <t xml:space="preserve">CARRASCO </t>
  </si>
  <si>
    <t>BEJARNO</t>
  </si>
  <si>
    <t>JHEREME</t>
  </si>
  <si>
    <t>DAMARYS</t>
  </si>
  <si>
    <t>BRITNY</t>
  </si>
  <si>
    <t>britnygaitantorres2019@gmail.com</t>
  </si>
  <si>
    <t>edwin31llam@gmail.com</t>
  </si>
  <si>
    <t>jhonleiva2023@gmail.com</t>
  </si>
  <si>
    <t>CIFUENTES</t>
  </si>
  <si>
    <t>OCTAVIO</t>
  </si>
  <si>
    <t>DELIO</t>
  </si>
  <si>
    <t>leivagutierrezjosedelio@gmail.com</t>
  </si>
  <si>
    <t>YERSON</t>
  </si>
  <si>
    <t>JHAIR</t>
  </si>
  <si>
    <t>CHAVISTA</t>
  </si>
  <si>
    <t>N</t>
  </si>
  <si>
    <t>TAMANIZA</t>
  </si>
  <si>
    <t>ALADINO</t>
  </si>
  <si>
    <t>GEOVANNY</t>
  </si>
  <si>
    <t>CAMELO</t>
  </si>
  <si>
    <t>geovannycamelo2@gmail.com</t>
  </si>
  <si>
    <t>CAUCA</t>
  </si>
  <si>
    <t>BUENOS AIRES</t>
  </si>
  <si>
    <t>ETCR CARLOS PATIÑO</t>
  </si>
  <si>
    <t>YORLY</t>
  </si>
  <si>
    <t>LICET</t>
  </si>
  <si>
    <t>IE AGROAMBIENTAL LA NUEVA ESPERANZA</t>
  </si>
  <si>
    <t>EN RIESGO</t>
  </si>
  <si>
    <t>YURLEIDI YATACUE</t>
  </si>
  <si>
    <t>YULE</t>
  </si>
  <si>
    <t>ADOLFO</t>
  </si>
  <si>
    <t>RUBY</t>
  </si>
  <si>
    <t>BISCUE</t>
  </si>
  <si>
    <t>JHONY</t>
  </si>
  <si>
    <t xml:space="preserve">VELASCO </t>
  </si>
  <si>
    <t>LABIO</t>
  </si>
  <si>
    <t xml:space="preserve">MABEL </t>
  </si>
  <si>
    <t>GRACIA</t>
  </si>
  <si>
    <t>CECILIA</t>
  </si>
  <si>
    <t>TUMIÑA</t>
  </si>
  <si>
    <t>CHAVACO</t>
  </si>
  <si>
    <t>ULCUE</t>
  </si>
  <si>
    <t>NORBELLY</t>
  </si>
  <si>
    <t>YATACUE</t>
  </si>
  <si>
    <t>MACA</t>
  </si>
  <si>
    <t>MENZA</t>
  </si>
  <si>
    <t>PETE</t>
  </si>
  <si>
    <t>ESCUE</t>
  </si>
  <si>
    <t>FLOVER</t>
  </si>
  <si>
    <t>PIAMBA</t>
  </si>
  <si>
    <t>GUETIO</t>
  </si>
  <si>
    <t>YEINSON</t>
  </si>
  <si>
    <t>CONDA</t>
  </si>
  <si>
    <t>WILMAR</t>
  </si>
  <si>
    <t>ESTEBAN</t>
  </si>
  <si>
    <t>SANCLEMENTE</t>
  </si>
  <si>
    <t>NABARRO</t>
  </si>
  <si>
    <t>BARON</t>
  </si>
  <si>
    <t>JHONATAN</t>
  </si>
  <si>
    <t>DAGUA</t>
  </si>
  <si>
    <t>CAROLINA PILLIMUE</t>
  </si>
  <si>
    <t>QUIGUANAS</t>
  </si>
  <si>
    <t>FRANCI</t>
  </si>
  <si>
    <t>LEANI</t>
  </si>
  <si>
    <t>COLLAZOS</t>
  </si>
  <si>
    <t xml:space="preserve">AURA </t>
  </si>
  <si>
    <t>GEREMIAS</t>
  </si>
  <si>
    <t>CASAMACHIN</t>
  </si>
  <si>
    <t>DIZU</t>
  </si>
  <si>
    <t>NELSON</t>
  </si>
  <si>
    <t>PASCUE</t>
  </si>
  <si>
    <t>ZULEIMA</t>
  </si>
  <si>
    <t>TROCHEZ</t>
  </si>
  <si>
    <t>YUDY</t>
  </si>
  <si>
    <t>CASOS</t>
  </si>
  <si>
    <t>DAYERLI</t>
  </si>
  <si>
    <t>RUBHBILLYBRAN</t>
  </si>
  <si>
    <t>FERLEY</t>
  </si>
  <si>
    <t>ROMO</t>
  </si>
  <si>
    <t>MICHELL</t>
  </si>
  <si>
    <t>MESTIZO</t>
  </si>
  <si>
    <t>JHEYNSON</t>
  </si>
  <si>
    <t>CONDO</t>
  </si>
  <si>
    <t xml:space="preserve">FABIAN </t>
  </si>
  <si>
    <t>RAUL</t>
  </si>
  <si>
    <t>GUAZA</t>
  </si>
  <si>
    <t>CALDONO</t>
  </si>
  <si>
    <t>ETCR CARLOS PERDOMO</t>
  </si>
  <si>
    <t>CHOCUE</t>
  </si>
  <si>
    <t>IE AGROPECUARIO MONTERREDONDO</t>
  </si>
  <si>
    <t>EUAR MILTON SEGURA RAMIREZ</t>
  </si>
  <si>
    <t>MISAEL</t>
  </si>
  <si>
    <t>AVELINO</t>
  </si>
  <si>
    <t>GRICELDINO</t>
  </si>
  <si>
    <t>TUMBO</t>
  </si>
  <si>
    <t>CHATE</t>
  </si>
  <si>
    <t>GUAGUA</t>
  </si>
  <si>
    <t>YAFUE</t>
  </si>
  <si>
    <t>OSNAS</t>
  </si>
  <si>
    <t>PILCUE</t>
  </si>
  <si>
    <t>ARISTIDES</t>
  </si>
  <si>
    <t>CAVICHE</t>
  </si>
  <si>
    <t>YUNDA</t>
  </si>
  <si>
    <t xml:space="preserve">SANDRA </t>
  </si>
  <si>
    <t>CHEPE</t>
  </si>
  <si>
    <t>CAMAYO</t>
  </si>
  <si>
    <t>URIEL</t>
  </si>
  <si>
    <t>CUETIO</t>
  </si>
  <si>
    <t>CELMIRA</t>
  </si>
  <si>
    <t>BALTAZAR</t>
  </si>
  <si>
    <t>NENE</t>
  </si>
  <si>
    <t>CELY</t>
  </si>
  <si>
    <t>LUIS FERNANDO BARRIOS</t>
  </si>
  <si>
    <t>CASSO</t>
  </si>
  <si>
    <t>FLORESMIRO</t>
  </si>
  <si>
    <t>DEYVI</t>
  </si>
  <si>
    <t>WILLIAM</t>
  </si>
  <si>
    <t>314 8675200</t>
  </si>
  <si>
    <t>WILMER</t>
  </si>
  <si>
    <t>MUELAS</t>
  </si>
  <si>
    <t>VELAZCO</t>
  </si>
  <si>
    <t>YUJO</t>
  </si>
  <si>
    <t>DANILO</t>
  </si>
  <si>
    <t>ZETTY</t>
  </si>
  <si>
    <t>GUILLERMO</t>
  </si>
  <si>
    <t>ENEIDA</t>
  </si>
  <si>
    <t>AMANDA ANACONA ANACONA</t>
  </si>
  <si>
    <t>BEBERLY</t>
  </si>
  <si>
    <t>CHACUE</t>
  </si>
  <si>
    <t>ARELY</t>
  </si>
  <si>
    <t>LOURDES</t>
  </si>
  <si>
    <t xml:space="preserve">FRANCIA </t>
  </si>
  <si>
    <t>LORENZA</t>
  </si>
  <si>
    <t>GUETOTO</t>
  </si>
  <si>
    <t>PUNI</t>
  </si>
  <si>
    <t>YOLIMA</t>
  </si>
  <si>
    <t>LUCIANO</t>
  </si>
  <si>
    <t>CHIRIMIA</t>
  </si>
  <si>
    <t>URRIAGA</t>
  </si>
  <si>
    <t>MUSE</t>
  </si>
  <si>
    <t>YUDI</t>
  </si>
  <si>
    <t>JOHNEIRO</t>
  </si>
  <si>
    <t>GUAINIAS</t>
  </si>
  <si>
    <t>MOVILIDAD</t>
  </si>
  <si>
    <t>EWIN</t>
  </si>
  <si>
    <t>SAHID</t>
  </si>
  <si>
    <t>LUCERO</t>
  </si>
  <si>
    <t>EIVER</t>
  </si>
  <si>
    <t>MORANO</t>
  </si>
  <si>
    <t>CILFREDY</t>
  </si>
  <si>
    <t>CANTICUZ</t>
  </si>
  <si>
    <t xml:space="preserve">ELVIA </t>
  </si>
  <si>
    <t>YESSIKA</t>
  </si>
  <si>
    <t>CORPUS</t>
  </si>
  <si>
    <t>JOEL</t>
  </si>
  <si>
    <t>CAYAPU</t>
  </si>
  <si>
    <t>OSO</t>
  </si>
  <si>
    <t>FREIMAN</t>
  </si>
  <si>
    <t>PATIA</t>
  </si>
  <si>
    <t>ALDEMAR GALÁN</t>
  </si>
  <si>
    <t>INEDER</t>
  </si>
  <si>
    <t>JEISON HERNANDEZ</t>
  </si>
  <si>
    <t>DE LOS ANGELES</t>
  </si>
  <si>
    <t>NAYLA</t>
  </si>
  <si>
    <t>JANETH</t>
  </si>
  <si>
    <t>VARONA</t>
  </si>
  <si>
    <t>IBARRA</t>
  </si>
  <si>
    <t>ERMILA</t>
  </si>
  <si>
    <t>CARABALI</t>
  </si>
  <si>
    <t>FIDELIA</t>
  </si>
  <si>
    <t>SANTACRUZ</t>
  </si>
  <si>
    <t>KIBER</t>
  </si>
  <si>
    <t>CUENU</t>
  </si>
  <si>
    <t>JEYSON</t>
  </si>
  <si>
    <t>MILTON</t>
  </si>
  <si>
    <t>ERNESTO</t>
  </si>
  <si>
    <t>FAVER</t>
  </si>
  <si>
    <t>YULI</t>
  </si>
  <si>
    <t>BALANTA</t>
  </si>
  <si>
    <t>STHEFANIA</t>
  </si>
  <si>
    <t>NINE</t>
  </si>
  <si>
    <t>JHOJANA</t>
  </si>
  <si>
    <t>ADRADA</t>
  </si>
  <si>
    <t>GISELA</t>
  </si>
  <si>
    <t>TUBERQUIA</t>
  </si>
  <si>
    <t>ISAAC</t>
  </si>
  <si>
    <t>ZHARICK</t>
  </si>
  <si>
    <t>NICOLE</t>
  </si>
  <si>
    <t>GRAJALES</t>
  </si>
  <si>
    <t>ADARVE</t>
  </si>
  <si>
    <t>AYDA LENIS CAICEDO CAICEDO</t>
  </si>
  <si>
    <t>LEDY</t>
  </si>
  <si>
    <t>BALCAZAR</t>
  </si>
  <si>
    <t>SOLANYI</t>
  </si>
  <si>
    <t>SAMBONI</t>
  </si>
  <si>
    <t>DAISY</t>
  </si>
  <si>
    <t>ESTUPIÑAN</t>
  </si>
  <si>
    <t>YAMILE</t>
  </si>
  <si>
    <t>TOLOZA</t>
  </si>
  <si>
    <t>JANSASOY</t>
  </si>
  <si>
    <t>APRAEZ</t>
  </si>
  <si>
    <t>YESSENIA</t>
  </si>
  <si>
    <t>MAIDA</t>
  </si>
  <si>
    <t>CHOCÓ</t>
  </si>
  <si>
    <t>BOJAYÁ</t>
  </si>
  <si>
    <t>NAR BOJAYÁ</t>
  </si>
  <si>
    <t>CRUCITA</t>
  </si>
  <si>
    <t>HINDRAMA</t>
  </si>
  <si>
    <t>MARMOLEJO</t>
  </si>
  <si>
    <t>IE AGRICOLA LA LOMA DE BOJAYA</t>
  </si>
  <si>
    <t>NEIVER MENA CORDOBA</t>
  </si>
  <si>
    <t>YARLIN</t>
  </si>
  <si>
    <t xml:space="preserve">ORTIZ </t>
  </si>
  <si>
    <t>ROBLEDO</t>
  </si>
  <si>
    <t>LEINER</t>
  </si>
  <si>
    <t>ESPINOZA</t>
  </si>
  <si>
    <t>ZULIA</t>
  </si>
  <si>
    <t>PINO</t>
  </si>
  <si>
    <t>BYHAN</t>
  </si>
  <si>
    <t>MAYO</t>
  </si>
  <si>
    <t>OLIVIA</t>
  </si>
  <si>
    <t>DOMINGUEZ</t>
  </si>
  <si>
    <t>ZUÑIGA</t>
  </si>
  <si>
    <t>OVIDIO</t>
  </si>
  <si>
    <t>LUVIAZA</t>
  </si>
  <si>
    <t>HACHITO</t>
  </si>
  <si>
    <t>JENNIFER</t>
  </si>
  <si>
    <t>HINESTROZA</t>
  </si>
  <si>
    <t>CORDIBA</t>
  </si>
  <si>
    <t>ESTEVAN</t>
  </si>
  <si>
    <t>PETRO</t>
  </si>
  <si>
    <t>CARMEN DEL DARIEN</t>
  </si>
  <si>
    <t>ETCR SILVER VIDAL MORA</t>
  </si>
  <si>
    <t>YESSICA</t>
  </si>
  <si>
    <t>BATISTA</t>
  </si>
  <si>
    <t>CE PRIMITIVO PALACIOS</t>
  </si>
  <si>
    <t>MILDREY BONILLA CAICEDO</t>
  </si>
  <si>
    <t>DE LOS SANTOS</t>
  </si>
  <si>
    <t>ROQUEME</t>
  </si>
  <si>
    <t>TOMASA</t>
  </si>
  <si>
    <t>YARELYS</t>
  </si>
  <si>
    <t>CASTRILLON</t>
  </si>
  <si>
    <t>YESENY</t>
  </si>
  <si>
    <t>LOZANO</t>
  </si>
  <si>
    <t>BAILARIN</t>
  </si>
  <si>
    <t>HERENIA</t>
  </si>
  <si>
    <t>URRUTIA</t>
  </si>
  <si>
    <t>ESNEDA</t>
  </si>
  <si>
    <t>MASABELA</t>
  </si>
  <si>
    <t>MILDREY BINILLA CAICEDO</t>
  </si>
  <si>
    <t>SAMIRA RENTERIA MARTINEZ</t>
  </si>
  <si>
    <t>LEIDIS</t>
  </si>
  <si>
    <t>ERIC</t>
  </si>
  <si>
    <t>ANNY JESICA OROBIO BADILLO</t>
  </si>
  <si>
    <t>CHANTAGA</t>
  </si>
  <si>
    <t>RENDON</t>
  </si>
  <si>
    <t>LLORENTE</t>
  </si>
  <si>
    <t>ALEX</t>
  </si>
  <si>
    <t>VILLADAGO</t>
  </si>
  <si>
    <t>MECHECHE</t>
  </si>
  <si>
    <t>EIDYS</t>
  </si>
  <si>
    <t>YURANIS</t>
  </si>
  <si>
    <t>BERTEL</t>
  </si>
  <si>
    <t>GUABA</t>
  </si>
  <si>
    <t>WILBER</t>
  </si>
  <si>
    <t>ASPRILLA</t>
  </si>
  <si>
    <t>RIVAS</t>
  </si>
  <si>
    <t xml:space="preserve">JORGE </t>
  </si>
  <si>
    <t>TORDECILLA</t>
  </si>
  <si>
    <t>INGRIS</t>
  </si>
  <si>
    <t>ARROYO</t>
  </si>
  <si>
    <t>KENIA</t>
  </si>
  <si>
    <t>SIMANCA</t>
  </si>
  <si>
    <t>LEISY</t>
  </si>
  <si>
    <t>AMADOR</t>
  </si>
  <si>
    <t>SOLIPA</t>
  </si>
  <si>
    <t>ARGEL</t>
  </si>
  <si>
    <t>SATUAN</t>
  </si>
  <si>
    <t>FELIZ</t>
  </si>
  <si>
    <t>VICENTE</t>
  </si>
  <si>
    <t>CHAVERRA</t>
  </si>
  <si>
    <t>POTES</t>
  </si>
  <si>
    <t>QUIROZ</t>
  </si>
  <si>
    <t>DARLIANNY</t>
  </si>
  <si>
    <t>EGLIMAR</t>
  </si>
  <si>
    <t>PIÑEROS</t>
  </si>
  <si>
    <t>MONTES</t>
  </si>
  <si>
    <t>BANDA</t>
  </si>
  <si>
    <t>ANYELINE</t>
  </si>
  <si>
    <t>AMAURIS</t>
  </si>
  <si>
    <t>GALINDO</t>
  </si>
  <si>
    <t>MALDONADO</t>
  </si>
  <si>
    <t>COSSIO</t>
  </si>
  <si>
    <t>BUELVA</t>
  </si>
  <si>
    <t>BLANQUICE</t>
  </si>
  <si>
    <t>YURIS</t>
  </si>
  <si>
    <t>EMILIA</t>
  </si>
  <si>
    <t>LEONELA</t>
  </si>
  <si>
    <t>COGOLLO</t>
  </si>
  <si>
    <t>JESSENIA</t>
  </si>
  <si>
    <t>MOTERROZA</t>
  </si>
  <si>
    <t xml:space="preserve">MANUEL </t>
  </si>
  <si>
    <t>JERONIMO</t>
  </si>
  <si>
    <t>MEDIO ATRATO</t>
  </si>
  <si>
    <t>NAR MEDIO ATRATO - BEBARA</t>
  </si>
  <si>
    <t xml:space="preserve">EDIER </t>
  </si>
  <si>
    <t>I.E BOCAS DE BEBARA</t>
  </si>
  <si>
    <t>ANA BRIGIDA PALMA TORRES</t>
  </si>
  <si>
    <t>EUDORO</t>
  </si>
  <si>
    <t>BEJARANO</t>
  </si>
  <si>
    <t>FELICIANO</t>
  </si>
  <si>
    <t>ELIGIO</t>
  </si>
  <si>
    <t>ESPINOSA</t>
  </si>
  <si>
    <t>PALMA</t>
  </si>
  <si>
    <t>DEISON</t>
  </si>
  <si>
    <t>YIRLEIDY</t>
  </si>
  <si>
    <t>LARGACHA</t>
  </si>
  <si>
    <t>JESUSA</t>
  </si>
  <si>
    <t>VIERA</t>
  </si>
  <si>
    <t>CHALA</t>
  </si>
  <si>
    <t>NAR MEDIO ATRATO - BEBARAMA</t>
  </si>
  <si>
    <t>WILSON</t>
  </si>
  <si>
    <t>YUNIAR CORDOBA SANTOS</t>
  </si>
  <si>
    <t>ERASMO</t>
  </si>
  <si>
    <t>YOINER</t>
  </si>
  <si>
    <t>BISMARCK</t>
  </si>
  <si>
    <t>CE BEBARAMÁ</t>
  </si>
  <si>
    <t>FLORENCIO</t>
  </si>
  <si>
    <t>EMIRO</t>
  </si>
  <si>
    <t>PALOMEQUE</t>
  </si>
  <si>
    <t>VALOYES</t>
  </si>
  <si>
    <t>EMILSEN</t>
  </si>
  <si>
    <t xml:space="preserve">MOYA </t>
  </si>
  <si>
    <t>MAYERLIN</t>
  </si>
  <si>
    <t>ZEA</t>
  </si>
  <si>
    <t>EVARISTO</t>
  </si>
  <si>
    <t>DOMINGA</t>
  </si>
  <si>
    <t>YORLEYDY</t>
  </si>
  <si>
    <t>EUDORA</t>
  </si>
  <si>
    <t>MAGNOLIA</t>
  </si>
  <si>
    <t>ONEYDA</t>
  </si>
  <si>
    <t>OLFARO</t>
  </si>
  <si>
    <t xml:space="preserve">IRMA </t>
  </si>
  <si>
    <t>AMPARO</t>
  </si>
  <si>
    <t>TEREZA</t>
  </si>
  <si>
    <t>JEIMAR</t>
  </si>
  <si>
    <t>DAIRIS</t>
  </si>
  <si>
    <t>ESEQUIELA</t>
  </si>
  <si>
    <t>ARLEN</t>
  </si>
  <si>
    <t>HELMER</t>
  </si>
  <si>
    <t>YOVINSON</t>
  </si>
  <si>
    <t>YUSNEY</t>
  </si>
  <si>
    <t>YULIZA</t>
  </si>
  <si>
    <t>EMILSON</t>
  </si>
  <si>
    <t>GILBERTO</t>
  </si>
  <si>
    <t>DEYSON</t>
  </si>
  <si>
    <t>BERTA</t>
  </si>
  <si>
    <t>BRENDA</t>
  </si>
  <si>
    <t>YURANI</t>
  </si>
  <si>
    <t>DAMERLIN</t>
  </si>
  <si>
    <t>LIVER</t>
  </si>
  <si>
    <t>QUIBDÓ</t>
  </si>
  <si>
    <t>NAR QUIBDÓ</t>
  </si>
  <si>
    <t xml:space="preserve">CUESTA </t>
  </si>
  <si>
    <t>IE MIGUEL A. CAICEDO</t>
  </si>
  <si>
    <t>LEIDYS KARINA JARAMILLO MENA</t>
  </si>
  <si>
    <t>YOMIRYS</t>
  </si>
  <si>
    <t>FABIOLA</t>
  </si>
  <si>
    <t>SILENY</t>
  </si>
  <si>
    <t>DEIMAR</t>
  </si>
  <si>
    <t>EVELYS</t>
  </si>
  <si>
    <t xml:space="preserve">RENTERIA </t>
  </si>
  <si>
    <t>YENNIFFER</t>
  </si>
  <si>
    <t xml:space="preserve">CRISTIAN </t>
  </si>
  <si>
    <t>NAVA</t>
  </si>
  <si>
    <t>YENIA</t>
  </si>
  <si>
    <t>MERLIS</t>
  </si>
  <si>
    <t>NOELIS</t>
  </si>
  <si>
    <t>BRISEÑO</t>
  </si>
  <si>
    <t>YADIRA</t>
  </si>
  <si>
    <t>CORDIOBA</t>
  </si>
  <si>
    <t>EISLEIDY</t>
  </si>
  <si>
    <t>LILIBETH</t>
  </si>
  <si>
    <t>NARIÑO</t>
  </si>
  <si>
    <t>CUMBAL</t>
  </si>
  <si>
    <t>CABECERA MUNICIPAL</t>
  </si>
  <si>
    <t>VALENZUELA</t>
  </si>
  <si>
    <t>CHINGUAD</t>
  </si>
  <si>
    <t>IE TÉCNICA AGROPECUARIA INDÍGENA CUMBE</t>
  </si>
  <si>
    <t>DIANA CAROLINA VALENZUELA RUIZ</t>
  </si>
  <si>
    <t xml:space="preserve">JESUS </t>
  </si>
  <si>
    <t>ARCINIEGAS</t>
  </si>
  <si>
    <t xml:space="preserve">ROBETH </t>
  </si>
  <si>
    <t xml:space="preserve">ENRIQUE </t>
  </si>
  <si>
    <t>CUAICAL</t>
  </si>
  <si>
    <t>ALPALA</t>
  </si>
  <si>
    <t>CHUQUIZAN</t>
  </si>
  <si>
    <t xml:space="preserve">MAXIMILIANA </t>
  </si>
  <si>
    <t>PUERRES</t>
  </si>
  <si>
    <t>MAIDE</t>
  </si>
  <si>
    <t xml:space="preserve">TAIMAL </t>
  </si>
  <si>
    <t>CUMBALAZA</t>
  </si>
  <si>
    <t>ARCESIO</t>
  </si>
  <si>
    <t>TAPIA</t>
  </si>
  <si>
    <t>FERNEY</t>
  </si>
  <si>
    <t>TARAMUEL</t>
  </si>
  <si>
    <t xml:space="preserve">ANDRES </t>
  </si>
  <si>
    <t>CAMACUAN</t>
  </si>
  <si>
    <t xml:space="preserve">ROBINSON </t>
  </si>
  <si>
    <t xml:space="preserve">YIMAR </t>
  </si>
  <si>
    <t>CHIRAN</t>
  </si>
  <si>
    <t xml:space="preserve">ALICIA </t>
  </si>
  <si>
    <t>DEL ROSARIO</t>
  </si>
  <si>
    <t>ENRIQUEZ</t>
  </si>
  <si>
    <t xml:space="preserve">CAMILA </t>
  </si>
  <si>
    <t>YISEL</t>
  </si>
  <si>
    <t>MIMALCHI</t>
  </si>
  <si>
    <t>COLIMBA</t>
  </si>
  <si>
    <t xml:space="preserve">COLIMBA </t>
  </si>
  <si>
    <t>PAGUAY</t>
  </si>
  <si>
    <t>MAYRA</t>
  </si>
  <si>
    <t>JAQUELINE</t>
  </si>
  <si>
    <t xml:space="preserve">SEGUNDO </t>
  </si>
  <si>
    <t>PORFIRIO</t>
  </si>
  <si>
    <t>AZA</t>
  </si>
  <si>
    <t>TAIMAL</t>
  </si>
  <si>
    <t>EFREN</t>
  </si>
  <si>
    <t>DORIS</t>
  </si>
  <si>
    <t>LILIAN</t>
  </si>
  <si>
    <t>CUASPUD</t>
  </si>
  <si>
    <t>TAQUEZ</t>
  </si>
  <si>
    <t>TUMBAQUI</t>
  </si>
  <si>
    <t>NOHEMI</t>
  </si>
  <si>
    <t>DEL SOCORRO</t>
  </si>
  <si>
    <t>QUILISMAL</t>
  </si>
  <si>
    <t>EDISON</t>
  </si>
  <si>
    <t>TARAPUES</t>
  </si>
  <si>
    <t>YEPEZ</t>
  </si>
  <si>
    <t>ANDERSON</t>
  </si>
  <si>
    <t>TUPUE</t>
  </si>
  <si>
    <t>ADALBERTO</t>
  </si>
  <si>
    <t>MITIS</t>
  </si>
  <si>
    <t>SAN VICENTE</t>
  </si>
  <si>
    <t xml:space="preserve">AZA </t>
  </si>
  <si>
    <t>YENNY OMAIRA AZA PEREGUESA</t>
  </si>
  <si>
    <t>IVAN</t>
  </si>
  <si>
    <t>TIPAZ</t>
  </si>
  <si>
    <t>HUGO</t>
  </si>
  <si>
    <t>NIBIA</t>
  </si>
  <si>
    <t>STELLA</t>
  </si>
  <si>
    <t>TUCANES</t>
  </si>
  <si>
    <t>NASTACUAS</t>
  </si>
  <si>
    <t>LIDIA</t>
  </si>
  <si>
    <t>PERENGUES</t>
  </si>
  <si>
    <t>OSCAR</t>
  </si>
  <si>
    <t>SEGUNDO</t>
  </si>
  <si>
    <t>BEATRIZ</t>
  </si>
  <si>
    <t>VILLAREAL</t>
  </si>
  <si>
    <t>GUADIR</t>
  </si>
  <si>
    <t xml:space="preserve">NELSON </t>
  </si>
  <si>
    <t>JOVANNI</t>
  </si>
  <si>
    <t>IRUA</t>
  </si>
  <si>
    <t>FRAGA</t>
  </si>
  <si>
    <t>TACAN</t>
  </si>
  <si>
    <t xml:space="preserve">ANDERSON </t>
  </si>
  <si>
    <t>PUENGUENAN</t>
  </si>
  <si>
    <t>CUARAN</t>
  </si>
  <si>
    <t xml:space="preserve">ESTEBAN </t>
  </si>
  <si>
    <t>YANIRA</t>
  </si>
  <si>
    <t>ROSANA</t>
  </si>
  <si>
    <t>MIRIAM</t>
  </si>
  <si>
    <t>LUCELLY</t>
  </si>
  <si>
    <t>TAPIE</t>
  </si>
  <si>
    <t>SAN MARTIN</t>
  </si>
  <si>
    <t>OSCAR ALVEIRO VALVERDE TAIMAL</t>
  </si>
  <si>
    <t>CARMELA</t>
  </si>
  <si>
    <t xml:space="preserve">CHIRAN </t>
  </si>
  <si>
    <t xml:space="preserve">MIGUEL </t>
  </si>
  <si>
    <t>ADELMO</t>
  </si>
  <si>
    <t>PAULINO</t>
  </si>
  <si>
    <t xml:space="preserve">BAJA VISIÓN </t>
  </si>
  <si>
    <t>MARIEL</t>
  </si>
  <si>
    <t>MARIO</t>
  </si>
  <si>
    <t>QUENAN</t>
  </si>
  <si>
    <t>DAIRA</t>
  </si>
  <si>
    <t>HERMINIA</t>
  </si>
  <si>
    <t>DALILA</t>
  </si>
  <si>
    <t>HERNEY</t>
  </si>
  <si>
    <t>PINCHAO</t>
  </si>
  <si>
    <t>YOLANDA</t>
  </si>
  <si>
    <t>CARMELO</t>
  </si>
  <si>
    <t xml:space="preserve">TARAMUEL </t>
  </si>
  <si>
    <t xml:space="preserve">JOHANA </t>
  </si>
  <si>
    <t>JUNIOR</t>
  </si>
  <si>
    <t>TALLAMBI</t>
  </si>
  <si>
    <t>MAURICO</t>
  </si>
  <si>
    <t>HUERTAS</t>
  </si>
  <si>
    <t>IE INMACULADA CONCEPCION TALLAMBI</t>
  </si>
  <si>
    <t>ELIZABETH PATIÑO</t>
  </si>
  <si>
    <t>LERY</t>
  </si>
  <si>
    <t>MARGOTH</t>
  </si>
  <si>
    <t>CUASALUZAN</t>
  </si>
  <si>
    <t>CANTICUS</t>
  </si>
  <si>
    <t>PORTILLA</t>
  </si>
  <si>
    <t>CHILES</t>
  </si>
  <si>
    <t>NINFA</t>
  </si>
  <si>
    <t>NURI</t>
  </si>
  <si>
    <t>IVANIA</t>
  </si>
  <si>
    <t>MUEPAZ</t>
  </si>
  <si>
    <t>ATIZ</t>
  </si>
  <si>
    <t>MARYURI</t>
  </si>
  <si>
    <t>JHIMER</t>
  </si>
  <si>
    <t>ARBEY</t>
  </si>
  <si>
    <t>IPIAL</t>
  </si>
  <si>
    <t>ODERAY</t>
  </si>
  <si>
    <t>ARGENIS</t>
  </si>
  <si>
    <t>YELA</t>
  </si>
  <si>
    <t>ROIMAN</t>
  </si>
  <si>
    <t>ELIAN</t>
  </si>
  <si>
    <t>ROSERO</t>
  </si>
  <si>
    <t>CANTINCUZ</t>
  </si>
  <si>
    <t>RORIGUEZ</t>
  </si>
  <si>
    <t>GEOVANY</t>
  </si>
  <si>
    <t>MELBA</t>
  </si>
  <si>
    <t>ARTEGA</t>
  </si>
  <si>
    <t>NASTACUAZ</t>
  </si>
  <si>
    <t>KENY</t>
  </si>
  <si>
    <t>DOMINI</t>
  </si>
  <si>
    <t>PASCAL</t>
  </si>
  <si>
    <t>DANY</t>
  </si>
  <si>
    <t>MARTGOT</t>
  </si>
  <si>
    <t>ELVIA</t>
  </si>
  <si>
    <t>CALPA</t>
  </si>
  <si>
    <t>CARLOS MAURICIO ROSERO DELGADO</t>
  </si>
  <si>
    <t>CUAZALUZAN</t>
  </si>
  <si>
    <t>ESTELA</t>
  </si>
  <si>
    <t>ESTIBINSON</t>
  </si>
  <si>
    <t>JELEN</t>
  </si>
  <si>
    <t>CANTINCUS</t>
  </si>
  <si>
    <t>DUBER</t>
  </si>
  <si>
    <t>ACERO</t>
  </si>
  <si>
    <t>NAYIBE</t>
  </si>
  <si>
    <t>LIRIA</t>
  </si>
  <si>
    <t>SORAIDA</t>
  </si>
  <si>
    <t>SELEN</t>
  </si>
  <si>
    <t>CATICUS</t>
  </si>
  <si>
    <t>REINEL</t>
  </si>
  <si>
    <t>NIDIA</t>
  </si>
  <si>
    <t>CHAMBA</t>
  </si>
  <si>
    <t>ESPAÑA</t>
  </si>
  <si>
    <t>PASUY</t>
  </si>
  <si>
    <t>JOSELIN</t>
  </si>
  <si>
    <t>DELIANA</t>
  </si>
  <si>
    <t>URBANO</t>
  </si>
  <si>
    <t>13/05/1999</t>
  </si>
  <si>
    <t>ENRRIQUEZ</t>
  </si>
  <si>
    <t>ARTEAGA</t>
  </si>
  <si>
    <t>DANJHELY</t>
  </si>
  <si>
    <t>VICTOR HUGO JATIVA</t>
  </si>
  <si>
    <t>ANI</t>
  </si>
  <si>
    <t>CHARFUELAN</t>
  </si>
  <si>
    <t>FAUSTINO</t>
  </si>
  <si>
    <t>HORACIO</t>
  </si>
  <si>
    <t>CASALUZAN</t>
  </si>
  <si>
    <t>ELDER</t>
  </si>
  <si>
    <t>ISAIR</t>
  </si>
  <si>
    <t>GARZON</t>
  </si>
  <si>
    <t>YOJAIRA</t>
  </si>
  <si>
    <t>INGRI</t>
  </si>
  <si>
    <t>NORBEY</t>
  </si>
  <si>
    <t>MARILENY</t>
  </si>
  <si>
    <t>MUÑOS</t>
  </si>
  <si>
    <t>DIBER</t>
  </si>
  <si>
    <t>LIZARDO</t>
  </si>
  <si>
    <t>NAIRON</t>
  </si>
  <si>
    <t>ALFREY</t>
  </si>
  <si>
    <t>040202460-8</t>
  </si>
  <si>
    <t>JHONNY</t>
  </si>
  <si>
    <t>DIONICIO</t>
  </si>
  <si>
    <t>Ecuador</t>
  </si>
  <si>
    <t>ROBIN</t>
  </si>
  <si>
    <t>EMILIANO</t>
  </si>
  <si>
    <t>POZO</t>
  </si>
  <si>
    <t>ARACELLY</t>
  </si>
  <si>
    <t>FADISA</t>
  </si>
  <si>
    <t>MAGALI</t>
  </si>
  <si>
    <t>YANSULY</t>
  </si>
  <si>
    <t>JAMILET</t>
  </si>
  <si>
    <t>RICAURTE</t>
  </si>
  <si>
    <t>RESGUARDO PALMAR IMBI</t>
  </si>
  <si>
    <t>IE RICAURTE</t>
  </si>
  <si>
    <t>DAIRA ELICETH CANTINCUZ URBANO</t>
  </si>
  <si>
    <t>YESLY</t>
  </si>
  <si>
    <t>JAMIR</t>
  </si>
  <si>
    <t>RIVELINO</t>
  </si>
  <si>
    <t>HARVI</t>
  </si>
  <si>
    <t>DAYRO</t>
  </si>
  <si>
    <t>BIBIAN</t>
  </si>
  <si>
    <t>DANEXY</t>
  </si>
  <si>
    <t>MUESES</t>
  </si>
  <si>
    <t>SALVADOR</t>
  </si>
  <si>
    <t>EDICSON</t>
  </si>
  <si>
    <t>JIOVANY</t>
  </si>
  <si>
    <t>GLADIS</t>
  </si>
  <si>
    <t>RUBIELA</t>
  </si>
  <si>
    <t>24/12/1995</t>
  </si>
  <si>
    <t>BISBICUS</t>
  </si>
  <si>
    <t>MAXIMO</t>
  </si>
  <si>
    <t>PAI</t>
  </si>
  <si>
    <t>JULIO ADOLFO GARCIA</t>
  </si>
  <si>
    <t>MARINELA</t>
  </si>
  <si>
    <t>XIOMARA</t>
  </si>
  <si>
    <t>BIBIANA</t>
  </si>
  <si>
    <t>FAJARDO</t>
  </si>
  <si>
    <t>AURENCIO</t>
  </si>
  <si>
    <t>LEONCIO</t>
  </si>
  <si>
    <t>sED NARIÑO</t>
  </si>
  <si>
    <t>VENANCIO</t>
  </si>
  <si>
    <t>RESGUARDO MAGÜI</t>
  </si>
  <si>
    <t>LIBIA MARIA</t>
  </si>
  <si>
    <t>LILIANA AMPARO CANTICUS CHIRAN</t>
  </si>
  <si>
    <t>RITA</t>
  </si>
  <si>
    <t>ENITH</t>
  </si>
  <si>
    <t>MARILU</t>
  </si>
  <si>
    <t>CLARA ELINA</t>
  </si>
  <si>
    <t>MARIANA</t>
  </si>
  <si>
    <t>TAICUZ</t>
  </si>
  <si>
    <t>ROBERTO</t>
  </si>
  <si>
    <t>YILMER</t>
  </si>
  <si>
    <t>RESGUARDO EDEN CARTAGENA</t>
  </si>
  <si>
    <t>ALICIA</t>
  </si>
  <si>
    <t>OMAIRO AZA TAPIE</t>
  </si>
  <si>
    <t>DAYRA</t>
  </si>
  <si>
    <t>GRISELDA</t>
  </si>
  <si>
    <t>CLEMENCIA</t>
  </si>
  <si>
    <t>MOREANO</t>
  </si>
  <si>
    <t>ADEMELIO</t>
  </si>
  <si>
    <t>BERTHA</t>
  </si>
  <si>
    <t>KARLA</t>
  </si>
  <si>
    <t>MAIRA</t>
  </si>
  <si>
    <t>JONATAN</t>
  </si>
  <si>
    <t>CHAUCANES</t>
  </si>
  <si>
    <t>YARPAS</t>
  </si>
  <si>
    <t>MIRTHA</t>
  </si>
  <si>
    <t>LUPE</t>
  </si>
  <si>
    <t>SELENY</t>
  </si>
  <si>
    <t>NIXON</t>
  </si>
  <si>
    <t>FEDER</t>
  </si>
  <si>
    <t>RUBI</t>
  </si>
  <si>
    <t>MERCY</t>
  </si>
  <si>
    <t>BOLAÑOS</t>
  </si>
  <si>
    <t>RESGUARDO INTEGRADO LA MILAGROSA</t>
  </si>
  <si>
    <t>NORALBA</t>
  </si>
  <si>
    <t>SULEYMA JOHANA GARCIA</t>
  </si>
  <si>
    <t>BRAULIO</t>
  </si>
  <si>
    <t>EMMA</t>
  </si>
  <si>
    <t>MIREY</t>
  </si>
  <si>
    <t>anelisgarcia12345@gmail.com</t>
  </si>
  <si>
    <t>guangalorena123@gmail.com</t>
  </si>
  <si>
    <t>CORTEZ</t>
  </si>
  <si>
    <t>MARIA DEL ROSARIO</t>
  </si>
  <si>
    <t>MARCILLO</t>
  </si>
  <si>
    <t>MARYETH</t>
  </si>
  <si>
    <t>DEYANIRA</t>
  </si>
  <si>
    <t>GUALPAS</t>
  </si>
  <si>
    <t>DANNY</t>
  </si>
  <si>
    <t>ALDEMAR</t>
  </si>
  <si>
    <t>JAMILE</t>
  </si>
  <si>
    <t>ORIPAC</t>
  </si>
  <si>
    <t>morianomarcela7@gmail.com</t>
  </si>
  <si>
    <t>ROCIO RICAURTE</t>
  </si>
  <si>
    <t>KAROLAIN</t>
  </si>
  <si>
    <t>karolaing362@gmail.com</t>
  </si>
  <si>
    <t>20/10/2000</t>
  </si>
  <si>
    <t>HERMAN</t>
  </si>
  <si>
    <t>SOFONIAS</t>
  </si>
  <si>
    <t>hermansofoniasnastacuastaicus@gmail.com</t>
  </si>
  <si>
    <t>lizethosorio849@gmail.com</t>
  </si>
  <si>
    <t>ingridrodriguez47@gmail.com</t>
  </si>
  <si>
    <t>TANIA</t>
  </si>
  <si>
    <t>SALGADO</t>
  </si>
  <si>
    <t>BOLIVAR</t>
  </si>
  <si>
    <t>tresyuus@gmail.com</t>
  </si>
  <si>
    <t>FIDEL</t>
  </si>
  <si>
    <t>BUESAQUILLO</t>
  </si>
  <si>
    <t>CHINDOY</t>
  </si>
  <si>
    <t>fidelbuchin@gmail.com</t>
  </si>
  <si>
    <t>CABEZAS</t>
  </si>
  <si>
    <t>marialuciagarcia@gmail.com</t>
  </si>
  <si>
    <t>RICHARD</t>
  </si>
  <si>
    <t>09MI300d@gmail.com</t>
  </si>
  <si>
    <t>blancapai303@gmail.com</t>
  </si>
  <si>
    <t>13/12/1996</t>
  </si>
  <si>
    <t>SAMBONY</t>
  </si>
  <si>
    <t>28/11/2006</t>
  </si>
  <si>
    <t>QUENGUAN</t>
  </si>
  <si>
    <t>COLONIA</t>
  </si>
  <si>
    <t>Lorenaardila1991@gmail.com</t>
  </si>
  <si>
    <t>RESGUARDO RENACER AWA</t>
  </si>
  <si>
    <t>ARELLANO</t>
  </si>
  <si>
    <t>MARCELA DEL CARMEN CORAL</t>
  </si>
  <si>
    <t>MATILDE</t>
  </si>
  <si>
    <t>ALBEIRO</t>
  </si>
  <si>
    <t>CORAL</t>
  </si>
  <si>
    <t>PONCE</t>
  </si>
  <si>
    <t>NERI</t>
  </si>
  <si>
    <t>SENEIDA</t>
  </si>
  <si>
    <t>SUSANA</t>
  </si>
  <si>
    <t>MARILYN</t>
  </si>
  <si>
    <t>SAN ANDRÉS DE TUMACO</t>
  </si>
  <si>
    <t>GISSELA</t>
  </si>
  <si>
    <t>I.E TÉCNICA PEÑA COLORADA</t>
  </si>
  <si>
    <t>MAIRA ALEJANDRA CORTES CASTRO</t>
  </si>
  <si>
    <t>CUERO</t>
  </si>
  <si>
    <t>EZEQUIAS</t>
  </si>
  <si>
    <t>CHAVES</t>
  </si>
  <si>
    <t>PAREDES</t>
  </si>
  <si>
    <t>DILI</t>
  </si>
  <si>
    <t>YUBEIDA</t>
  </si>
  <si>
    <t>ELSY</t>
  </si>
  <si>
    <t>ESTACIO</t>
  </si>
  <si>
    <t>OLEISA</t>
  </si>
  <si>
    <t>ROSALES</t>
  </si>
  <si>
    <t xml:space="preserve">JOSÉ </t>
  </si>
  <si>
    <t>SIMÓN</t>
  </si>
  <si>
    <t xml:space="preserve">CABEZAS </t>
  </si>
  <si>
    <t>RIASCOS</t>
  </si>
  <si>
    <t>OROBIO</t>
  </si>
  <si>
    <t>CARMENZA</t>
  </si>
  <si>
    <t>DE LOS SANTOS HERMENCIA</t>
  </si>
  <si>
    <t>VIVERO</t>
  </si>
  <si>
    <t xml:space="preserve">NEISY </t>
  </si>
  <si>
    <t>ROCICELA</t>
  </si>
  <si>
    <t>LANDAZURI</t>
  </si>
  <si>
    <t>SEGUNDA</t>
  </si>
  <si>
    <t>MODESTO</t>
  </si>
  <si>
    <t>PERALTA</t>
  </si>
  <si>
    <t>I.E.TEC AGROPECUARIO DE CANDELILLA</t>
  </si>
  <si>
    <t>NIRAY FELISA PALACIOS</t>
  </si>
  <si>
    <t xml:space="preserve">ORLANDO </t>
  </si>
  <si>
    <t xml:space="preserve">PORTOCARRERO </t>
  </si>
  <si>
    <t>OFELIA</t>
  </si>
  <si>
    <t>MAIRONGO</t>
  </si>
  <si>
    <t>PAYAN</t>
  </si>
  <si>
    <t>DILSA</t>
  </si>
  <si>
    <t>ELVIRA</t>
  </si>
  <si>
    <t>REVELO</t>
  </si>
  <si>
    <t>IRENE</t>
  </si>
  <si>
    <t>NAZARENO</t>
  </si>
  <si>
    <t xml:space="preserve">JAZMIN </t>
  </si>
  <si>
    <t xml:space="preserve">QUIÑONES </t>
  </si>
  <si>
    <t xml:space="preserve">RAMIREZ </t>
  </si>
  <si>
    <t>MARILUZ</t>
  </si>
  <si>
    <t>GALLON</t>
  </si>
  <si>
    <t>FERRIN</t>
  </si>
  <si>
    <t>MIRNA</t>
  </si>
  <si>
    <t>GIRON</t>
  </si>
  <si>
    <t>LIZ</t>
  </si>
  <si>
    <t>MARCO</t>
  </si>
  <si>
    <t>MANCILLA</t>
  </si>
  <si>
    <t>CASTEYANO</t>
  </si>
  <si>
    <t>SINISTERRA</t>
  </si>
  <si>
    <t>I.E. SAN JOSÉ DE CAUNAPÍ</t>
  </si>
  <si>
    <t xml:space="preserve">LIBARDO JOEL VELEZ QUIÑONES </t>
  </si>
  <si>
    <t xml:space="preserve">DAIRA </t>
  </si>
  <si>
    <t>FELISA</t>
  </si>
  <si>
    <t xml:space="preserve">FERNANDO </t>
  </si>
  <si>
    <t xml:space="preserve">VELEZ </t>
  </si>
  <si>
    <t>PRECIADO</t>
  </si>
  <si>
    <t xml:space="preserve">CAMILO </t>
  </si>
  <si>
    <t xml:space="preserve">VALENCIA </t>
  </si>
  <si>
    <t>EYLIN</t>
  </si>
  <si>
    <t>DE LA CRUZ</t>
  </si>
  <si>
    <t>CINTHIA</t>
  </si>
  <si>
    <t>NAYELI</t>
  </si>
  <si>
    <t xml:space="preserve">CASIERRA </t>
  </si>
  <si>
    <t xml:space="preserve">DIANA </t>
  </si>
  <si>
    <t>ANTE</t>
  </si>
  <si>
    <t>CAZANOVA</t>
  </si>
  <si>
    <t>JAIDEN</t>
  </si>
  <si>
    <t>CASIERERA</t>
  </si>
  <si>
    <t>ZULEY</t>
  </si>
  <si>
    <t>GINA</t>
  </si>
  <si>
    <t>IMAR</t>
  </si>
  <si>
    <t>GERSON</t>
  </si>
  <si>
    <t>CINDI</t>
  </si>
  <si>
    <t>JUANA</t>
  </si>
  <si>
    <t>JAIRO RICARDO BERNAL MONTENEGRO</t>
  </si>
  <si>
    <t>HUILA</t>
  </si>
  <si>
    <t>HILDA</t>
  </si>
  <si>
    <t>BAGUI</t>
  </si>
  <si>
    <t>YULAY</t>
  </si>
  <si>
    <t>SEGURA</t>
  </si>
  <si>
    <t>VIVEROS</t>
  </si>
  <si>
    <t>DARLY</t>
  </si>
  <si>
    <t xml:space="preserve">YERLI </t>
  </si>
  <si>
    <t>EVELYN SUAREZ SERNA</t>
  </si>
  <si>
    <t>JULI</t>
  </si>
  <si>
    <t>NEY</t>
  </si>
  <si>
    <t>SATIZABAL</t>
  </si>
  <si>
    <t>DENY</t>
  </si>
  <si>
    <t>MARITZA</t>
  </si>
  <si>
    <t>BANGUERA</t>
  </si>
  <si>
    <t>SEDANY</t>
  </si>
  <si>
    <t>FELIPA</t>
  </si>
  <si>
    <t>PORTOCARRERO</t>
  </si>
  <si>
    <t>CALZADA</t>
  </si>
  <si>
    <t>ZULEINI</t>
  </si>
  <si>
    <t>BURBANO</t>
  </si>
  <si>
    <t>KENNER</t>
  </si>
  <si>
    <t>DOMINGO</t>
  </si>
  <si>
    <t>COLORADO</t>
  </si>
  <si>
    <t>BATALLA</t>
  </si>
  <si>
    <t>IVY</t>
  </si>
  <si>
    <t>MIRELLA</t>
  </si>
  <si>
    <t>MARCIA</t>
  </si>
  <si>
    <t>KAROLINA</t>
  </si>
  <si>
    <t>SADE</t>
  </si>
  <si>
    <t>FAYRUTH</t>
  </si>
  <si>
    <t>YESQUEN</t>
  </si>
  <si>
    <t>CASIERRA</t>
  </si>
  <si>
    <t>KATTY</t>
  </si>
  <si>
    <t>ZOBEIDA</t>
  </si>
  <si>
    <t>YURIZA</t>
  </si>
  <si>
    <t>MARINES</t>
  </si>
  <si>
    <t>JESSICA</t>
  </si>
  <si>
    <t>JURADO</t>
  </si>
  <si>
    <t>VENTE</t>
  </si>
  <si>
    <t>MARIUSI</t>
  </si>
  <si>
    <t>GUIOMAR PAMELA ORTIZ CARVAJAL</t>
  </si>
  <si>
    <t>EXEQUIEL</t>
  </si>
  <si>
    <t>OLMEDO</t>
  </si>
  <si>
    <t>BATIOJA</t>
  </si>
  <si>
    <t>GOBEA</t>
  </si>
  <si>
    <t>HAMILTON</t>
  </si>
  <si>
    <t>AMIS</t>
  </si>
  <si>
    <t>CUABU</t>
  </si>
  <si>
    <t xml:space="preserve">ALEXIS </t>
  </si>
  <si>
    <t>ZAMIR</t>
  </si>
  <si>
    <t xml:space="preserve">FADER </t>
  </si>
  <si>
    <t>SUHEY</t>
  </si>
  <si>
    <t>FAVIO</t>
  </si>
  <si>
    <t>GARCES</t>
  </si>
  <si>
    <t>GINA ALEXANDRA RIASCOS CASTILLO</t>
  </si>
  <si>
    <t>SATURNINO</t>
  </si>
  <si>
    <t>ROSARIO</t>
  </si>
  <si>
    <t>NURIS</t>
  </si>
  <si>
    <t>YARISA</t>
  </si>
  <si>
    <t xml:space="preserve">CASTILLO </t>
  </si>
  <si>
    <t>TEODORA</t>
  </si>
  <si>
    <t xml:space="preserve">HERMENEGILDA </t>
  </si>
  <si>
    <t xml:space="preserve">CAICEDO </t>
  </si>
  <si>
    <t>16/07/2000</t>
  </si>
  <si>
    <t xml:space="preserve">KAROL </t>
  </si>
  <si>
    <t xml:space="preserve">MELISSA </t>
  </si>
  <si>
    <t>JORDAN</t>
  </si>
  <si>
    <t>STARLIN</t>
  </si>
  <si>
    <t>14/06/1999</t>
  </si>
  <si>
    <t xml:space="preserve">ISNEIDA </t>
  </si>
  <si>
    <t>30/08/1998</t>
  </si>
  <si>
    <t xml:space="preserve">DUBAN </t>
  </si>
  <si>
    <t xml:space="preserve">ARAUJO </t>
  </si>
  <si>
    <t xml:space="preserve">ARBOLEDA </t>
  </si>
  <si>
    <t xml:space="preserve">OBANDO </t>
  </si>
  <si>
    <t>15/11/2005</t>
  </si>
  <si>
    <t xml:space="preserve">FREDDY </t>
  </si>
  <si>
    <t xml:space="preserve">LEONARDO </t>
  </si>
  <si>
    <t xml:space="preserve">ARMERO </t>
  </si>
  <si>
    <t>23/05/1996</t>
  </si>
  <si>
    <t>DONAL</t>
  </si>
  <si>
    <t xml:space="preserve">CORTES </t>
  </si>
  <si>
    <t xml:space="preserve">HUMBERTO </t>
  </si>
  <si>
    <t xml:space="preserve">CUERO </t>
  </si>
  <si>
    <t xml:space="preserve">PRECIADO </t>
  </si>
  <si>
    <t>VALLECILLA</t>
  </si>
  <si>
    <t>LANDA</t>
  </si>
  <si>
    <t>14/04/1990</t>
  </si>
  <si>
    <t xml:space="preserve">YEISON </t>
  </si>
  <si>
    <t>SAYMAN</t>
  </si>
  <si>
    <t xml:space="preserve">YOLIMA </t>
  </si>
  <si>
    <t>DAJOME</t>
  </si>
  <si>
    <t>VIVIAN</t>
  </si>
  <si>
    <t>STEFANI</t>
  </si>
  <si>
    <t>ALEGRIA</t>
  </si>
  <si>
    <t xml:space="preserve">VALENTINA </t>
  </si>
  <si>
    <t>LUIS DAVID TENORIO</t>
  </si>
  <si>
    <t>ABERTO</t>
  </si>
  <si>
    <t>BUILA</t>
  </si>
  <si>
    <t>085058306-3</t>
  </si>
  <si>
    <t xml:space="preserve">JOHN </t>
  </si>
  <si>
    <t>SOLIS</t>
  </si>
  <si>
    <t>MELISSA</t>
  </si>
  <si>
    <t>BOYA</t>
  </si>
  <si>
    <t>MABI</t>
  </si>
  <si>
    <t>GISEL</t>
  </si>
  <si>
    <t>BERMUDES</t>
  </si>
  <si>
    <t>MOJARRANGO</t>
  </si>
  <si>
    <t>KETTI</t>
  </si>
  <si>
    <t>YANI</t>
  </si>
  <si>
    <t>ZAMORA</t>
  </si>
  <si>
    <t>ARMERO</t>
  </si>
  <si>
    <t>BARAONA</t>
  </si>
  <si>
    <t>ALBAREZ</t>
  </si>
  <si>
    <t xml:space="preserve">YENNY </t>
  </si>
  <si>
    <t xml:space="preserve">MONTAÑO </t>
  </si>
  <si>
    <t>ALMA</t>
  </si>
  <si>
    <t>MALABA</t>
  </si>
  <si>
    <t>ESNEIDER</t>
  </si>
  <si>
    <t>BARREIRO</t>
  </si>
  <si>
    <t>YESENIA</t>
  </si>
  <si>
    <t>FABIANA</t>
  </si>
  <si>
    <t>KELY TATIANA ORTIZ CAMACHO</t>
  </si>
  <si>
    <t>YEIRI</t>
  </si>
  <si>
    <t>LEMOS</t>
  </si>
  <si>
    <t>FELIPÉ</t>
  </si>
  <si>
    <t>CONY</t>
  </si>
  <si>
    <t>MICHELLE</t>
  </si>
  <si>
    <t>ORDONEZ</t>
  </si>
  <si>
    <t xml:space="preserve">ROSA </t>
  </si>
  <si>
    <t>CANTUCA</t>
  </si>
  <si>
    <t>NAUSIL</t>
  </si>
  <si>
    <t>ZULMA</t>
  </si>
  <si>
    <t>MARQUINEZ</t>
  </si>
  <si>
    <t>ESPINAL</t>
  </si>
  <si>
    <t>NIKOL</t>
  </si>
  <si>
    <t>ANDRÉS</t>
  </si>
  <si>
    <t>JANER</t>
  </si>
  <si>
    <t>YEFRI</t>
  </si>
  <si>
    <t>STIWARD</t>
  </si>
  <si>
    <t>BIOJO</t>
  </si>
  <si>
    <t>PAYS</t>
  </si>
  <si>
    <t xml:space="preserve">JAIRO WILLIAN CASANOVA </t>
  </si>
  <si>
    <t xml:space="preserve">ADILA </t>
  </si>
  <si>
    <t xml:space="preserve">MIRIAM </t>
  </si>
  <si>
    <t>YOMAIRA</t>
  </si>
  <si>
    <t>EFIGENIA</t>
  </si>
  <si>
    <t>HELEN</t>
  </si>
  <si>
    <t>PAIS</t>
  </si>
  <si>
    <t>ZAILY</t>
  </si>
  <si>
    <t>MARINEZ</t>
  </si>
  <si>
    <t>YERLI</t>
  </si>
  <si>
    <t>VERA</t>
  </si>
  <si>
    <t>SOREN</t>
  </si>
  <si>
    <t>VALDEZ</t>
  </si>
  <si>
    <t>LANDAZURY</t>
  </si>
  <si>
    <t>ROGER</t>
  </si>
  <si>
    <t>GUISAMANO</t>
  </si>
  <si>
    <t>ELIANA PAOLA PRADO</t>
  </si>
  <si>
    <t>NATIVIDAD</t>
  </si>
  <si>
    <t>YUVINSY</t>
  </si>
  <si>
    <t>BENEDICTA</t>
  </si>
  <si>
    <t>LIZBETH</t>
  </si>
  <si>
    <t>ANNE</t>
  </si>
  <si>
    <t>YULISA</t>
  </si>
  <si>
    <t>HEIDI</t>
  </si>
  <si>
    <t>YAMIN</t>
  </si>
  <si>
    <t>SAYA</t>
  </si>
  <si>
    <t>ALBAN</t>
  </si>
  <si>
    <t>CAJARES</t>
  </si>
  <si>
    <t>JACKELINE</t>
  </si>
  <si>
    <t xml:space="preserve">LUISA </t>
  </si>
  <si>
    <t>SAMIRA</t>
  </si>
  <si>
    <t>CABEZS</t>
  </si>
  <si>
    <t>SAMI</t>
  </si>
  <si>
    <t>HALIL</t>
  </si>
  <si>
    <t>QUIUÑONES</t>
  </si>
  <si>
    <t>EYER</t>
  </si>
  <si>
    <t>EDWAR</t>
  </si>
  <si>
    <t>NICOLASA</t>
  </si>
  <si>
    <t xml:space="preserve">FLORA          </t>
  </si>
  <si>
    <t>ALEYER</t>
  </si>
  <si>
    <t>FIDELINA</t>
  </si>
  <si>
    <t>VALVERDE</t>
  </si>
  <si>
    <t xml:space="preserve">  MARIA</t>
  </si>
  <si>
    <t>CABEZA</t>
  </si>
  <si>
    <t xml:space="preserve"> ANGIE LANDAZURI</t>
  </si>
  <si>
    <t>MARTA</t>
  </si>
  <si>
    <t>JUSEPPE</t>
  </si>
  <si>
    <t>INES</t>
  </si>
  <si>
    <t xml:space="preserve"> JHOAN</t>
  </si>
  <si>
    <t xml:space="preserve"> CHIYAMBO</t>
  </si>
  <si>
    <t xml:space="preserve"> CASTILLO</t>
  </si>
  <si>
    <t>ANGIE LANDAZURI</t>
  </si>
  <si>
    <t xml:space="preserve"> DICSIN</t>
  </si>
  <si>
    <t xml:space="preserve"> MADONY</t>
  </si>
  <si>
    <t xml:space="preserve"> SEGURA</t>
  </si>
  <si>
    <t xml:space="preserve"> CASTRO</t>
  </si>
  <si>
    <t xml:space="preserve">YERSON </t>
  </si>
  <si>
    <t>YANSI</t>
  </si>
  <si>
    <t>SICARELI</t>
  </si>
  <si>
    <t>YOLANCI</t>
  </si>
  <si>
    <t>BELALCAZAR</t>
  </si>
  <si>
    <t>DALMA</t>
  </si>
  <si>
    <t>AGUIÑO</t>
  </si>
  <si>
    <t>ALEXANDER SOLIS GÓNGORA</t>
  </si>
  <si>
    <t xml:space="preserve">MENYI </t>
  </si>
  <si>
    <t xml:space="preserve">LUCIA </t>
  </si>
  <si>
    <t>DALIA</t>
  </si>
  <si>
    <t xml:space="preserve"> ARACELY </t>
  </si>
  <si>
    <t>PERLAZA</t>
  </si>
  <si>
    <t>LIDA</t>
  </si>
  <si>
    <t xml:space="preserve"> MAYERLI </t>
  </si>
  <si>
    <t xml:space="preserve"> ARBOLEDA </t>
  </si>
  <si>
    <t xml:space="preserve">ENEIDA </t>
  </si>
  <si>
    <t>ELVERT</t>
  </si>
  <si>
    <t>CABANDE</t>
  </si>
  <si>
    <t xml:space="preserve">YUGISA </t>
  </si>
  <si>
    <t>LEITON</t>
  </si>
  <si>
    <t>CARMELINA</t>
  </si>
  <si>
    <t>RUBER</t>
  </si>
  <si>
    <t>SALDARRIAGA</t>
  </si>
  <si>
    <t>IGOR</t>
  </si>
  <si>
    <t>RUBEN</t>
  </si>
  <si>
    <t>WILLA</t>
  </si>
  <si>
    <t>EIDENBEN</t>
  </si>
  <si>
    <t>JEFFERSON</t>
  </si>
  <si>
    <t>NAR RIO MEJICANO</t>
  </si>
  <si>
    <t>IE. CHAJAL</t>
  </si>
  <si>
    <t>ABSALON YEPEZ CAMPAZ</t>
  </si>
  <si>
    <t>MARIEN</t>
  </si>
  <si>
    <t>GRANJA</t>
  </si>
  <si>
    <t>YUBISNEY</t>
  </si>
  <si>
    <t>WASINTONG</t>
  </si>
  <si>
    <t>ERNEY</t>
  </si>
  <si>
    <t>SONIA</t>
  </si>
  <si>
    <t>ANGI</t>
  </si>
  <si>
    <t>YULISSA</t>
  </si>
  <si>
    <t>CAMPAZ</t>
  </si>
  <si>
    <t>LEYI</t>
  </si>
  <si>
    <t>SULEY</t>
  </si>
  <si>
    <t>LAURENS</t>
  </si>
  <si>
    <t>YENDYS</t>
  </si>
  <si>
    <t>LEYSI</t>
  </si>
  <si>
    <t>RODRIGO</t>
  </si>
  <si>
    <t>YULIS</t>
  </si>
  <si>
    <t>ORDOÑES</t>
  </si>
  <si>
    <t>ANDRES CAMILO CHAVEZ</t>
  </si>
  <si>
    <t>GLORBETH</t>
  </si>
  <si>
    <t>RIASCO</t>
  </si>
  <si>
    <t>DOLY</t>
  </si>
  <si>
    <t>SORAYA</t>
  </si>
  <si>
    <t>AGUA</t>
  </si>
  <si>
    <t>YON</t>
  </si>
  <si>
    <t>ANCHICO</t>
  </si>
  <si>
    <t>MINOTA</t>
  </si>
  <si>
    <t>JORLEY</t>
  </si>
  <si>
    <t>OBANDO</t>
  </si>
  <si>
    <t>MARCELINA</t>
  </si>
  <si>
    <t xml:space="preserve">PAMELA </t>
  </si>
  <si>
    <t>YILIETH</t>
  </si>
  <si>
    <t>MARCELY</t>
  </si>
  <si>
    <t xml:space="preserve"> CINDY</t>
  </si>
  <si>
    <t>MIRANDA</t>
  </si>
  <si>
    <t>NALYN</t>
  </si>
  <si>
    <t>JAZMIN</t>
  </si>
  <si>
    <t>VIVI</t>
  </si>
  <si>
    <t xml:space="preserve"> CRISTIAN CAMILO TENORIO</t>
  </si>
  <si>
    <t>KENIDE</t>
  </si>
  <si>
    <t>LERMA</t>
  </si>
  <si>
    <t>INOCENCIO</t>
  </si>
  <si>
    <t>GERALDINE</t>
  </si>
  <si>
    <t>MARLEN</t>
  </si>
  <si>
    <t xml:space="preserve">MARTINEZ </t>
  </si>
  <si>
    <t>ESTRELLA</t>
  </si>
  <si>
    <t>LLERA</t>
  </si>
  <si>
    <t>CARELYS</t>
  </si>
  <si>
    <t>REINA</t>
  </si>
  <si>
    <t>WISAMANO</t>
  </si>
  <si>
    <t>CRISTIAN CAMILO TENORIO</t>
  </si>
  <si>
    <t>LEDESMA</t>
  </si>
  <si>
    <t>BASTIDAS</t>
  </si>
  <si>
    <t>YADIS</t>
  </si>
  <si>
    <t>MILADYS</t>
  </si>
  <si>
    <t>MIGUEL FERNANDO RECALDE</t>
  </si>
  <si>
    <t>STEFANIA</t>
  </si>
  <si>
    <t>SRBOLEDA</t>
  </si>
  <si>
    <t>SAYDI</t>
  </si>
  <si>
    <t>MATAMBA</t>
  </si>
  <si>
    <t>ORDOÑEZ</t>
  </si>
  <si>
    <t xml:space="preserve">ANAYIRA </t>
  </si>
  <si>
    <t>AYDE</t>
  </si>
  <si>
    <t>MARQUINES</t>
  </si>
  <si>
    <t>SHARI</t>
  </si>
  <si>
    <t>MAYDI</t>
  </si>
  <si>
    <t>MARISEL</t>
  </si>
  <si>
    <t>YIRETH</t>
  </si>
  <si>
    <t>VIKY</t>
  </si>
  <si>
    <t>LISBRTH</t>
  </si>
  <si>
    <t>COTES</t>
  </si>
  <si>
    <t>TRINIDAD</t>
  </si>
  <si>
    <t>ROVIRA</t>
  </si>
  <si>
    <t>NOLY</t>
  </si>
  <si>
    <t>MATEO</t>
  </si>
  <si>
    <t>ESTIVENS</t>
  </si>
  <si>
    <t>MARIUN YAMILETH FRANCO GONGORA</t>
  </si>
  <si>
    <t>TELLO</t>
  </si>
  <si>
    <t>OBREGON</t>
  </si>
  <si>
    <t>DAMAR</t>
  </si>
  <si>
    <t>NUVIDEY</t>
  </si>
  <si>
    <t>ERICK</t>
  </si>
  <si>
    <t>HARRINSON</t>
  </si>
  <si>
    <t>MARYI</t>
  </si>
  <si>
    <t>SILVIANA PATRICIA JIMENEZ SOLIS</t>
  </si>
  <si>
    <t>ARMENIA</t>
  </si>
  <si>
    <t>BUHILA</t>
  </si>
  <si>
    <t>MICLEI</t>
  </si>
  <si>
    <t>MINA</t>
  </si>
  <si>
    <t>MATAM BA</t>
  </si>
  <si>
    <t xml:space="preserve">LORENA </t>
  </si>
  <si>
    <t>SANCHES</t>
  </si>
  <si>
    <t>TRINI</t>
  </si>
  <si>
    <t>CUNDUMI</t>
  </si>
  <si>
    <t>SULEIDY</t>
  </si>
  <si>
    <t xml:space="preserve">VIVIAN </t>
  </si>
  <si>
    <t xml:space="preserve">DANY </t>
  </si>
  <si>
    <t>LEY</t>
  </si>
  <si>
    <t>BALDON</t>
  </si>
  <si>
    <t>ARLYN</t>
  </si>
  <si>
    <t>NEIDER</t>
  </si>
  <si>
    <t>ARIZMENDI</t>
  </si>
  <si>
    <t>MAIKER</t>
  </si>
  <si>
    <t>JULIER</t>
  </si>
  <si>
    <t xml:space="preserve">BRENDA </t>
  </si>
  <si>
    <t xml:space="preserve">EMPERATRIS </t>
  </si>
  <si>
    <t xml:space="preserve">NAZARENO </t>
  </si>
  <si>
    <t>Reporte BD área CORTE AGOSTO</t>
  </si>
  <si>
    <t>Meta Convenio matrícula</t>
  </si>
  <si>
    <t>Matriculados Agosto</t>
  </si>
  <si>
    <t>Pendiente</t>
  </si>
  <si>
    <t>Centro</t>
  </si>
  <si>
    <t>Occidente</t>
  </si>
  <si>
    <t>Nororiente</t>
  </si>
  <si>
    <t>Indicador del donante</t>
  </si>
  <si>
    <t>Indicador GORS</t>
  </si>
  <si>
    <t>METAS AÑO 2 Embajada</t>
  </si>
  <si>
    <t>MEN Nuevo</t>
  </si>
  <si>
    <t>METAS TOTALES</t>
  </si>
  <si>
    <t>CA</t>
  </si>
  <si>
    <t>NE</t>
  </si>
  <si>
    <t>WA</t>
  </si>
  <si>
    <t>BTA+
FUCE</t>
  </si>
  <si>
    <t>Total
 Y2</t>
  </si>
  <si>
    <t>Total</t>
  </si>
  <si>
    <t># of learners enrolled in non-formal alternative education (FEMs)</t>
  </si>
  <si>
    <t>GL-E101/Y # of learners enrolled (youth programming)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</si>
</sst>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Franklin Gothic Book"/>
      <family val="2"/>
    </font>
    <font>
      <b/>
      <sz val="10"/>
      <color theme="0"/>
      <name val="Franklin Gothic Book"/>
      <family val="2"/>
    </font>
    <font>
      <sz val="10"/>
      <color theme="1"/>
      <name val="Franklin Gothic Book"/>
      <family val="2"/>
    </font>
    <font>
      <sz val="10"/>
      <color rgb="FFFF0000"/>
      <name val="Franklin Gothic Book"/>
      <family val="2"/>
    </font>
    <font>
      <b/>
      <sz val="10"/>
      <color theme="1"/>
      <name val="Franklin Gothic Book"/>
      <family val="2"/>
    </font>
  </fonts>
  <fills count="16">
    <fill>
      <patternFill patternType="none"/>
    </fill>
    <fill>
      <patternFill patternType="gray125"/>
    </fill>
    <fill>
      <patternFill patternType="solid">
        <fgColor rgb="FFFFC000"/>
        <bgColor rgb="FFFFFFFF"/>
      </patternFill>
    </fill>
    <fill>
      <patternFill patternType="solid">
        <fgColor rgb="FFFFC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8" borderId="0" applyNumberFormat="0" applyBorder="0" applyAlignment="0" applyProtection="0"/>
  </cellStyleXfs>
  <cellXfs count="49">
    <xf numFmtId="0" fontId="0" fillId="0" borderId="0" xfId="0"/>
    <xf numFmtId="0" fontId="0" fillId="0" borderId="2" xfId="0" applyBorder="1"/>
    <xf numFmtId="1" fontId="2" fillId="2" borderId="1" xfId="1" applyNumberFormat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vertical="center" wrapText="1"/>
    </xf>
    <xf numFmtId="0" fontId="2" fillId="2" borderId="1" xfId="1" applyNumberFormat="1" applyFont="1" applyFill="1" applyBorder="1" applyAlignment="1">
      <alignment vertical="center" wrapText="1"/>
    </xf>
    <xf numFmtId="14" fontId="2" fillId="2" borderId="1" xfId="1" applyNumberFormat="1" applyFont="1" applyFill="1" applyBorder="1" applyAlignment="1">
      <alignment vertical="center" wrapText="1"/>
    </xf>
    <xf numFmtId="0" fontId="2" fillId="3" borderId="1" xfId="2" applyNumberFormat="1" applyFont="1" applyFill="1" applyBorder="1" applyAlignment="1">
      <alignment vertical="center" wrapText="1"/>
    </xf>
    <xf numFmtId="0" fontId="0" fillId="4" borderId="2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4" fillId="6" borderId="2" xfId="0" applyFont="1" applyFill="1" applyBorder="1"/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41" fontId="4" fillId="0" borderId="2" xfId="6" applyFont="1" applyBorder="1"/>
    <xf numFmtId="1" fontId="0" fillId="0" borderId="0" xfId="0" applyNumberFormat="1"/>
    <xf numFmtId="14" fontId="0" fillId="0" borderId="0" xfId="0" applyNumberFormat="1"/>
    <xf numFmtId="0" fontId="7" fillId="11" borderId="2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5" borderId="2" xfId="0" applyFont="1" applyFill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>
      <alignment horizontal="center" vertical="center" wrapText="1"/>
    </xf>
    <xf numFmtId="1" fontId="9" fillId="4" borderId="2" xfId="7" applyNumberFormat="1" applyFont="1" applyFill="1" applyBorder="1" applyAlignment="1" applyProtection="1">
      <alignment horizontal="center" vertical="center"/>
      <protection locked="0"/>
    </xf>
    <xf numFmtId="1" fontId="9" fillId="7" borderId="2" xfId="7" applyNumberFormat="1" applyFont="1" applyFill="1" applyBorder="1" applyAlignment="1" applyProtection="1">
      <alignment horizontal="center" vertical="center"/>
      <protection locked="0"/>
    </xf>
    <xf numFmtId="1" fontId="9" fillId="4" borderId="2" xfId="7" applyNumberFormat="1" applyFont="1" applyFill="1" applyBorder="1" applyAlignment="1" applyProtection="1">
      <alignment horizontal="right" vertical="center"/>
      <protection locked="0"/>
    </xf>
    <xf numFmtId="1" fontId="10" fillId="4" borderId="2" xfId="0" applyNumberFormat="1" applyFont="1" applyFill="1" applyBorder="1" applyAlignment="1">
      <alignment horizontal="center" vertical="center" wrapText="1"/>
    </xf>
    <xf numFmtId="1" fontId="9" fillId="4" borderId="8" xfId="0" applyNumberFormat="1" applyFont="1" applyFill="1" applyBorder="1" applyAlignment="1">
      <alignment horizontal="center" vertical="center" wrapText="1"/>
    </xf>
    <xf numFmtId="41" fontId="10" fillId="4" borderId="8" xfId="6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0" fontId="7" fillId="10" borderId="13" xfId="0" applyFont="1" applyFill="1" applyBorder="1" applyAlignment="1">
      <alignment horizontal="center" vertical="center"/>
    </xf>
    <xf numFmtId="0" fontId="6" fillId="9" borderId="3" xfId="8" applyFont="1" applyFill="1" applyBorder="1" applyAlignment="1">
      <alignment horizontal="center" vertical="center" wrapText="1"/>
    </xf>
    <xf numFmtId="0" fontId="6" fillId="9" borderId="2" xfId="8" applyFont="1" applyFill="1" applyBorder="1" applyAlignment="1">
      <alignment horizontal="center" vertical="center" wrapText="1"/>
    </xf>
    <xf numFmtId="0" fontId="6" fillId="9" borderId="1" xfId="8" applyFont="1" applyFill="1" applyBorder="1" applyAlignment="1">
      <alignment horizontal="center" vertical="center" wrapText="1"/>
    </xf>
    <xf numFmtId="0" fontId="6" fillId="9" borderId="4" xfId="8" applyFont="1" applyFill="1" applyBorder="1" applyAlignment="1">
      <alignment horizontal="center" vertical="center" wrapText="1"/>
    </xf>
    <xf numFmtId="0" fontId="6" fillId="9" borderId="9" xfId="8" applyFont="1" applyFill="1" applyBorder="1" applyAlignment="1">
      <alignment horizontal="center" vertical="center" wrapText="1"/>
    </xf>
    <xf numFmtId="0" fontId="6" fillId="9" borderId="14" xfId="8" applyFont="1" applyFill="1" applyBorder="1" applyAlignment="1">
      <alignment horizontal="center" vertical="center" wrapText="1"/>
    </xf>
    <xf numFmtId="0" fontId="6" fillId="9" borderId="5" xfId="8" applyFont="1" applyFill="1" applyBorder="1" applyAlignment="1">
      <alignment horizontal="center" vertical="center"/>
    </xf>
    <xf numFmtId="0" fontId="6" fillId="9" borderId="10" xfId="8" applyFont="1" applyFill="1" applyBorder="1" applyAlignment="1">
      <alignment horizontal="center" vertical="center"/>
    </xf>
    <xf numFmtId="0" fontId="6" fillId="9" borderId="6" xfId="8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</cellXfs>
  <cellStyles count="9">
    <cellStyle name="Énfasis2" xfId="8" builtinId="33"/>
    <cellStyle name="Millares [0]" xfId="6" builtinId="6"/>
    <cellStyle name="Millares [0] 2" xfId="4" xr:uid="{D195C89F-42C9-40C8-B8EE-C7DF2DA327C0}"/>
    <cellStyle name="Moneda 2" xfId="2" xr:uid="{9E717400-7F49-4649-BCB7-EBB8224ACAF7}"/>
    <cellStyle name="Moneda 4" xfId="1" xr:uid="{F964C24D-2B53-4A5D-A137-D6BB0FF0DA16}"/>
    <cellStyle name="Moneda 4 2" xfId="3" xr:uid="{31903737-2F0A-40A7-8527-616E7E9F6426}"/>
    <cellStyle name="Normal" xfId="0" builtinId="0"/>
    <cellStyle name="Normal 2" xfId="5" xr:uid="{18FC94EA-8278-4BC3-BFB8-6E4EF1DA1384}"/>
    <cellStyle name="Porcentaje" xfId="7" builtin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191" cy="289638"/>
    <xdr:pic>
      <xdr:nvPicPr>
        <xdr:cNvPr id="2" name="129 Imagen" descr="C:\Users\Administrador\Desktop\icontec x3..png">
          <a:extLst>
            <a:ext uri="{FF2B5EF4-FFF2-40B4-BE49-F238E27FC236}">
              <a16:creationId xmlns:a16="http://schemas.microsoft.com/office/drawing/2014/main" id="{5B983A20-6AFD-4DA1-B540-9EBF20F0620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" name="130 Imagen" descr="C:\Users\Administrador\Desktop\icontec x3..png">
          <a:extLst>
            <a:ext uri="{FF2B5EF4-FFF2-40B4-BE49-F238E27FC236}">
              <a16:creationId xmlns:a16="http://schemas.microsoft.com/office/drawing/2014/main" id="{6491F083-D823-4759-BAA0-DABD71B0B38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" name="131 Imagen" descr="C:\Users\Administrador\Desktop\icontec x3..png">
          <a:extLst>
            <a:ext uri="{FF2B5EF4-FFF2-40B4-BE49-F238E27FC236}">
              <a16:creationId xmlns:a16="http://schemas.microsoft.com/office/drawing/2014/main" id="{99D4927B-134D-494A-A3FB-719E583F8E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" name="129 Imagen" descr="C:\Users\Administrador\Desktop\icontec x3..png">
          <a:extLst>
            <a:ext uri="{FF2B5EF4-FFF2-40B4-BE49-F238E27FC236}">
              <a16:creationId xmlns:a16="http://schemas.microsoft.com/office/drawing/2014/main" id="{0C7BD9D8-8F9F-42DD-8EE9-5A000A910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" name="130 Imagen" descr="C:\Users\Administrador\Desktop\icontec x3..png">
          <a:extLst>
            <a:ext uri="{FF2B5EF4-FFF2-40B4-BE49-F238E27FC236}">
              <a16:creationId xmlns:a16="http://schemas.microsoft.com/office/drawing/2014/main" id="{A65C1208-4315-48DB-BC38-ABE91B39F74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FAF0DC91-B08A-4178-B162-16888E504E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5996597A-F355-4B4C-98F9-2644D4E7722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" name="131 Imagen" descr="C:\Users\Administrador\Desktop\icontec x3..png">
          <a:extLst>
            <a:ext uri="{FF2B5EF4-FFF2-40B4-BE49-F238E27FC236}">
              <a16:creationId xmlns:a16="http://schemas.microsoft.com/office/drawing/2014/main" id="{5DDAC008-9DCC-4888-A5E3-2E5B5BC345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38BBA27E-1E9A-4436-AB7C-A31ADBDAD0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3C54C9A7-AFA4-492D-B33A-5452051156C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" name="129 Imagen" descr="C:\Users\Administrador\Desktop\icontec x3..png">
          <a:extLst>
            <a:ext uri="{FF2B5EF4-FFF2-40B4-BE49-F238E27FC236}">
              <a16:creationId xmlns:a16="http://schemas.microsoft.com/office/drawing/2014/main" id="{A5A06D80-9FA9-4DBA-AA6B-C8EFD1DE79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" name="130 Imagen" descr="C:\Users\Administrador\Desktop\icontec x3..png">
          <a:extLst>
            <a:ext uri="{FF2B5EF4-FFF2-40B4-BE49-F238E27FC236}">
              <a16:creationId xmlns:a16="http://schemas.microsoft.com/office/drawing/2014/main" id="{AABE18EE-B33D-4B44-8E3A-2D658E661CA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" name="131 Imagen" descr="C:\Users\Administrador\Desktop\icontec x3..png">
          <a:extLst>
            <a:ext uri="{FF2B5EF4-FFF2-40B4-BE49-F238E27FC236}">
              <a16:creationId xmlns:a16="http://schemas.microsoft.com/office/drawing/2014/main" id="{2657B8BB-CE1D-43C6-BFFC-1E057BE44D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" name="129 Imagen" descr="C:\Users\Administrador\Desktop\icontec x3..png">
          <a:extLst>
            <a:ext uri="{FF2B5EF4-FFF2-40B4-BE49-F238E27FC236}">
              <a16:creationId xmlns:a16="http://schemas.microsoft.com/office/drawing/2014/main" id="{F4AED416-B00C-4D5F-AB03-97284F9A1A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" name="130 Imagen" descr="C:\Users\Administrador\Desktop\icontec x3..png">
          <a:extLst>
            <a:ext uri="{FF2B5EF4-FFF2-40B4-BE49-F238E27FC236}">
              <a16:creationId xmlns:a16="http://schemas.microsoft.com/office/drawing/2014/main" id="{AEF83E1C-75DB-4687-80A8-43E1E74298F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9DD6C182-29A3-42FB-8DBB-C1A7129F6E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4BFEB6EF-E23F-41D5-8A71-E20843005F8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4154ACFE-11DD-44B4-96B4-A6EECA8DDF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" name="129 Imagen" descr="C:\Users\Administrador\Desktop\icontec x3..png">
          <a:extLst>
            <a:ext uri="{FF2B5EF4-FFF2-40B4-BE49-F238E27FC236}">
              <a16:creationId xmlns:a16="http://schemas.microsoft.com/office/drawing/2014/main" id="{31CC85A7-57D3-4A18-8092-B9A68C32F3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" name="130 Imagen" descr="C:\Users\Administrador\Desktop\icontec x3..png">
          <a:extLst>
            <a:ext uri="{FF2B5EF4-FFF2-40B4-BE49-F238E27FC236}">
              <a16:creationId xmlns:a16="http://schemas.microsoft.com/office/drawing/2014/main" id="{98D1F7A1-ED8E-468D-9EFC-5E8C2B5CD8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" name="129 Imagen" descr="C:\Users\Administrador\Desktop\icontec x3..png">
          <a:extLst>
            <a:ext uri="{FF2B5EF4-FFF2-40B4-BE49-F238E27FC236}">
              <a16:creationId xmlns:a16="http://schemas.microsoft.com/office/drawing/2014/main" id="{5B3710A4-B9EE-4078-B0F7-A38DE0D3F4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" name="130 Imagen" descr="C:\Users\Administrador\Desktop\icontec x3..png">
          <a:extLst>
            <a:ext uri="{FF2B5EF4-FFF2-40B4-BE49-F238E27FC236}">
              <a16:creationId xmlns:a16="http://schemas.microsoft.com/office/drawing/2014/main" id="{13456568-7B48-4232-810D-00E9C597E6D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" name="131 Imagen" descr="C:\Users\Administrador\Desktop\icontec x3..png">
          <a:extLst>
            <a:ext uri="{FF2B5EF4-FFF2-40B4-BE49-F238E27FC236}">
              <a16:creationId xmlns:a16="http://schemas.microsoft.com/office/drawing/2014/main" id="{BFA795E9-0069-462A-B852-188C3E7870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" name="129 Imagen" descr="C:\Users\Administrador\Desktop\icontec x3..png">
          <a:extLst>
            <a:ext uri="{FF2B5EF4-FFF2-40B4-BE49-F238E27FC236}">
              <a16:creationId xmlns:a16="http://schemas.microsoft.com/office/drawing/2014/main" id="{F0FCD7CD-863B-4B7C-ADBE-0AD713CA0D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" name="130 Imagen" descr="C:\Users\Administrador\Desktop\icontec x3..png">
          <a:extLst>
            <a:ext uri="{FF2B5EF4-FFF2-40B4-BE49-F238E27FC236}">
              <a16:creationId xmlns:a16="http://schemas.microsoft.com/office/drawing/2014/main" id="{602750BA-FCF9-4DAF-BBCF-56BF7BDFE76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" name="129 Imagen" descr="C:\Users\Administrador\Desktop\icontec x3..png">
          <a:extLst>
            <a:ext uri="{FF2B5EF4-FFF2-40B4-BE49-F238E27FC236}">
              <a16:creationId xmlns:a16="http://schemas.microsoft.com/office/drawing/2014/main" id="{2A034A49-CCFB-40CC-A280-92B1DB4BD5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" name="130 Imagen" descr="C:\Users\Administrador\Desktop\icontec x3..png">
          <a:extLst>
            <a:ext uri="{FF2B5EF4-FFF2-40B4-BE49-F238E27FC236}">
              <a16:creationId xmlns:a16="http://schemas.microsoft.com/office/drawing/2014/main" id="{6807FD52-8A8A-4E36-9B27-069650C072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" name="131 Imagen" descr="C:\Users\Administrador\Desktop\icontec x3..png">
          <a:extLst>
            <a:ext uri="{FF2B5EF4-FFF2-40B4-BE49-F238E27FC236}">
              <a16:creationId xmlns:a16="http://schemas.microsoft.com/office/drawing/2014/main" id="{2DD02EE4-9F71-4523-9772-E324299A85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" name="129 Imagen" descr="C:\Users\Administrador\Desktop\icontec x3..png">
          <a:extLst>
            <a:ext uri="{FF2B5EF4-FFF2-40B4-BE49-F238E27FC236}">
              <a16:creationId xmlns:a16="http://schemas.microsoft.com/office/drawing/2014/main" id="{2977E7CC-AF1C-41D3-B14C-FC1F4BC8AA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" name="130 Imagen" descr="C:\Users\Administrador\Desktop\icontec x3..png">
          <a:extLst>
            <a:ext uri="{FF2B5EF4-FFF2-40B4-BE49-F238E27FC236}">
              <a16:creationId xmlns:a16="http://schemas.microsoft.com/office/drawing/2014/main" id="{31F5B031-D137-4CDE-B94A-1CA273AB63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" name="129 Imagen" descr="C:\Users\Administrador\Desktop\icontec x3..png">
          <a:extLst>
            <a:ext uri="{FF2B5EF4-FFF2-40B4-BE49-F238E27FC236}">
              <a16:creationId xmlns:a16="http://schemas.microsoft.com/office/drawing/2014/main" id="{5A57CC78-C9AA-48BB-8012-F49389182C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" name="130 Imagen" descr="C:\Users\Administrador\Desktop\icontec x3..png">
          <a:extLst>
            <a:ext uri="{FF2B5EF4-FFF2-40B4-BE49-F238E27FC236}">
              <a16:creationId xmlns:a16="http://schemas.microsoft.com/office/drawing/2014/main" id="{EE3C6FB9-1101-4768-A514-C41DF48C0E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" name="131 Imagen" descr="C:\Users\Administrador\Desktop\icontec x3..png">
          <a:extLst>
            <a:ext uri="{FF2B5EF4-FFF2-40B4-BE49-F238E27FC236}">
              <a16:creationId xmlns:a16="http://schemas.microsoft.com/office/drawing/2014/main" id="{9AC61D7C-BC08-4339-8187-735879C137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A992A0FC-C7B6-47F1-B941-E4607D8B8A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E15DD90A-14CB-4439-A222-1FA36B68C1F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" name="129 Imagen" descr="C:\Users\Administrador\Desktop\icontec x3..png">
          <a:extLst>
            <a:ext uri="{FF2B5EF4-FFF2-40B4-BE49-F238E27FC236}">
              <a16:creationId xmlns:a16="http://schemas.microsoft.com/office/drawing/2014/main" id="{074A8B2F-1F25-4936-912D-2C18E0B4F0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" name="130 Imagen" descr="C:\Users\Administrador\Desktop\icontec x3..png">
          <a:extLst>
            <a:ext uri="{FF2B5EF4-FFF2-40B4-BE49-F238E27FC236}">
              <a16:creationId xmlns:a16="http://schemas.microsoft.com/office/drawing/2014/main" id="{8CEB5040-F319-4899-97B1-A547ACAA4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" name="131 Imagen" descr="C:\Users\Administrador\Desktop\icontec x3..png">
          <a:extLst>
            <a:ext uri="{FF2B5EF4-FFF2-40B4-BE49-F238E27FC236}">
              <a16:creationId xmlns:a16="http://schemas.microsoft.com/office/drawing/2014/main" id="{D9B79317-5E08-4D99-BB9F-785DFF2C77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" name="129 Imagen" descr="C:\Users\Administrador\Desktop\icontec x3..png">
          <a:extLst>
            <a:ext uri="{FF2B5EF4-FFF2-40B4-BE49-F238E27FC236}">
              <a16:creationId xmlns:a16="http://schemas.microsoft.com/office/drawing/2014/main" id="{34095739-9B8F-435F-A7BD-61D9DE0D6C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" name="130 Imagen" descr="C:\Users\Administrador\Desktop\icontec x3..png">
          <a:extLst>
            <a:ext uri="{FF2B5EF4-FFF2-40B4-BE49-F238E27FC236}">
              <a16:creationId xmlns:a16="http://schemas.microsoft.com/office/drawing/2014/main" id="{765876B6-661A-46B2-90BA-916D4300D89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8761FB25-21AA-48B7-BF8F-2AAB3B0CB8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AE99C2CA-91EE-45CA-85FC-097B6AEA482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" name="131 Imagen" descr="C:\Users\Administrador\Desktop\icontec x3..png">
          <a:extLst>
            <a:ext uri="{FF2B5EF4-FFF2-40B4-BE49-F238E27FC236}">
              <a16:creationId xmlns:a16="http://schemas.microsoft.com/office/drawing/2014/main" id="{C26D1B7A-821E-4C2F-9B0D-44B0452F2A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100ED99E-3EED-44BC-9EA0-9BE856242A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86DF3D79-FD32-4513-9BD1-6EC39036019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" name="129 Imagen" descr="C:\Users\Administrador\Desktop\icontec x3..png">
          <a:extLst>
            <a:ext uri="{FF2B5EF4-FFF2-40B4-BE49-F238E27FC236}">
              <a16:creationId xmlns:a16="http://schemas.microsoft.com/office/drawing/2014/main" id="{4CBCE436-666D-41F0-AD35-DCD144D4BC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" name="130 Imagen" descr="C:\Users\Administrador\Desktop\icontec x3..png">
          <a:extLst>
            <a:ext uri="{FF2B5EF4-FFF2-40B4-BE49-F238E27FC236}">
              <a16:creationId xmlns:a16="http://schemas.microsoft.com/office/drawing/2014/main" id="{1835C5FB-A1B6-4366-AF2E-E35E0AAE600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9" name="131 Imagen" descr="C:\Users\Administrador\Desktop\icontec x3..png">
          <a:extLst>
            <a:ext uri="{FF2B5EF4-FFF2-40B4-BE49-F238E27FC236}">
              <a16:creationId xmlns:a16="http://schemas.microsoft.com/office/drawing/2014/main" id="{E754721F-9729-40D7-BAAC-AC110E09DC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" name="129 Imagen" descr="C:\Users\Administrador\Desktop\icontec x3..png">
          <a:extLst>
            <a:ext uri="{FF2B5EF4-FFF2-40B4-BE49-F238E27FC236}">
              <a16:creationId xmlns:a16="http://schemas.microsoft.com/office/drawing/2014/main" id="{F69E1D52-4A37-4538-94C8-868C79A5A5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" name="130 Imagen" descr="C:\Users\Administrador\Desktop\icontec x3..png">
          <a:extLst>
            <a:ext uri="{FF2B5EF4-FFF2-40B4-BE49-F238E27FC236}">
              <a16:creationId xmlns:a16="http://schemas.microsoft.com/office/drawing/2014/main" id="{459FE6CA-9AFE-4A88-9CF4-E88C9AA6A59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26CD4E60-DD23-40EC-BEF6-0B38110D75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AF0F2378-13A9-4E5D-8B6B-D0C96489851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0B0CAF8D-7F3A-4B0A-90A7-AA177603FE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" name="129 Imagen" descr="C:\Users\Administrador\Desktop\icontec x3..png">
          <a:extLst>
            <a:ext uri="{FF2B5EF4-FFF2-40B4-BE49-F238E27FC236}">
              <a16:creationId xmlns:a16="http://schemas.microsoft.com/office/drawing/2014/main" id="{3F9BE162-22D3-4DC6-A679-9424715B52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" name="130 Imagen" descr="C:\Users\Administrador\Desktop\icontec x3..png">
          <a:extLst>
            <a:ext uri="{FF2B5EF4-FFF2-40B4-BE49-F238E27FC236}">
              <a16:creationId xmlns:a16="http://schemas.microsoft.com/office/drawing/2014/main" id="{1BDFE60E-BDF6-45F7-96AF-D5C00758966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" name="129 Imagen" descr="C:\Users\Administrador\Desktop\icontec x3..png">
          <a:extLst>
            <a:ext uri="{FF2B5EF4-FFF2-40B4-BE49-F238E27FC236}">
              <a16:creationId xmlns:a16="http://schemas.microsoft.com/office/drawing/2014/main" id="{84A64BB2-CD36-4847-981F-347D443856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" name="130 Imagen" descr="C:\Users\Administrador\Desktop\icontec x3..png">
          <a:extLst>
            <a:ext uri="{FF2B5EF4-FFF2-40B4-BE49-F238E27FC236}">
              <a16:creationId xmlns:a16="http://schemas.microsoft.com/office/drawing/2014/main" id="{ABFC2947-D422-406D-86F8-C9A429E869A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9" name="131 Imagen" descr="C:\Users\Administrador\Desktop\icontec x3..png">
          <a:extLst>
            <a:ext uri="{FF2B5EF4-FFF2-40B4-BE49-F238E27FC236}">
              <a16:creationId xmlns:a16="http://schemas.microsoft.com/office/drawing/2014/main" id="{F53B398F-6717-4309-863C-57771E3CBB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" name="129 Imagen" descr="C:\Users\Administrador\Desktop\icontec x3..png">
          <a:extLst>
            <a:ext uri="{FF2B5EF4-FFF2-40B4-BE49-F238E27FC236}">
              <a16:creationId xmlns:a16="http://schemas.microsoft.com/office/drawing/2014/main" id="{FE933BDA-61CD-4703-AEBA-7D23ED9E05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" name="130 Imagen" descr="C:\Users\Administrador\Desktop\icontec x3..png">
          <a:extLst>
            <a:ext uri="{FF2B5EF4-FFF2-40B4-BE49-F238E27FC236}">
              <a16:creationId xmlns:a16="http://schemas.microsoft.com/office/drawing/2014/main" id="{88A5EE56-5318-4F46-BE53-97468547B5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" name="129 Imagen" descr="C:\Users\Administrador\Desktop\icontec x3..png">
          <a:extLst>
            <a:ext uri="{FF2B5EF4-FFF2-40B4-BE49-F238E27FC236}">
              <a16:creationId xmlns:a16="http://schemas.microsoft.com/office/drawing/2014/main" id="{2401726C-6210-41CB-AB41-DBFDFAC2CA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3" name="130 Imagen" descr="C:\Users\Administrador\Desktop\icontec x3..png">
          <a:extLst>
            <a:ext uri="{FF2B5EF4-FFF2-40B4-BE49-F238E27FC236}">
              <a16:creationId xmlns:a16="http://schemas.microsoft.com/office/drawing/2014/main" id="{EAC7D8DE-48D6-4EDA-823A-6029DF582A9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4" name="131 Imagen" descr="C:\Users\Administrador\Desktop\icontec x3..png">
          <a:extLst>
            <a:ext uri="{FF2B5EF4-FFF2-40B4-BE49-F238E27FC236}">
              <a16:creationId xmlns:a16="http://schemas.microsoft.com/office/drawing/2014/main" id="{96F5BF7F-ED9A-4D3D-B7E9-F149AFFE3E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5" name="129 Imagen" descr="C:\Users\Administrador\Desktop\icontec x3..png">
          <a:extLst>
            <a:ext uri="{FF2B5EF4-FFF2-40B4-BE49-F238E27FC236}">
              <a16:creationId xmlns:a16="http://schemas.microsoft.com/office/drawing/2014/main" id="{74D84B6A-C464-4E7E-93EB-C9D5057625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6" name="130 Imagen" descr="C:\Users\Administrador\Desktop\icontec x3..png">
          <a:extLst>
            <a:ext uri="{FF2B5EF4-FFF2-40B4-BE49-F238E27FC236}">
              <a16:creationId xmlns:a16="http://schemas.microsoft.com/office/drawing/2014/main" id="{9EEEF7F3-AAD4-4103-AF51-D3D04786F26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7" name="129 Imagen" descr="C:\Users\Administrador\Desktop\icontec x3..png">
          <a:extLst>
            <a:ext uri="{FF2B5EF4-FFF2-40B4-BE49-F238E27FC236}">
              <a16:creationId xmlns:a16="http://schemas.microsoft.com/office/drawing/2014/main" id="{2D38CED6-E4C2-4AF8-AECF-96F89BE2B7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8" name="130 Imagen" descr="C:\Users\Administrador\Desktop\icontec x3..png">
          <a:extLst>
            <a:ext uri="{FF2B5EF4-FFF2-40B4-BE49-F238E27FC236}">
              <a16:creationId xmlns:a16="http://schemas.microsoft.com/office/drawing/2014/main" id="{34000F60-F287-4FCF-AD56-09B729A5F1B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9" name="131 Imagen" descr="C:\Users\Administrador\Desktop\icontec x3..png">
          <a:extLst>
            <a:ext uri="{FF2B5EF4-FFF2-40B4-BE49-F238E27FC236}">
              <a16:creationId xmlns:a16="http://schemas.microsoft.com/office/drawing/2014/main" id="{881E6C4F-696A-475E-8C27-13BF4EE855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508A660F-7687-4BDA-8F50-1442DD49B2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F60B257D-A04F-41E3-93FB-E20492AFE4F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2" name="129 Imagen" descr="C:\Users\Administrador\Desktop\icontec x3..png">
          <a:extLst>
            <a:ext uri="{FF2B5EF4-FFF2-40B4-BE49-F238E27FC236}">
              <a16:creationId xmlns:a16="http://schemas.microsoft.com/office/drawing/2014/main" id="{6A306E07-A355-42C7-8A63-C9E55BA14F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3" name="130 Imagen" descr="C:\Users\Administrador\Desktop\icontec x3..png">
          <a:extLst>
            <a:ext uri="{FF2B5EF4-FFF2-40B4-BE49-F238E27FC236}">
              <a16:creationId xmlns:a16="http://schemas.microsoft.com/office/drawing/2014/main" id="{472BBB40-60E7-4B87-B27D-8308D08F7B3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4" name="131 Imagen" descr="C:\Users\Administrador\Desktop\icontec x3..png">
          <a:extLst>
            <a:ext uri="{FF2B5EF4-FFF2-40B4-BE49-F238E27FC236}">
              <a16:creationId xmlns:a16="http://schemas.microsoft.com/office/drawing/2014/main" id="{F86980BC-2CBA-42E8-B06C-63F600911D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5" name="129 Imagen" descr="C:\Users\Administrador\Desktop\icontec x3..png">
          <a:extLst>
            <a:ext uri="{FF2B5EF4-FFF2-40B4-BE49-F238E27FC236}">
              <a16:creationId xmlns:a16="http://schemas.microsoft.com/office/drawing/2014/main" id="{7170AA2D-CDEE-4880-BAE4-659B924E47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6" name="130 Imagen" descr="C:\Users\Administrador\Desktop\icontec x3..png">
          <a:extLst>
            <a:ext uri="{FF2B5EF4-FFF2-40B4-BE49-F238E27FC236}">
              <a16:creationId xmlns:a16="http://schemas.microsoft.com/office/drawing/2014/main" id="{A82D38B6-0441-4846-A218-E4D1D13A8DB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337BD9C9-5BC1-4AB6-B76A-6C952825A2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59130908-8506-4084-8C29-29B845C93E6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9" name="131 Imagen" descr="C:\Users\Administrador\Desktop\icontec x3..png">
          <a:extLst>
            <a:ext uri="{FF2B5EF4-FFF2-40B4-BE49-F238E27FC236}">
              <a16:creationId xmlns:a16="http://schemas.microsoft.com/office/drawing/2014/main" id="{1E39A8A5-37B0-4F99-B0C1-34994D8A56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EA98E7D9-2B29-4ADA-8493-FF55F4832A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61C596D1-FBAA-4944-8CCB-8B7F5D097F9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2" name="129 Imagen" descr="C:\Users\Administrador\Desktop\icontec x3..png">
          <a:extLst>
            <a:ext uri="{FF2B5EF4-FFF2-40B4-BE49-F238E27FC236}">
              <a16:creationId xmlns:a16="http://schemas.microsoft.com/office/drawing/2014/main" id="{83AD0EDE-1CB6-4FCC-8434-F1F769B00A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3" name="130 Imagen" descr="C:\Users\Administrador\Desktop\icontec x3..png">
          <a:extLst>
            <a:ext uri="{FF2B5EF4-FFF2-40B4-BE49-F238E27FC236}">
              <a16:creationId xmlns:a16="http://schemas.microsoft.com/office/drawing/2014/main" id="{C5E3603B-0CB3-4A06-BCCF-8903764AAC9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4" name="131 Imagen" descr="C:\Users\Administrador\Desktop\icontec x3..png">
          <a:extLst>
            <a:ext uri="{FF2B5EF4-FFF2-40B4-BE49-F238E27FC236}">
              <a16:creationId xmlns:a16="http://schemas.microsoft.com/office/drawing/2014/main" id="{84F53E90-FEBB-4A46-96ED-ED33D1A5BB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5" name="129 Imagen" descr="C:\Users\Administrador\Desktop\icontec x3..png">
          <a:extLst>
            <a:ext uri="{FF2B5EF4-FFF2-40B4-BE49-F238E27FC236}">
              <a16:creationId xmlns:a16="http://schemas.microsoft.com/office/drawing/2014/main" id="{D5CF7F6A-0A2D-4BDA-8AA6-4F4F39B722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6" name="130 Imagen" descr="C:\Users\Administrador\Desktop\icontec x3..png">
          <a:extLst>
            <a:ext uri="{FF2B5EF4-FFF2-40B4-BE49-F238E27FC236}">
              <a16:creationId xmlns:a16="http://schemas.microsoft.com/office/drawing/2014/main" id="{8FDE74DA-6783-4D61-A79F-147A7CC4EB9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944A9AF4-B186-425C-BD89-298DD94CD1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05BE2CE3-3258-4166-BEDB-CBDA7CEC3A7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39042B5D-2F80-4410-8CDF-EB47111220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0" name="129 Imagen" descr="C:\Users\Administrador\Desktop\icontec x3..png">
          <a:extLst>
            <a:ext uri="{FF2B5EF4-FFF2-40B4-BE49-F238E27FC236}">
              <a16:creationId xmlns:a16="http://schemas.microsoft.com/office/drawing/2014/main" id="{CB117266-0BCB-44D2-9633-E4555E5B08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1" name="130 Imagen" descr="C:\Users\Administrador\Desktop\icontec x3..png">
          <a:extLst>
            <a:ext uri="{FF2B5EF4-FFF2-40B4-BE49-F238E27FC236}">
              <a16:creationId xmlns:a16="http://schemas.microsoft.com/office/drawing/2014/main" id="{E787DF59-1263-4D9E-BA30-94321C6F716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2" name="129 Imagen" descr="C:\Users\Administrador\Desktop\icontec x3..png">
          <a:extLst>
            <a:ext uri="{FF2B5EF4-FFF2-40B4-BE49-F238E27FC236}">
              <a16:creationId xmlns:a16="http://schemas.microsoft.com/office/drawing/2014/main" id="{AAA4E2D9-A130-4290-B6B5-10CA4017D6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3" name="130 Imagen" descr="C:\Users\Administrador\Desktop\icontec x3..png">
          <a:extLst>
            <a:ext uri="{FF2B5EF4-FFF2-40B4-BE49-F238E27FC236}">
              <a16:creationId xmlns:a16="http://schemas.microsoft.com/office/drawing/2014/main" id="{EED78EF2-682E-4AA0-A52A-C8DF5C1484B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4" name="131 Imagen" descr="C:\Users\Administrador\Desktop\icontec x3..png">
          <a:extLst>
            <a:ext uri="{FF2B5EF4-FFF2-40B4-BE49-F238E27FC236}">
              <a16:creationId xmlns:a16="http://schemas.microsoft.com/office/drawing/2014/main" id="{77B4BA3D-8368-4157-9BAB-B6D2C24E26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5" name="129 Imagen" descr="C:\Users\Administrador\Desktop\icontec x3..png">
          <a:extLst>
            <a:ext uri="{FF2B5EF4-FFF2-40B4-BE49-F238E27FC236}">
              <a16:creationId xmlns:a16="http://schemas.microsoft.com/office/drawing/2014/main" id="{04C13D44-9A3D-4E63-A24E-86C2208BD3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6" name="130 Imagen" descr="C:\Users\Administrador\Desktop\icontec x3..png">
          <a:extLst>
            <a:ext uri="{FF2B5EF4-FFF2-40B4-BE49-F238E27FC236}">
              <a16:creationId xmlns:a16="http://schemas.microsoft.com/office/drawing/2014/main" id="{AA8995CF-0DBE-43F3-A05D-C9BA0617704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7" name="129 Imagen" descr="C:\Users\Administrador\Desktop\icontec x3..png">
          <a:extLst>
            <a:ext uri="{FF2B5EF4-FFF2-40B4-BE49-F238E27FC236}">
              <a16:creationId xmlns:a16="http://schemas.microsoft.com/office/drawing/2014/main" id="{FAE6EC56-FA96-4F07-A6EF-7934CA9AC0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8" name="130 Imagen" descr="C:\Users\Administrador\Desktop\icontec x3..png">
          <a:extLst>
            <a:ext uri="{FF2B5EF4-FFF2-40B4-BE49-F238E27FC236}">
              <a16:creationId xmlns:a16="http://schemas.microsoft.com/office/drawing/2014/main" id="{2D6CAD9B-C45E-4250-B38C-96F54B45F1D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9" name="131 Imagen" descr="C:\Users\Administrador\Desktop\icontec x3..png">
          <a:extLst>
            <a:ext uri="{FF2B5EF4-FFF2-40B4-BE49-F238E27FC236}">
              <a16:creationId xmlns:a16="http://schemas.microsoft.com/office/drawing/2014/main" id="{3C9D7C4B-81F0-45EB-8C47-B27071CA32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0" name="129 Imagen" descr="C:\Users\Administrador\Desktop\icontec x3..png">
          <a:extLst>
            <a:ext uri="{FF2B5EF4-FFF2-40B4-BE49-F238E27FC236}">
              <a16:creationId xmlns:a16="http://schemas.microsoft.com/office/drawing/2014/main" id="{0F4C4FCC-C17B-42EE-ACC3-62996A15DD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1" name="130 Imagen" descr="C:\Users\Administrador\Desktop\icontec x3..png">
          <a:extLst>
            <a:ext uri="{FF2B5EF4-FFF2-40B4-BE49-F238E27FC236}">
              <a16:creationId xmlns:a16="http://schemas.microsoft.com/office/drawing/2014/main" id="{95400D19-5967-4F28-89D1-3E6D6453526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2" name="129 Imagen" descr="C:\Users\Administrador\Desktop\icontec x3..png">
          <a:extLst>
            <a:ext uri="{FF2B5EF4-FFF2-40B4-BE49-F238E27FC236}">
              <a16:creationId xmlns:a16="http://schemas.microsoft.com/office/drawing/2014/main" id="{3B296B1D-422B-45D1-893E-76FAEBFA23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3" name="130 Imagen" descr="C:\Users\Administrador\Desktop\icontec x3..png">
          <a:extLst>
            <a:ext uri="{FF2B5EF4-FFF2-40B4-BE49-F238E27FC236}">
              <a16:creationId xmlns:a16="http://schemas.microsoft.com/office/drawing/2014/main" id="{29FFF29F-F261-4742-9FCD-258A6CA6801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4" name="131 Imagen" descr="C:\Users\Administrador\Desktop\icontec x3..png">
          <a:extLst>
            <a:ext uri="{FF2B5EF4-FFF2-40B4-BE49-F238E27FC236}">
              <a16:creationId xmlns:a16="http://schemas.microsoft.com/office/drawing/2014/main" id="{F47F135F-6F34-4859-B561-803BDA4368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376B313A-45AC-445C-A7C1-C4A3846763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DA89DB3D-511D-4CC0-B93D-6CAB6E73B15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7" name="129 Imagen" descr="C:\Users\Administrador\Desktop\icontec x3..png">
          <a:extLst>
            <a:ext uri="{FF2B5EF4-FFF2-40B4-BE49-F238E27FC236}">
              <a16:creationId xmlns:a16="http://schemas.microsoft.com/office/drawing/2014/main" id="{3FE77081-3E8A-4419-B0A9-88C37A368A1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8" name="130 Imagen" descr="C:\Users\Administrador\Desktop\icontec x3..png">
          <a:extLst>
            <a:ext uri="{FF2B5EF4-FFF2-40B4-BE49-F238E27FC236}">
              <a16:creationId xmlns:a16="http://schemas.microsoft.com/office/drawing/2014/main" id="{B2DFDF21-3022-4002-910B-EB5F893950C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9" name="131 Imagen" descr="C:\Users\Administrador\Desktop\icontec x3..png">
          <a:extLst>
            <a:ext uri="{FF2B5EF4-FFF2-40B4-BE49-F238E27FC236}">
              <a16:creationId xmlns:a16="http://schemas.microsoft.com/office/drawing/2014/main" id="{DB4AB6AC-8874-4FD2-AE0A-342111EF60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0" name="129 Imagen" descr="C:\Users\Administrador\Desktop\icontec x3..png">
          <a:extLst>
            <a:ext uri="{FF2B5EF4-FFF2-40B4-BE49-F238E27FC236}">
              <a16:creationId xmlns:a16="http://schemas.microsoft.com/office/drawing/2014/main" id="{215CF543-EFC4-49CB-BC4B-02FB606C60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1" name="130 Imagen" descr="C:\Users\Administrador\Desktop\icontec x3..png">
          <a:extLst>
            <a:ext uri="{FF2B5EF4-FFF2-40B4-BE49-F238E27FC236}">
              <a16:creationId xmlns:a16="http://schemas.microsoft.com/office/drawing/2014/main" id="{7073234F-294B-4ADD-8D33-3BCD73143F3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7C97B034-AAF7-4D66-A7DD-1B415BDE48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799D507E-84C2-4449-AF08-864429099A7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4" name="131 Imagen" descr="C:\Users\Administrador\Desktop\icontec x3..png">
          <a:extLst>
            <a:ext uri="{FF2B5EF4-FFF2-40B4-BE49-F238E27FC236}">
              <a16:creationId xmlns:a16="http://schemas.microsoft.com/office/drawing/2014/main" id="{1B172ED3-4858-4BC6-AA4E-D79780A786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C4C8A13B-1BBB-4C55-A887-82AA01181C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F5135524-ED38-4BC6-8785-3AAE89EBDE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7" name="129 Imagen" descr="C:\Users\Administrador\Desktop\icontec x3..png">
          <a:extLst>
            <a:ext uri="{FF2B5EF4-FFF2-40B4-BE49-F238E27FC236}">
              <a16:creationId xmlns:a16="http://schemas.microsoft.com/office/drawing/2014/main" id="{32299295-4C20-43FB-89EC-13593D04A2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8" name="130 Imagen" descr="C:\Users\Administrador\Desktop\icontec x3..png">
          <a:extLst>
            <a:ext uri="{FF2B5EF4-FFF2-40B4-BE49-F238E27FC236}">
              <a16:creationId xmlns:a16="http://schemas.microsoft.com/office/drawing/2014/main" id="{4162D793-D9EB-4F6B-A79B-03F85E8A1E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9" name="131 Imagen" descr="C:\Users\Administrador\Desktop\icontec x3..png">
          <a:extLst>
            <a:ext uri="{FF2B5EF4-FFF2-40B4-BE49-F238E27FC236}">
              <a16:creationId xmlns:a16="http://schemas.microsoft.com/office/drawing/2014/main" id="{5347FE07-86D4-4724-9AD1-6146E51E7E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0" name="129 Imagen" descr="C:\Users\Administrador\Desktop\icontec x3..png">
          <a:extLst>
            <a:ext uri="{FF2B5EF4-FFF2-40B4-BE49-F238E27FC236}">
              <a16:creationId xmlns:a16="http://schemas.microsoft.com/office/drawing/2014/main" id="{FCC95CBD-C9ED-40C4-968E-B57113B74C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1" name="130 Imagen" descr="C:\Users\Administrador\Desktop\icontec x3..png">
          <a:extLst>
            <a:ext uri="{FF2B5EF4-FFF2-40B4-BE49-F238E27FC236}">
              <a16:creationId xmlns:a16="http://schemas.microsoft.com/office/drawing/2014/main" id="{E746C6F8-B693-42BC-A05A-9D578D02A1A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3416A4FC-AE0D-4E2C-A3F0-4616F2F55D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EF2B8FDA-663C-46D8-BB33-715311CFD9E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D055CDCF-00F5-4149-B77E-72C357F53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5" name="129 Imagen" descr="C:\Users\Administrador\Desktop\icontec x3..png">
          <a:extLst>
            <a:ext uri="{FF2B5EF4-FFF2-40B4-BE49-F238E27FC236}">
              <a16:creationId xmlns:a16="http://schemas.microsoft.com/office/drawing/2014/main" id="{3A0FD16D-0BFC-4BE5-8CE7-06C247854E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6" name="130 Imagen" descr="C:\Users\Administrador\Desktop\icontec x3..png">
          <a:extLst>
            <a:ext uri="{FF2B5EF4-FFF2-40B4-BE49-F238E27FC236}">
              <a16:creationId xmlns:a16="http://schemas.microsoft.com/office/drawing/2014/main" id="{E8160A4B-6093-405F-9A84-F63C6E37318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7" name="129 Imagen" descr="C:\Users\Administrador\Desktop\icontec x3..png">
          <a:extLst>
            <a:ext uri="{FF2B5EF4-FFF2-40B4-BE49-F238E27FC236}">
              <a16:creationId xmlns:a16="http://schemas.microsoft.com/office/drawing/2014/main" id="{F0CA32F5-4585-4B7A-B960-2A35F001CE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8" name="130 Imagen" descr="C:\Users\Administrador\Desktop\icontec x3..png">
          <a:extLst>
            <a:ext uri="{FF2B5EF4-FFF2-40B4-BE49-F238E27FC236}">
              <a16:creationId xmlns:a16="http://schemas.microsoft.com/office/drawing/2014/main" id="{32FAD6CB-3413-4993-8D3D-5227C2B78C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9" name="131 Imagen" descr="C:\Users\Administrador\Desktop\icontec x3..png">
          <a:extLst>
            <a:ext uri="{FF2B5EF4-FFF2-40B4-BE49-F238E27FC236}">
              <a16:creationId xmlns:a16="http://schemas.microsoft.com/office/drawing/2014/main" id="{AE041FC7-D062-4E25-BE40-8345DAC72F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0" name="129 Imagen" descr="C:\Users\Administrador\Desktop\icontec x3..png">
          <a:extLst>
            <a:ext uri="{FF2B5EF4-FFF2-40B4-BE49-F238E27FC236}">
              <a16:creationId xmlns:a16="http://schemas.microsoft.com/office/drawing/2014/main" id="{416915F2-6561-4D6F-A262-9CFC099D80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1" name="130 Imagen" descr="C:\Users\Administrador\Desktop\icontec x3..png">
          <a:extLst>
            <a:ext uri="{FF2B5EF4-FFF2-40B4-BE49-F238E27FC236}">
              <a16:creationId xmlns:a16="http://schemas.microsoft.com/office/drawing/2014/main" id="{756E676C-E775-4790-BA66-82676B6E6D3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2" name="129 Imagen" descr="C:\Users\Administrador\Desktop\icontec x3..png">
          <a:extLst>
            <a:ext uri="{FF2B5EF4-FFF2-40B4-BE49-F238E27FC236}">
              <a16:creationId xmlns:a16="http://schemas.microsoft.com/office/drawing/2014/main" id="{4838FEFE-D7ED-4446-81BD-CE5DB5A0FD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3" name="130 Imagen" descr="C:\Users\Administrador\Desktop\icontec x3..png">
          <a:extLst>
            <a:ext uri="{FF2B5EF4-FFF2-40B4-BE49-F238E27FC236}">
              <a16:creationId xmlns:a16="http://schemas.microsoft.com/office/drawing/2014/main" id="{2658871A-3A7E-43AA-BECD-5382B2A44E2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4" name="131 Imagen" descr="C:\Users\Administrador\Desktop\icontec x3..png">
          <a:extLst>
            <a:ext uri="{FF2B5EF4-FFF2-40B4-BE49-F238E27FC236}">
              <a16:creationId xmlns:a16="http://schemas.microsoft.com/office/drawing/2014/main" id="{3592672A-B065-4490-AF3A-4D16B35CFC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5" name="129 Imagen" descr="C:\Users\Administrador\Desktop\icontec x3..png">
          <a:extLst>
            <a:ext uri="{FF2B5EF4-FFF2-40B4-BE49-F238E27FC236}">
              <a16:creationId xmlns:a16="http://schemas.microsoft.com/office/drawing/2014/main" id="{6A832902-93A4-4EB3-B6EC-7CC84F0BA6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6" name="130 Imagen" descr="C:\Users\Administrador\Desktop\icontec x3..png">
          <a:extLst>
            <a:ext uri="{FF2B5EF4-FFF2-40B4-BE49-F238E27FC236}">
              <a16:creationId xmlns:a16="http://schemas.microsoft.com/office/drawing/2014/main" id="{5212CD11-F8E1-45B0-80F4-0BE1192DD6A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7" name="129 Imagen" descr="C:\Users\Administrador\Desktop\icontec x3..png">
          <a:extLst>
            <a:ext uri="{FF2B5EF4-FFF2-40B4-BE49-F238E27FC236}">
              <a16:creationId xmlns:a16="http://schemas.microsoft.com/office/drawing/2014/main" id="{1A3E7A8D-32DC-4D1B-96B9-C01C100D3A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8" name="130 Imagen" descr="C:\Users\Administrador\Desktop\icontec x3..png">
          <a:extLst>
            <a:ext uri="{FF2B5EF4-FFF2-40B4-BE49-F238E27FC236}">
              <a16:creationId xmlns:a16="http://schemas.microsoft.com/office/drawing/2014/main" id="{AA859027-D92F-430F-922E-03F1F43E681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9" name="131 Imagen" descr="C:\Users\Administrador\Desktop\icontec x3..png">
          <a:extLst>
            <a:ext uri="{FF2B5EF4-FFF2-40B4-BE49-F238E27FC236}">
              <a16:creationId xmlns:a16="http://schemas.microsoft.com/office/drawing/2014/main" id="{F0F8A06C-2536-48BC-80B8-6841B84C54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F057B1FA-52CC-4E8B-9912-5847824B91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7FD4CE93-833C-4FCB-9CD1-6D53AA3834D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2" name="129 Imagen" descr="C:\Users\Administrador\Desktop\icontec x3..png">
          <a:extLst>
            <a:ext uri="{FF2B5EF4-FFF2-40B4-BE49-F238E27FC236}">
              <a16:creationId xmlns:a16="http://schemas.microsoft.com/office/drawing/2014/main" id="{2619A2B6-C926-44E7-8C49-EE3A79DB84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3" name="130 Imagen" descr="C:\Users\Administrador\Desktop\icontec x3..png">
          <a:extLst>
            <a:ext uri="{FF2B5EF4-FFF2-40B4-BE49-F238E27FC236}">
              <a16:creationId xmlns:a16="http://schemas.microsoft.com/office/drawing/2014/main" id="{97B0B42E-1A62-4636-97EF-3B5035B4A16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4" name="131 Imagen" descr="C:\Users\Administrador\Desktop\icontec x3..png">
          <a:extLst>
            <a:ext uri="{FF2B5EF4-FFF2-40B4-BE49-F238E27FC236}">
              <a16:creationId xmlns:a16="http://schemas.microsoft.com/office/drawing/2014/main" id="{6E14996A-F20B-4F68-9275-C76FA313D2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5" name="129 Imagen" descr="C:\Users\Administrador\Desktop\icontec x3..png">
          <a:extLst>
            <a:ext uri="{FF2B5EF4-FFF2-40B4-BE49-F238E27FC236}">
              <a16:creationId xmlns:a16="http://schemas.microsoft.com/office/drawing/2014/main" id="{C94C3D29-1FBC-43B6-90E2-CE877B303C4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6" name="130 Imagen" descr="C:\Users\Administrador\Desktop\icontec x3..png">
          <a:extLst>
            <a:ext uri="{FF2B5EF4-FFF2-40B4-BE49-F238E27FC236}">
              <a16:creationId xmlns:a16="http://schemas.microsoft.com/office/drawing/2014/main" id="{9E48C2F3-5353-462F-8A40-2EDF64D6174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40F07E2F-8384-4A30-A5BF-9F5210A640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07FD8B2F-CFB8-4AD6-ADD4-C2E840C95D9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9" name="131 Imagen" descr="C:\Users\Administrador\Desktop\icontec x3..png">
          <a:extLst>
            <a:ext uri="{FF2B5EF4-FFF2-40B4-BE49-F238E27FC236}">
              <a16:creationId xmlns:a16="http://schemas.microsoft.com/office/drawing/2014/main" id="{5AD5F016-E144-40E5-BBBC-5C7CD67684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5EBEE0CE-0658-4C24-91F3-5FD3C79579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961C12D6-EA99-4C9E-9A1A-4319C48638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2" name="129 Imagen" descr="C:\Users\Administrador\Desktop\icontec x3..png">
          <a:extLst>
            <a:ext uri="{FF2B5EF4-FFF2-40B4-BE49-F238E27FC236}">
              <a16:creationId xmlns:a16="http://schemas.microsoft.com/office/drawing/2014/main" id="{52E10EBE-3CC6-4F33-A525-B7D8EDB7E8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3" name="130 Imagen" descr="C:\Users\Administrador\Desktop\icontec x3..png">
          <a:extLst>
            <a:ext uri="{FF2B5EF4-FFF2-40B4-BE49-F238E27FC236}">
              <a16:creationId xmlns:a16="http://schemas.microsoft.com/office/drawing/2014/main" id="{D3EB2ABB-96A7-4E74-93B7-EE45E9B0794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4" name="131 Imagen" descr="C:\Users\Administrador\Desktop\icontec x3..png">
          <a:extLst>
            <a:ext uri="{FF2B5EF4-FFF2-40B4-BE49-F238E27FC236}">
              <a16:creationId xmlns:a16="http://schemas.microsoft.com/office/drawing/2014/main" id="{D450B071-747F-4948-A5FD-0893D6766A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5" name="129 Imagen" descr="C:\Users\Administrador\Desktop\icontec x3..png">
          <a:extLst>
            <a:ext uri="{FF2B5EF4-FFF2-40B4-BE49-F238E27FC236}">
              <a16:creationId xmlns:a16="http://schemas.microsoft.com/office/drawing/2014/main" id="{C6D3750B-A4D8-4368-A82F-195D2FA973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6" name="130 Imagen" descr="C:\Users\Administrador\Desktop\icontec x3..png">
          <a:extLst>
            <a:ext uri="{FF2B5EF4-FFF2-40B4-BE49-F238E27FC236}">
              <a16:creationId xmlns:a16="http://schemas.microsoft.com/office/drawing/2014/main" id="{D6D46E46-4366-48BD-B1A1-B121345372A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BC47BC02-845C-41D5-8026-EDEA84DDFB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EA4C25DD-4391-4B31-A98D-580BBD849D8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B44F37E2-3CF1-47EB-ABF1-A0985D03D3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0" name="129 Imagen" descr="C:\Users\Administrador\Desktop\icontec x3..png">
          <a:extLst>
            <a:ext uri="{FF2B5EF4-FFF2-40B4-BE49-F238E27FC236}">
              <a16:creationId xmlns:a16="http://schemas.microsoft.com/office/drawing/2014/main" id="{A338928E-FB0D-4BB3-A63E-6DD9F7B29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1" name="130 Imagen" descr="C:\Users\Administrador\Desktop\icontec x3..png">
          <a:extLst>
            <a:ext uri="{FF2B5EF4-FFF2-40B4-BE49-F238E27FC236}">
              <a16:creationId xmlns:a16="http://schemas.microsoft.com/office/drawing/2014/main" id="{7D0493DC-AC13-480E-A9A8-0230C7F4370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2" name="129 Imagen" descr="C:\Users\Administrador\Desktop\icontec x3..png">
          <a:extLst>
            <a:ext uri="{FF2B5EF4-FFF2-40B4-BE49-F238E27FC236}">
              <a16:creationId xmlns:a16="http://schemas.microsoft.com/office/drawing/2014/main" id="{33F7C636-9500-430D-A0A2-F1B71B1285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3" name="130 Imagen" descr="C:\Users\Administrador\Desktop\icontec x3..png">
          <a:extLst>
            <a:ext uri="{FF2B5EF4-FFF2-40B4-BE49-F238E27FC236}">
              <a16:creationId xmlns:a16="http://schemas.microsoft.com/office/drawing/2014/main" id="{4D97368B-B16C-4E51-8E2D-1EE8B605DD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4" name="131 Imagen" descr="C:\Users\Administrador\Desktop\icontec x3..png">
          <a:extLst>
            <a:ext uri="{FF2B5EF4-FFF2-40B4-BE49-F238E27FC236}">
              <a16:creationId xmlns:a16="http://schemas.microsoft.com/office/drawing/2014/main" id="{F7D839CB-B837-48B8-B6B5-8E3D4A1D85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5" name="129 Imagen" descr="C:\Users\Administrador\Desktop\icontec x3..png">
          <a:extLst>
            <a:ext uri="{FF2B5EF4-FFF2-40B4-BE49-F238E27FC236}">
              <a16:creationId xmlns:a16="http://schemas.microsoft.com/office/drawing/2014/main" id="{C7FBCCA8-FAC3-4A1B-8FBE-5C3F8AAF43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6" name="130 Imagen" descr="C:\Users\Administrador\Desktop\icontec x3..png">
          <a:extLst>
            <a:ext uri="{FF2B5EF4-FFF2-40B4-BE49-F238E27FC236}">
              <a16:creationId xmlns:a16="http://schemas.microsoft.com/office/drawing/2014/main" id="{51D337DF-1512-4B43-8508-80123013F6B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7" name="129 Imagen" descr="C:\Users\Administrador\Desktop\icontec x3..png">
          <a:extLst>
            <a:ext uri="{FF2B5EF4-FFF2-40B4-BE49-F238E27FC236}">
              <a16:creationId xmlns:a16="http://schemas.microsoft.com/office/drawing/2014/main" id="{E73E0FC8-5C89-448D-9FCD-9EED940F28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8" name="130 Imagen" descr="C:\Users\Administrador\Desktop\icontec x3..png">
          <a:extLst>
            <a:ext uri="{FF2B5EF4-FFF2-40B4-BE49-F238E27FC236}">
              <a16:creationId xmlns:a16="http://schemas.microsoft.com/office/drawing/2014/main" id="{C05A17DC-49DB-466B-9A9B-B4C0D409B4A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9" name="131 Imagen" descr="C:\Users\Administrador\Desktop\icontec x3..png">
          <a:extLst>
            <a:ext uri="{FF2B5EF4-FFF2-40B4-BE49-F238E27FC236}">
              <a16:creationId xmlns:a16="http://schemas.microsoft.com/office/drawing/2014/main" id="{87E33752-7F42-4B56-8B46-E2DDF9CAF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0" name="129 Imagen" descr="C:\Users\Administrador\Desktop\icontec x3..png">
          <a:extLst>
            <a:ext uri="{FF2B5EF4-FFF2-40B4-BE49-F238E27FC236}">
              <a16:creationId xmlns:a16="http://schemas.microsoft.com/office/drawing/2014/main" id="{A1868077-B1F7-4A3D-8AF6-82FE880A4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1" name="130 Imagen" descr="C:\Users\Administrador\Desktop\icontec x3..png">
          <a:extLst>
            <a:ext uri="{FF2B5EF4-FFF2-40B4-BE49-F238E27FC236}">
              <a16:creationId xmlns:a16="http://schemas.microsoft.com/office/drawing/2014/main" id="{E1999B1B-286E-425D-A1E0-F57E5C7566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2" name="129 Imagen" descr="C:\Users\Administrador\Desktop\icontec x3..png">
          <a:extLst>
            <a:ext uri="{FF2B5EF4-FFF2-40B4-BE49-F238E27FC236}">
              <a16:creationId xmlns:a16="http://schemas.microsoft.com/office/drawing/2014/main" id="{8313ECDD-7DE2-4FE5-AB30-64E12A8390B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3" name="130 Imagen" descr="C:\Users\Administrador\Desktop\icontec x3..png">
          <a:extLst>
            <a:ext uri="{FF2B5EF4-FFF2-40B4-BE49-F238E27FC236}">
              <a16:creationId xmlns:a16="http://schemas.microsoft.com/office/drawing/2014/main" id="{AEA728CE-A360-4E9A-B8AE-E3A6F3C7227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4" name="131 Imagen" descr="C:\Users\Administrador\Desktop\icontec x3..png">
          <a:extLst>
            <a:ext uri="{FF2B5EF4-FFF2-40B4-BE49-F238E27FC236}">
              <a16:creationId xmlns:a16="http://schemas.microsoft.com/office/drawing/2014/main" id="{BDEDEF8F-0258-4FFD-A738-017B9EF329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B0E94CF9-2A30-41E8-BF64-80478FF23B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01D4EDA7-309F-4366-97F3-FA17FB73AB9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7" name="129 Imagen" descr="C:\Users\Administrador\Desktop\icontec x3..png">
          <a:extLst>
            <a:ext uri="{FF2B5EF4-FFF2-40B4-BE49-F238E27FC236}">
              <a16:creationId xmlns:a16="http://schemas.microsoft.com/office/drawing/2014/main" id="{900CAD99-CD96-409B-8316-23143C0D56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8" name="130 Imagen" descr="C:\Users\Administrador\Desktop\icontec x3..png">
          <a:extLst>
            <a:ext uri="{FF2B5EF4-FFF2-40B4-BE49-F238E27FC236}">
              <a16:creationId xmlns:a16="http://schemas.microsoft.com/office/drawing/2014/main" id="{51A4BCF4-7C33-4EF8-BA7F-34DCDA6F0F5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9" name="131 Imagen" descr="C:\Users\Administrador\Desktop\icontec x3..png">
          <a:extLst>
            <a:ext uri="{FF2B5EF4-FFF2-40B4-BE49-F238E27FC236}">
              <a16:creationId xmlns:a16="http://schemas.microsoft.com/office/drawing/2014/main" id="{0752C92E-CECD-4EEC-AE7C-98FA577034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0" name="129 Imagen" descr="C:\Users\Administrador\Desktop\icontec x3..png">
          <a:extLst>
            <a:ext uri="{FF2B5EF4-FFF2-40B4-BE49-F238E27FC236}">
              <a16:creationId xmlns:a16="http://schemas.microsoft.com/office/drawing/2014/main" id="{BE3DDF3B-5699-49B6-A87A-48FA97D0B66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1" name="130 Imagen" descr="C:\Users\Administrador\Desktop\icontec x3..png">
          <a:extLst>
            <a:ext uri="{FF2B5EF4-FFF2-40B4-BE49-F238E27FC236}">
              <a16:creationId xmlns:a16="http://schemas.microsoft.com/office/drawing/2014/main" id="{6FB9F653-BF6B-48B4-A5B9-32283FDD4C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6136C5BD-9F2A-4062-8A81-0E3847B4C5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1908FBED-95CA-4AE5-BB37-246CCAF90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4" name="131 Imagen" descr="C:\Users\Administrador\Desktop\icontec x3..png">
          <a:extLst>
            <a:ext uri="{FF2B5EF4-FFF2-40B4-BE49-F238E27FC236}">
              <a16:creationId xmlns:a16="http://schemas.microsoft.com/office/drawing/2014/main" id="{0A6E1EC2-B756-4241-8DAA-0440E40CAE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D626B5F4-64DC-4627-B564-B2ACB7AB87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CD66E425-23B2-42FB-859E-AA57A211614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7" name="129 Imagen" descr="C:\Users\Administrador\Desktop\icontec x3..png">
          <a:extLst>
            <a:ext uri="{FF2B5EF4-FFF2-40B4-BE49-F238E27FC236}">
              <a16:creationId xmlns:a16="http://schemas.microsoft.com/office/drawing/2014/main" id="{9AF98839-5213-4938-AC00-E85400AAE6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8" name="130 Imagen" descr="C:\Users\Administrador\Desktop\icontec x3..png">
          <a:extLst>
            <a:ext uri="{FF2B5EF4-FFF2-40B4-BE49-F238E27FC236}">
              <a16:creationId xmlns:a16="http://schemas.microsoft.com/office/drawing/2014/main" id="{7FCA9426-584C-4E18-8C9E-6C7D8D0F6CD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9" name="131 Imagen" descr="C:\Users\Administrador\Desktop\icontec x3..png">
          <a:extLst>
            <a:ext uri="{FF2B5EF4-FFF2-40B4-BE49-F238E27FC236}">
              <a16:creationId xmlns:a16="http://schemas.microsoft.com/office/drawing/2014/main" id="{5C3885FB-79B8-44D2-BB6C-F790304A09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0" name="129 Imagen" descr="C:\Users\Administrador\Desktop\icontec x3..png">
          <a:extLst>
            <a:ext uri="{FF2B5EF4-FFF2-40B4-BE49-F238E27FC236}">
              <a16:creationId xmlns:a16="http://schemas.microsoft.com/office/drawing/2014/main" id="{4BC8628C-1C27-4400-ADF0-4E55B822D5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1" name="130 Imagen" descr="C:\Users\Administrador\Desktop\icontec x3..png">
          <a:extLst>
            <a:ext uri="{FF2B5EF4-FFF2-40B4-BE49-F238E27FC236}">
              <a16:creationId xmlns:a16="http://schemas.microsoft.com/office/drawing/2014/main" id="{ED73099F-592D-4267-843D-3A22AEC13EA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BEDE2E0B-9114-46F1-A354-A937D1FDFA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C92AC8B0-0D3E-45C8-8C87-BD5D8F21A1A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1549520C-2C9C-4A57-AC07-5F40496CDD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5" name="129 Imagen" descr="C:\Users\Administrador\Desktop\icontec x3..png">
          <a:extLst>
            <a:ext uri="{FF2B5EF4-FFF2-40B4-BE49-F238E27FC236}">
              <a16:creationId xmlns:a16="http://schemas.microsoft.com/office/drawing/2014/main" id="{A3274A88-77F9-48B4-9671-D46E3C4C9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6" name="130 Imagen" descr="C:\Users\Administrador\Desktop\icontec x3..png">
          <a:extLst>
            <a:ext uri="{FF2B5EF4-FFF2-40B4-BE49-F238E27FC236}">
              <a16:creationId xmlns:a16="http://schemas.microsoft.com/office/drawing/2014/main" id="{FAADACC5-BC94-4650-8716-062E10750A7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7" name="129 Imagen" descr="C:\Users\Administrador\Desktop\icontec x3..png">
          <a:extLst>
            <a:ext uri="{FF2B5EF4-FFF2-40B4-BE49-F238E27FC236}">
              <a16:creationId xmlns:a16="http://schemas.microsoft.com/office/drawing/2014/main" id="{375AD0D5-FFE5-4538-BCD9-087CF7AEF4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8" name="130 Imagen" descr="C:\Users\Administrador\Desktop\icontec x3..png">
          <a:extLst>
            <a:ext uri="{FF2B5EF4-FFF2-40B4-BE49-F238E27FC236}">
              <a16:creationId xmlns:a16="http://schemas.microsoft.com/office/drawing/2014/main" id="{F95C6E96-C3D4-4965-983B-DEA431F69CA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9" name="131 Imagen" descr="C:\Users\Administrador\Desktop\icontec x3..png">
          <a:extLst>
            <a:ext uri="{FF2B5EF4-FFF2-40B4-BE49-F238E27FC236}">
              <a16:creationId xmlns:a16="http://schemas.microsoft.com/office/drawing/2014/main" id="{C6623F04-E34A-4064-ACC2-46363EE7B3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0" name="129 Imagen" descr="C:\Users\Administrador\Desktop\icontec x3..png">
          <a:extLst>
            <a:ext uri="{FF2B5EF4-FFF2-40B4-BE49-F238E27FC236}">
              <a16:creationId xmlns:a16="http://schemas.microsoft.com/office/drawing/2014/main" id="{B8AAD8F1-19DC-4700-835E-D7C76BD3FA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1" name="130 Imagen" descr="C:\Users\Administrador\Desktop\icontec x3..png">
          <a:extLst>
            <a:ext uri="{FF2B5EF4-FFF2-40B4-BE49-F238E27FC236}">
              <a16:creationId xmlns:a16="http://schemas.microsoft.com/office/drawing/2014/main" id="{D953611F-DF7B-4AD4-BEEF-A1134C6AA0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2" name="129 Imagen" descr="C:\Users\Administrador\Desktop\icontec x3..png">
          <a:extLst>
            <a:ext uri="{FF2B5EF4-FFF2-40B4-BE49-F238E27FC236}">
              <a16:creationId xmlns:a16="http://schemas.microsoft.com/office/drawing/2014/main" id="{2A327736-3AA4-4F24-9835-4F1C8B8345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3" name="130 Imagen" descr="C:\Users\Administrador\Desktop\icontec x3..png">
          <a:extLst>
            <a:ext uri="{FF2B5EF4-FFF2-40B4-BE49-F238E27FC236}">
              <a16:creationId xmlns:a16="http://schemas.microsoft.com/office/drawing/2014/main" id="{28BED9F9-3FE2-42EA-BEC7-56A9228F8EF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4" name="131 Imagen" descr="C:\Users\Administrador\Desktop\icontec x3..png">
          <a:extLst>
            <a:ext uri="{FF2B5EF4-FFF2-40B4-BE49-F238E27FC236}">
              <a16:creationId xmlns:a16="http://schemas.microsoft.com/office/drawing/2014/main" id="{6C15E800-D9BC-4F0E-A5D5-541C04E1E9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5" name="129 Imagen" descr="C:\Users\Administrador\Desktop\icontec x3..png">
          <a:extLst>
            <a:ext uri="{FF2B5EF4-FFF2-40B4-BE49-F238E27FC236}">
              <a16:creationId xmlns:a16="http://schemas.microsoft.com/office/drawing/2014/main" id="{01E27D99-6778-44E9-963B-7306F453E5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6" name="130 Imagen" descr="C:\Users\Administrador\Desktop\icontec x3..png">
          <a:extLst>
            <a:ext uri="{FF2B5EF4-FFF2-40B4-BE49-F238E27FC236}">
              <a16:creationId xmlns:a16="http://schemas.microsoft.com/office/drawing/2014/main" id="{9CBABF0A-BF2E-48C3-A59A-CAC04D86562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7" name="129 Imagen" descr="C:\Users\Administrador\Desktop\icontec x3..png">
          <a:extLst>
            <a:ext uri="{FF2B5EF4-FFF2-40B4-BE49-F238E27FC236}">
              <a16:creationId xmlns:a16="http://schemas.microsoft.com/office/drawing/2014/main" id="{4662AB69-757E-4904-A5CF-C1C4C1390E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8" name="130 Imagen" descr="C:\Users\Administrador\Desktop\icontec x3..png">
          <a:extLst>
            <a:ext uri="{FF2B5EF4-FFF2-40B4-BE49-F238E27FC236}">
              <a16:creationId xmlns:a16="http://schemas.microsoft.com/office/drawing/2014/main" id="{4AC3F828-9776-4A18-B6FE-F1FE468B4B7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9" name="131 Imagen" descr="C:\Users\Administrador\Desktop\icontec x3..png">
          <a:extLst>
            <a:ext uri="{FF2B5EF4-FFF2-40B4-BE49-F238E27FC236}">
              <a16:creationId xmlns:a16="http://schemas.microsoft.com/office/drawing/2014/main" id="{A43DA99A-F426-498C-936F-C431CAD721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DCAADCC4-782E-4728-AC4F-768F3A7D73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8E070757-A1E5-42C6-AB20-6D08242B57C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2" name="129 Imagen" descr="C:\Users\Administrador\Desktop\icontec x3..png">
          <a:extLst>
            <a:ext uri="{FF2B5EF4-FFF2-40B4-BE49-F238E27FC236}">
              <a16:creationId xmlns:a16="http://schemas.microsoft.com/office/drawing/2014/main" id="{E0F9E4D3-22F5-4B23-9148-ACAEC8482E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3" name="130 Imagen" descr="C:\Users\Administrador\Desktop\icontec x3..png">
          <a:extLst>
            <a:ext uri="{FF2B5EF4-FFF2-40B4-BE49-F238E27FC236}">
              <a16:creationId xmlns:a16="http://schemas.microsoft.com/office/drawing/2014/main" id="{5E5414C4-D2EE-44FB-AF40-2572A9A6036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4" name="131 Imagen" descr="C:\Users\Administrador\Desktop\icontec x3..png">
          <a:extLst>
            <a:ext uri="{FF2B5EF4-FFF2-40B4-BE49-F238E27FC236}">
              <a16:creationId xmlns:a16="http://schemas.microsoft.com/office/drawing/2014/main" id="{8AAD6406-C59A-4079-8EDD-A5005348CE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5" name="129 Imagen" descr="C:\Users\Administrador\Desktop\icontec x3..png">
          <a:extLst>
            <a:ext uri="{FF2B5EF4-FFF2-40B4-BE49-F238E27FC236}">
              <a16:creationId xmlns:a16="http://schemas.microsoft.com/office/drawing/2014/main" id="{2B0EB2AC-415D-4EE4-A649-5366F6C0EC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6" name="130 Imagen" descr="C:\Users\Administrador\Desktop\icontec x3..png">
          <a:extLst>
            <a:ext uri="{FF2B5EF4-FFF2-40B4-BE49-F238E27FC236}">
              <a16:creationId xmlns:a16="http://schemas.microsoft.com/office/drawing/2014/main" id="{C6A332D7-5565-4D49-8766-58E547B73FA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FFD02C67-1EC9-42F1-85E0-AED5462FA9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FDC75FEB-2F65-467E-A7E6-142C40C2C8D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9" name="131 Imagen" descr="C:\Users\Administrador\Desktop\icontec x3..png">
          <a:extLst>
            <a:ext uri="{FF2B5EF4-FFF2-40B4-BE49-F238E27FC236}">
              <a16:creationId xmlns:a16="http://schemas.microsoft.com/office/drawing/2014/main" id="{304F6062-A3D5-481D-941C-2AAB55CBBE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4E8233E0-B291-4C34-A1D1-5A26792300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96EEC28C-5582-4C87-9301-BF680E91ECB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2" name="129 Imagen" descr="C:\Users\Administrador\Desktop\icontec x3..png">
          <a:extLst>
            <a:ext uri="{FF2B5EF4-FFF2-40B4-BE49-F238E27FC236}">
              <a16:creationId xmlns:a16="http://schemas.microsoft.com/office/drawing/2014/main" id="{F9FFFE35-EAE2-4F84-ACC6-9ECBDB5A0B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3" name="130 Imagen" descr="C:\Users\Administrador\Desktop\icontec x3..png">
          <a:extLst>
            <a:ext uri="{FF2B5EF4-FFF2-40B4-BE49-F238E27FC236}">
              <a16:creationId xmlns:a16="http://schemas.microsoft.com/office/drawing/2014/main" id="{713FA42F-548E-49E3-AC8A-339B2C89AC0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4" name="131 Imagen" descr="C:\Users\Administrador\Desktop\icontec x3..png">
          <a:extLst>
            <a:ext uri="{FF2B5EF4-FFF2-40B4-BE49-F238E27FC236}">
              <a16:creationId xmlns:a16="http://schemas.microsoft.com/office/drawing/2014/main" id="{EF2A3A63-04C7-4206-B02F-E21B2216BF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5" name="129 Imagen" descr="C:\Users\Administrador\Desktop\icontec x3..png">
          <a:extLst>
            <a:ext uri="{FF2B5EF4-FFF2-40B4-BE49-F238E27FC236}">
              <a16:creationId xmlns:a16="http://schemas.microsoft.com/office/drawing/2014/main" id="{464692AB-E914-4179-A11D-810454A429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6" name="130 Imagen" descr="C:\Users\Administrador\Desktop\icontec x3..png">
          <a:extLst>
            <a:ext uri="{FF2B5EF4-FFF2-40B4-BE49-F238E27FC236}">
              <a16:creationId xmlns:a16="http://schemas.microsoft.com/office/drawing/2014/main" id="{03082068-4D8A-4B23-ABB3-B6845C06062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CCA3C6AC-1F54-4588-AFE3-A16D297629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B8E4AFCC-6088-415F-899E-4595A2416E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623D9FA2-07C7-450B-925D-1B30A831CB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0" name="129 Imagen" descr="C:\Users\Administrador\Desktop\icontec x3..png">
          <a:extLst>
            <a:ext uri="{FF2B5EF4-FFF2-40B4-BE49-F238E27FC236}">
              <a16:creationId xmlns:a16="http://schemas.microsoft.com/office/drawing/2014/main" id="{62415B03-C1CA-4A86-8E35-536E22E144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1" name="130 Imagen" descr="C:\Users\Administrador\Desktop\icontec x3..png">
          <a:extLst>
            <a:ext uri="{FF2B5EF4-FFF2-40B4-BE49-F238E27FC236}">
              <a16:creationId xmlns:a16="http://schemas.microsoft.com/office/drawing/2014/main" id="{3E52BBA1-4B61-427D-9C2B-BD14C7DB070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2" name="129 Imagen" descr="C:\Users\Administrador\Desktop\icontec x3..png">
          <a:extLst>
            <a:ext uri="{FF2B5EF4-FFF2-40B4-BE49-F238E27FC236}">
              <a16:creationId xmlns:a16="http://schemas.microsoft.com/office/drawing/2014/main" id="{4FC2E2CB-6460-4C7E-AF3E-F1DA4EADFA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3" name="130 Imagen" descr="C:\Users\Administrador\Desktop\icontec x3..png">
          <a:extLst>
            <a:ext uri="{FF2B5EF4-FFF2-40B4-BE49-F238E27FC236}">
              <a16:creationId xmlns:a16="http://schemas.microsoft.com/office/drawing/2014/main" id="{9D8BE855-A51B-495D-90F1-F875F2FDF9D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4" name="131 Imagen" descr="C:\Users\Administrador\Desktop\icontec x3..png">
          <a:extLst>
            <a:ext uri="{FF2B5EF4-FFF2-40B4-BE49-F238E27FC236}">
              <a16:creationId xmlns:a16="http://schemas.microsoft.com/office/drawing/2014/main" id="{91C6B5C8-BBFC-450F-A118-593672AF12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5" name="129 Imagen" descr="C:\Users\Administrador\Desktop\icontec x3..png">
          <a:extLst>
            <a:ext uri="{FF2B5EF4-FFF2-40B4-BE49-F238E27FC236}">
              <a16:creationId xmlns:a16="http://schemas.microsoft.com/office/drawing/2014/main" id="{71698708-B372-4082-8E6E-4E8BAB1FE2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6" name="130 Imagen" descr="C:\Users\Administrador\Desktop\icontec x3..png">
          <a:extLst>
            <a:ext uri="{FF2B5EF4-FFF2-40B4-BE49-F238E27FC236}">
              <a16:creationId xmlns:a16="http://schemas.microsoft.com/office/drawing/2014/main" id="{F20D2CA2-DE85-4FBB-8EC2-28F6DF4287A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7" name="129 Imagen" descr="C:\Users\Administrador\Desktop\icontec x3..png">
          <a:extLst>
            <a:ext uri="{FF2B5EF4-FFF2-40B4-BE49-F238E27FC236}">
              <a16:creationId xmlns:a16="http://schemas.microsoft.com/office/drawing/2014/main" id="{BA98008F-C6E5-466E-8CC5-BF1E099D90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8" name="130 Imagen" descr="C:\Users\Administrador\Desktop\icontec x3..png">
          <a:extLst>
            <a:ext uri="{FF2B5EF4-FFF2-40B4-BE49-F238E27FC236}">
              <a16:creationId xmlns:a16="http://schemas.microsoft.com/office/drawing/2014/main" id="{F68E2EAA-1CDF-4CF1-AA6E-A63EDF187B5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9" name="131 Imagen" descr="C:\Users\Administrador\Desktop\icontec x3..png">
          <a:extLst>
            <a:ext uri="{FF2B5EF4-FFF2-40B4-BE49-F238E27FC236}">
              <a16:creationId xmlns:a16="http://schemas.microsoft.com/office/drawing/2014/main" id="{58604BAD-7CDF-442A-BA21-448F0FB760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0" name="129 Imagen" descr="C:\Users\Administrador\Desktop\icontec x3..png">
          <a:extLst>
            <a:ext uri="{FF2B5EF4-FFF2-40B4-BE49-F238E27FC236}">
              <a16:creationId xmlns:a16="http://schemas.microsoft.com/office/drawing/2014/main" id="{67730743-A61B-4DAA-A264-9CD59D58CD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1" name="130 Imagen" descr="C:\Users\Administrador\Desktop\icontec x3..png">
          <a:extLst>
            <a:ext uri="{FF2B5EF4-FFF2-40B4-BE49-F238E27FC236}">
              <a16:creationId xmlns:a16="http://schemas.microsoft.com/office/drawing/2014/main" id="{D810BEA8-76DE-466A-B609-E54DFBD1BFE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2" name="129 Imagen" descr="C:\Users\Administrador\Desktop\icontec x3..png">
          <a:extLst>
            <a:ext uri="{FF2B5EF4-FFF2-40B4-BE49-F238E27FC236}">
              <a16:creationId xmlns:a16="http://schemas.microsoft.com/office/drawing/2014/main" id="{C29DD251-AA77-46F3-8998-ECCE2FC32A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3" name="130 Imagen" descr="C:\Users\Administrador\Desktop\icontec x3..png">
          <a:extLst>
            <a:ext uri="{FF2B5EF4-FFF2-40B4-BE49-F238E27FC236}">
              <a16:creationId xmlns:a16="http://schemas.microsoft.com/office/drawing/2014/main" id="{A200D52E-02FB-440F-B32A-AAC1EDBCA2D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4" name="131 Imagen" descr="C:\Users\Administrador\Desktop\icontec x3..png">
          <a:extLst>
            <a:ext uri="{FF2B5EF4-FFF2-40B4-BE49-F238E27FC236}">
              <a16:creationId xmlns:a16="http://schemas.microsoft.com/office/drawing/2014/main" id="{F29FA2E5-7614-4EF4-8322-ADE1DA9A0D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DC19436C-21B2-4B48-B1C8-F8158C332F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50B7F7E8-1981-4779-A5B3-570B23F8101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7" name="129 Imagen" descr="C:\Users\Administrador\Desktop\icontec x3..png">
          <a:extLst>
            <a:ext uri="{FF2B5EF4-FFF2-40B4-BE49-F238E27FC236}">
              <a16:creationId xmlns:a16="http://schemas.microsoft.com/office/drawing/2014/main" id="{7920FBFC-67E8-4238-BF43-88EEE5603D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8" name="130 Imagen" descr="C:\Users\Administrador\Desktop\icontec x3..png">
          <a:extLst>
            <a:ext uri="{FF2B5EF4-FFF2-40B4-BE49-F238E27FC236}">
              <a16:creationId xmlns:a16="http://schemas.microsoft.com/office/drawing/2014/main" id="{6A9A3412-45F9-45D0-A2CE-3A3F6BFD286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9" name="131 Imagen" descr="C:\Users\Administrador\Desktop\icontec x3..png">
          <a:extLst>
            <a:ext uri="{FF2B5EF4-FFF2-40B4-BE49-F238E27FC236}">
              <a16:creationId xmlns:a16="http://schemas.microsoft.com/office/drawing/2014/main" id="{460E158D-C609-4D8F-B84E-1E6D388676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0" name="129 Imagen" descr="C:\Users\Administrador\Desktop\icontec x3..png">
          <a:extLst>
            <a:ext uri="{FF2B5EF4-FFF2-40B4-BE49-F238E27FC236}">
              <a16:creationId xmlns:a16="http://schemas.microsoft.com/office/drawing/2014/main" id="{334E05A7-292A-4920-8D33-FB770208BC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1" name="130 Imagen" descr="C:\Users\Administrador\Desktop\icontec x3..png">
          <a:extLst>
            <a:ext uri="{FF2B5EF4-FFF2-40B4-BE49-F238E27FC236}">
              <a16:creationId xmlns:a16="http://schemas.microsoft.com/office/drawing/2014/main" id="{6A8ACF6C-7D61-484C-92D7-6E6DBBE9DC5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D845D81C-CC95-4EBF-BCF3-27DB513207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6E5EE69C-83D9-4867-AC26-A298471EBAC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4" name="131 Imagen" descr="C:\Users\Administrador\Desktop\icontec x3..png">
          <a:extLst>
            <a:ext uri="{FF2B5EF4-FFF2-40B4-BE49-F238E27FC236}">
              <a16:creationId xmlns:a16="http://schemas.microsoft.com/office/drawing/2014/main" id="{AD995393-435B-4F8C-8070-B361AF93A0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1772B4CC-841A-4541-BEBD-234A954AD7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18569DC2-83DC-4582-9767-7C685D2024D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7" name="129 Imagen" descr="C:\Users\Administrador\Desktop\icontec x3..png">
          <a:extLst>
            <a:ext uri="{FF2B5EF4-FFF2-40B4-BE49-F238E27FC236}">
              <a16:creationId xmlns:a16="http://schemas.microsoft.com/office/drawing/2014/main" id="{EC5B96DE-354A-4A8C-95A8-AA1EAD0E20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8" name="130 Imagen" descr="C:\Users\Administrador\Desktop\icontec x3..png">
          <a:extLst>
            <a:ext uri="{FF2B5EF4-FFF2-40B4-BE49-F238E27FC236}">
              <a16:creationId xmlns:a16="http://schemas.microsoft.com/office/drawing/2014/main" id="{2E6B0C5B-D03C-47A1-BA37-524DB32BE0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9" name="131 Imagen" descr="C:\Users\Administrador\Desktop\icontec x3..png">
          <a:extLst>
            <a:ext uri="{FF2B5EF4-FFF2-40B4-BE49-F238E27FC236}">
              <a16:creationId xmlns:a16="http://schemas.microsoft.com/office/drawing/2014/main" id="{F72D7A5C-6F0B-4362-97C2-4F7B14A35B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0" name="129 Imagen" descr="C:\Users\Administrador\Desktop\icontec x3..png">
          <a:extLst>
            <a:ext uri="{FF2B5EF4-FFF2-40B4-BE49-F238E27FC236}">
              <a16:creationId xmlns:a16="http://schemas.microsoft.com/office/drawing/2014/main" id="{B653FB4B-FCCD-412A-9EEB-6CCF468EA5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1" name="130 Imagen" descr="C:\Users\Administrador\Desktop\icontec x3..png">
          <a:extLst>
            <a:ext uri="{FF2B5EF4-FFF2-40B4-BE49-F238E27FC236}">
              <a16:creationId xmlns:a16="http://schemas.microsoft.com/office/drawing/2014/main" id="{D2AB4226-6F7B-4397-8B12-9174441B1F3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B9C63BE6-90C5-4A26-8896-13AE9CAE3D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EF7B3F05-5572-4B99-8649-E6405F9DC45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44CF883E-C19C-4536-A5DC-A743DDE2D2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5" name="129 Imagen" descr="C:\Users\Administrador\Desktop\icontec x3..png">
          <a:extLst>
            <a:ext uri="{FF2B5EF4-FFF2-40B4-BE49-F238E27FC236}">
              <a16:creationId xmlns:a16="http://schemas.microsoft.com/office/drawing/2014/main" id="{101F4C98-F8AF-4530-A651-9207318942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6" name="130 Imagen" descr="C:\Users\Administrador\Desktop\icontec x3..png">
          <a:extLst>
            <a:ext uri="{FF2B5EF4-FFF2-40B4-BE49-F238E27FC236}">
              <a16:creationId xmlns:a16="http://schemas.microsoft.com/office/drawing/2014/main" id="{0E244FDB-AA23-462E-B5CB-ADDE3E0713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7" name="129 Imagen" descr="C:\Users\Administrador\Desktop\icontec x3..png">
          <a:extLst>
            <a:ext uri="{FF2B5EF4-FFF2-40B4-BE49-F238E27FC236}">
              <a16:creationId xmlns:a16="http://schemas.microsoft.com/office/drawing/2014/main" id="{13A7408E-CA84-41AA-B459-3D7ED3F858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8" name="130 Imagen" descr="C:\Users\Administrador\Desktop\icontec x3..png">
          <a:extLst>
            <a:ext uri="{FF2B5EF4-FFF2-40B4-BE49-F238E27FC236}">
              <a16:creationId xmlns:a16="http://schemas.microsoft.com/office/drawing/2014/main" id="{CACAC79D-601B-4C1F-8A18-886F6623F37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9" name="131 Imagen" descr="C:\Users\Administrador\Desktop\icontec x3..png">
          <a:extLst>
            <a:ext uri="{FF2B5EF4-FFF2-40B4-BE49-F238E27FC236}">
              <a16:creationId xmlns:a16="http://schemas.microsoft.com/office/drawing/2014/main" id="{B4D92684-C428-45C2-8B40-CF40369AE1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0" name="129 Imagen" descr="C:\Users\Administrador\Desktop\icontec x3..png">
          <a:extLst>
            <a:ext uri="{FF2B5EF4-FFF2-40B4-BE49-F238E27FC236}">
              <a16:creationId xmlns:a16="http://schemas.microsoft.com/office/drawing/2014/main" id="{7D029DC1-A7D7-46D9-9EF2-A95F21673D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1" name="130 Imagen" descr="C:\Users\Administrador\Desktop\icontec x3..png">
          <a:extLst>
            <a:ext uri="{FF2B5EF4-FFF2-40B4-BE49-F238E27FC236}">
              <a16:creationId xmlns:a16="http://schemas.microsoft.com/office/drawing/2014/main" id="{C73279F9-70FF-4CF0-A5A0-CB35E5FB7C9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2" name="129 Imagen" descr="C:\Users\Administrador\Desktop\icontec x3..png">
          <a:extLst>
            <a:ext uri="{FF2B5EF4-FFF2-40B4-BE49-F238E27FC236}">
              <a16:creationId xmlns:a16="http://schemas.microsoft.com/office/drawing/2014/main" id="{F0CC917E-BFCA-46A1-9B58-D928752A68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3" name="130 Imagen" descr="C:\Users\Administrador\Desktop\icontec x3..png">
          <a:extLst>
            <a:ext uri="{FF2B5EF4-FFF2-40B4-BE49-F238E27FC236}">
              <a16:creationId xmlns:a16="http://schemas.microsoft.com/office/drawing/2014/main" id="{696268C1-1641-4E50-806A-AA7A7B8B155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4" name="131 Imagen" descr="C:\Users\Administrador\Desktop\icontec x3..png">
          <a:extLst>
            <a:ext uri="{FF2B5EF4-FFF2-40B4-BE49-F238E27FC236}">
              <a16:creationId xmlns:a16="http://schemas.microsoft.com/office/drawing/2014/main" id="{4E6397EE-CBEB-4CC7-9C4C-BC9FACB36B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5" name="129 Imagen" descr="C:\Users\Administrador\Desktop\icontec x3..png">
          <a:extLst>
            <a:ext uri="{FF2B5EF4-FFF2-40B4-BE49-F238E27FC236}">
              <a16:creationId xmlns:a16="http://schemas.microsoft.com/office/drawing/2014/main" id="{77780D25-AE4A-4BAE-A890-D41A5F4A04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6" name="130 Imagen" descr="C:\Users\Administrador\Desktop\icontec x3..png">
          <a:extLst>
            <a:ext uri="{FF2B5EF4-FFF2-40B4-BE49-F238E27FC236}">
              <a16:creationId xmlns:a16="http://schemas.microsoft.com/office/drawing/2014/main" id="{0611EB97-1B3F-4E10-8790-B1080236044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7" name="129 Imagen" descr="C:\Users\Administrador\Desktop\icontec x3..png">
          <a:extLst>
            <a:ext uri="{FF2B5EF4-FFF2-40B4-BE49-F238E27FC236}">
              <a16:creationId xmlns:a16="http://schemas.microsoft.com/office/drawing/2014/main" id="{E688DFD6-ADAB-4181-B32F-248562397B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8" name="130 Imagen" descr="C:\Users\Administrador\Desktop\icontec x3..png">
          <a:extLst>
            <a:ext uri="{FF2B5EF4-FFF2-40B4-BE49-F238E27FC236}">
              <a16:creationId xmlns:a16="http://schemas.microsoft.com/office/drawing/2014/main" id="{4051319C-81FC-43C9-A0D7-9C64AA649D2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9" name="131 Imagen" descr="C:\Users\Administrador\Desktop\icontec x3..png">
          <a:extLst>
            <a:ext uri="{FF2B5EF4-FFF2-40B4-BE49-F238E27FC236}">
              <a16:creationId xmlns:a16="http://schemas.microsoft.com/office/drawing/2014/main" id="{73FC62FD-657D-4735-BC1D-9C06E54455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FD192BC5-CFEE-4DD2-9851-C031BA2FB5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6C5C3CE7-3DF3-4BAA-8C1F-7DDA6BCEF03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2" name="129 Imagen" descr="C:\Users\Administrador\Desktop\icontec x3..png">
          <a:extLst>
            <a:ext uri="{FF2B5EF4-FFF2-40B4-BE49-F238E27FC236}">
              <a16:creationId xmlns:a16="http://schemas.microsoft.com/office/drawing/2014/main" id="{99C1AD67-6E3B-4931-BD8A-169DF13F38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3" name="130 Imagen" descr="C:\Users\Administrador\Desktop\icontec x3..png">
          <a:extLst>
            <a:ext uri="{FF2B5EF4-FFF2-40B4-BE49-F238E27FC236}">
              <a16:creationId xmlns:a16="http://schemas.microsoft.com/office/drawing/2014/main" id="{2D7234EF-54D4-4803-816E-DE436C4734D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4" name="131 Imagen" descr="C:\Users\Administrador\Desktop\icontec x3..png">
          <a:extLst>
            <a:ext uri="{FF2B5EF4-FFF2-40B4-BE49-F238E27FC236}">
              <a16:creationId xmlns:a16="http://schemas.microsoft.com/office/drawing/2014/main" id="{329D35D1-1F0F-4FFD-A60A-425F73ADD4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5" name="129 Imagen" descr="C:\Users\Administrador\Desktop\icontec x3..png">
          <a:extLst>
            <a:ext uri="{FF2B5EF4-FFF2-40B4-BE49-F238E27FC236}">
              <a16:creationId xmlns:a16="http://schemas.microsoft.com/office/drawing/2014/main" id="{2F1D7F1D-23EB-460D-8EAD-90E31A0133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6" name="130 Imagen" descr="C:\Users\Administrador\Desktop\icontec x3..png">
          <a:extLst>
            <a:ext uri="{FF2B5EF4-FFF2-40B4-BE49-F238E27FC236}">
              <a16:creationId xmlns:a16="http://schemas.microsoft.com/office/drawing/2014/main" id="{E14DE49B-21A5-45AA-9350-4B9795E3E75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F0273090-18D2-4902-AD73-C93E06499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5091ABD5-E074-4DA2-BA99-B64D93EE592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9" name="131 Imagen" descr="C:\Users\Administrador\Desktop\icontec x3..png">
          <a:extLst>
            <a:ext uri="{FF2B5EF4-FFF2-40B4-BE49-F238E27FC236}">
              <a16:creationId xmlns:a16="http://schemas.microsoft.com/office/drawing/2014/main" id="{2190306D-F757-4062-928A-53F3679517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6964DA50-E69F-4FDB-8E97-91B0C6D353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73953BCF-F107-4F2D-8F4A-7A8D414EC7D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2" name="129 Imagen" descr="C:\Users\Administrador\Desktop\icontec x3..png">
          <a:extLst>
            <a:ext uri="{FF2B5EF4-FFF2-40B4-BE49-F238E27FC236}">
              <a16:creationId xmlns:a16="http://schemas.microsoft.com/office/drawing/2014/main" id="{2A007DCB-07B7-43C8-ACAE-4D525E508A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3" name="130 Imagen" descr="C:\Users\Administrador\Desktop\icontec x3..png">
          <a:extLst>
            <a:ext uri="{FF2B5EF4-FFF2-40B4-BE49-F238E27FC236}">
              <a16:creationId xmlns:a16="http://schemas.microsoft.com/office/drawing/2014/main" id="{9556E432-A333-4393-9DD8-61182BAA458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4" name="131 Imagen" descr="C:\Users\Administrador\Desktop\icontec x3..png">
          <a:extLst>
            <a:ext uri="{FF2B5EF4-FFF2-40B4-BE49-F238E27FC236}">
              <a16:creationId xmlns:a16="http://schemas.microsoft.com/office/drawing/2014/main" id="{DDEC983B-EEE1-4258-8937-8E69BDD54E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5" name="129 Imagen" descr="C:\Users\Administrador\Desktop\icontec x3..png">
          <a:extLst>
            <a:ext uri="{FF2B5EF4-FFF2-40B4-BE49-F238E27FC236}">
              <a16:creationId xmlns:a16="http://schemas.microsoft.com/office/drawing/2014/main" id="{7B5CAC5B-C7FD-4304-B143-85FADB3F0F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6" name="130 Imagen" descr="C:\Users\Administrador\Desktop\icontec x3..png">
          <a:extLst>
            <a:ext uri="{FF2B5EF4-FFF2-40B4-BE49-F238E27FC236}">
              <a16:creationId xmlns:a16="http://schemas.microsoft.com/office/drawing/2014/main" id="{676693D4-687E-4DC8-B4DE-B307045414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3F24837A-3ED8-4C1F-9C13-FD3F11754A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98A1B261-D215-4CDF-B756-972CB77B7DE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4A957229-15C7-4181-8D75-894251A052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0" name="129 Imagen" descr="C:\Users\Administrador\Desktop\icontec x3..png">
          <a:extLst>
            <a:ext uri="{FF2B5EF4-FFF2-40B4-BE49-F238E27FC236}">
              <a16:creationId xmlns:a16="http://schemas.microsoft.com/office/drawing/2014/main" id="{EEEF66B5-82FE-43FB-BE78-4693733EB7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1" name="130 Imagen" descr="C:\Users\Administrador\Desktop\icontec x3..png">
          <a:extLst>
            <a:ext uri="{FF2B5EF4-FFF2-40B4-BE49-F238E27FC236}">
              <a16:creationId xmlns:a16="http://schemas.microsoft.com/office/drawing/2014/main" id="{3926E27F-53A0-4FF4-B527-2641A531CA5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2" name="129 Imagen" descr="C:\Users\Administrador\Desktop\icontec x3..png">
          <a:extLst>
            <a:ext uri="{FF2B5EF4-FFF2-40B4-BE49-F238E27FC236}">
              <a16:creationId xmlns:a16="http://schemas.microsoft.com/office/drawing/2014/main" id="{2B2FBBFD-3749-4954-892A-1D765C1D96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3" name="130 Imagen" descr="C:\Users\Administrador\Desktop\icontec x3..png">
          <a:extLst>
            <a:ext uri="{FF2B5EF4-FFF2-40B4-BE49-F238E27FC236}">
              <a16:creationId xmlns:a16="http://schemas.microsoft.com/office/drawing/2014/main" id="{8D3BA533-74C0-42C4-9A64-1230B21F3E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4" name="131 Imagen" descr="C:\Users\Administrador\Desktop\icontec x3..png">
          <a:extLst>
            <a:ext uri="{FF2B5EF4-FFF2-40B4-BE49-F238E27FC236}">
              <a16:creationId xmlns:a16="http://schemas.microsoft.com/office/drawing/2014/main" id="{B71F04F7-5C37-4623-BCE3-1D268954B9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5" name="129 Imagen" descr="C:\Users\Administrador\Desktop\icontec x3..png">
          <a:extLst>
            <a:ext uri="{FF2B5EF4-FFF2-40B4-BE49-F238E27FC236}">
              <a16:creationId xmlns:a16="http://schemas.microsoft.com/office/drawing/2014/main" id="{32FB8330-C4C6-4478-9D53-2469E08F35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6" name="130 Imagen" descr="C:\Users\Administrador\Desktop\icontec x3..png">
          <a:extLst>
            <a:ext uri="{FF2B5EF4-FFF2-40B4-BE49-F238E27FC236}">
              <a16:creationId xmlns:a16="http://schemas.microsoft.com/office/drawing/2014/main" id="{27ECA694-6D44-4B1C-8EE3-7C169A1E415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7" name="129 Imagen" descr="C:\Users\Administrador\Desktop\icontec x3..png">
          <a:extLst>
            <a:ext uri="{FF2B5EF4-FFF2-40B4-BE49-F238E27FC236}">
              <a16:creationId xmlns:a16="http://schemas.microsoft.com/office/drawing/2014/main" id="{FB692F46-D08E-437A-97B0-1DEB25A6E9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8" name="130 Imagen" descr="C:\Users\Administrador\Desktop\icontec x3..png">
          <a:extLst>
            <a:ext uri="{FF2B5EF4-FFF2-40B4-BE49-F238E27FC236}">
              <a16:creationId xmlns:a16="http://schemas.microsoft.com/office/drawing/2014/main" id="{7D46DA0F-1692-4711-8242-73D0769DC1C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9" name="131 Imagen" descr="C:\Users\Administrador\Desktop\icontec x3..png">
          <a:extLst>
            <a:ext uri="{FF2B5EF4-FFF2-40B4-BE49-F238E27FC236}">
              <a16:creationId xmlns:a16="http://schemas.microsoft.com/office/drawing/2014/main" id="{AA692D38-0C5D-4542-9DAD-FFDB47E8E6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0" name="129 Imagen" descr="C:\Users\Administrador\Desktop\icontec x3..png">
          <a:extLst>
            <a:ext uri="{FF2B5EF4-FFF2-40B4-BE49-F238E27FC236}">
              <a16:creationId xmlns:a16="http://schemas.microsoft.com/office/drawing/2014/main" id="{215CA172-EBF1-42C0-9181-3B9BC26A07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1" name="130 Imagen" descr="C:\Users\Administrador\Desktop\icontec x3..png">
          <a:extLst>
            <a:ext uri="{FF2B5EF4-FFF2-40B4-BE49-F238E27FC236}">
              <a16:creationId xmlns:a16="http://schemas.microsoft.com/office/drawing/2014/main" id="{E428F3EC-4654-486F-8DED-A6F99ECE5DF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2" name="129 Imagen" descr="C:\Users\Administrador\Desktop\icontec x3..png">
          <a:extLst>
            <a:ext uri="{FF2B5EF4-FFF2-40B4-BE49-F238E27FC236}">
              <a16:creationId xmlns:a16="http://schemas.microsoft.com/office/drawing/2014/main" id="{101F01DC-064F-4027-AF2B-82E978D12D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3" name="130 Imagen" descr="C:\Users\Administrador\Desktop\icontec x3..png">
          <a:extLst>
            <a:ext uri="{FF2B5EF4-FFF2-40B4-BE49-F238E27FC236}">
              <a16:creationId xmlns:a16="http://schemas.microsoft.com/office/drawing/2014/main" id="{926BADD7-87FD-49F1-B4B9-D528AC28CB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4" name="131 Imagen" descr="C:\Users\Administrador\Desktop\icontec x3..png">
          <a:extLst>
            <a:ext uri="{FF2B5EF4-FFF2-40B4-BE49-F238E27FC236}">
              <a16:creationId xmlns:a16="http://schemas.microsoft.com/office/drawing/2014/main" id="{B40F3E0F-0DC4-4544-92D1-B909406293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021EBFE0-DD43-45D8-A0BB-54DAC0525CB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15BF112E-3D2F-4A74-803E-27728D05390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7" name="129 Imagen" descr="C:\Users\Administrador\Desktop\icontec x3..png">
          <a:extLst>
            <a:ext uri="{FF2B5EF4-FFF2-40B4-BE49-F238E27FC236}">
              <a16:creationId xmlns:a16="http://schemas.microsoft.com/office/drawing/2014/main" id="{C112D97E-6D20-4F2A-A5C7-4C1643AB20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8" name="130 Imagen" descr="C:\Users\Administrador\Desktop\icontec x3..png">
          <a:extLst>
            <a:ext uri="{FF2B5EF4-FFF2-40B4-BE49-F238E27FC236}">
              <a16:creationId xmlns:a16="http://schemas.microsoft.com/office/drawing/2014/main" id="{D435EA4B-A629-42B4-9F1E-34254C7C2C3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9" name="131 Imagen" descr="C:\Users\Administrador\Desktop\icontec x3..png">
          <a:extLst>
            <a:ext uri="{FF2B5EF4-FFF2-40B4-BE49-F238E27FC236}">
              <a16:creationId xmlns:a16="http://schemas.microsoft.com/office/drawing/2014/main" id="{983A0F58-9D30-417E-BC25-5B3B4B92F8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0" name="129 Imagen" descr="C:\Users\Administrador\Desktop\icontec x3..png">
          <a:extLst>
            <a:ext uri="{FF2B5EF4-FFF2-40B4-BE49-F238E27FC236}">
              <a16:creationId xmlns:a16="http://schemas.microsoft.com/office/drawing/2014/main" id="{52BFBC22-A812-40CC-BFD9-02F1952FC2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1" name="130 Imagen" descr="C:\Users\Administrador\Desktop\icontec x3..png">
          <a:extLst>
            <a:ext uri="{FF2B5EF4-FFF2-40B4-BE49-F238E27FC236}">
              <a16:creationId xmlns:a16="http://schemas.microsoft.com/office/drawing/2014/main" id="{EE1AB4F0-3C55-4740-A35D-7028E354C38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F98BE1CC-31C7-4C56-8EC5-465B5C78B7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CC588D14-05E4-48FE-87D3-BEB101D150A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4" name="131 Imagen" descr="C:\Users\Administrador\Desktop\icontec x3..png">
          <a:extLst>
            <a:ext uri="{FF2B5EF4-FFF2-40B4-BE49-F238E27FC236}">
              <a16:creationId xmlns:a16="http://schemas.microsoft.com/office/drawing/2014/main" id="{01C9D466-907D-41CD-8978-66B1984C67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4D60A21E-B674-4ED4-8732-38BC6584E2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8B047747-C32C-4CE4-A0FD-AF16EFF82FA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7" name="129 Imagen" descr="C:\Users\Administrador\Desktop\icontec x3..png">
          <a:extLst>
            <a:ext uri="{FF2B5EF4-FFF2-40B4-BE49-F238E27FC236}">
              <a16:creationId xmlns:a16="http://schemas.microsoft.com/office/drawing/2014/main" id="{47A856DF-20F2-4D0A-ABCD-A2045CA555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8" name="130 Imagen" descr="C:\Users\Administrador\Desktop\icontec x3..png">
          <a:extLst>
            <a:ext uri="{FF2B5EF4-FFF2-40B4-BE49-F238E27FC236}">
              <a16:creationId xmlns:a16="http://schemas.microsoft.com/office/drawing/2014/main" id="{7F47C1FA-DA0E-45A7-83DB-6CA7565C2E1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9" name="131 Imagen" descr="C:\Users\Administrador\Desktop\icontec x3..png">
          <a:extLst>
            <a:ext uri="{FF2B5EF4-FFF2-40B4-BE49-F238E27FC236}">
              <a16:creationId xmlns:a16="http://schemas.microsoft.com/office/drawing/2014/main" id="{ABA8170D-DF95-41F4-B706-9E80E91B84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0" name="129 Imagen" descr="C:\Users\Administrador\Desktop\icontec x3..png">
          <a:extLst>
            <a:ext uri="{FF2B5EF4-FFF2-40B4-BE49-F238E27FC236}">
              <a16:creationId xmlns:a16="http://schemas.microsoft.com/office/drawing/2014/main" id="{1A14C435-9FC3-4881-8A14-C1E8A64A87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1" name="130 Imagen" descr="C:\Users\Administrador\Desktop\icontec x3..png">
          <a:extLst>
            <a:ext uri="{FF2B5EF4-FFF2-40B4-BE49-F238E27FC236}">
              <a16:creationId xmlns:a16="http://schemas.microsoft.com/office/drawing/2014/main" id="{76D2C838-0DFA-4ADF-87C8-FCE18933839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E9DAFED5-63A0-4FCF-BF6C-D0BD9046BD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87160081-6564-45A7-A936-DAEF0A9A275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19AC2AB2-A249-4715-987A-A6C4400A78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5" name="129 Imagen" descr="C:\Users\Administrador\Desktop\icontec x3..png">
          <a:extLst>
            <a:ext uri="{FF2B5EF4-FFF2-40B4-BE49-F238E27FC236}">
              <a16:creationId xmlns:a16="http://schemas.microsoft.com/office/drawing/2014/main" id="{9B1B36AB-3643-4434-A0C2-4773B43A22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6" name="130 Imagen" descr="C:\Users\Administrador\Desktop\icontec x3..png">
          <a:extLst>
            <a:ext uri="{FF2B5EF4-FFF2-40B4-BE49-F238E27FC236}">
              <a16:creationId xmlns:a16="http://schemas.microsoft.com/office/drawing/2014/main" id="{61D80009-2017-45F7-BE4B-9AB26078D3C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7" name="129 Imagen" descr="C:\Users\Administrador\Desktop\icontec x3..png">
          <a:extLst>
            <a:ext uri="{FF2B5EF4-FFF2-40B4-BE49-F238E27FC236}">
              <a16:creationId xmlns:a16="http://schemas.microsoft.com/office/drawing/2014/main" id="{5E0E3E6C-A54D-40BB-80A9-D72D1F0B84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8" name="130 Imagen" descr="C:\Users\Administrador\Desktop\icontec x3..png">
          <a:extLst>
            <a:ext uri="{FF2B5EF4-FFF2-40B4-BE49-F238E27FC236}">
              <a16:creationId xmlns:a16="http://schemas.microsoft.com/office/drawing/2014/main" id="{6CE3341F-E3B4-453F-82C1-69F4A075DC9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9" name="131 Imagen" descr="C:\Users\Administrador\Desktop\icontec x3..png">
          <a:extLst>
            <a:ext uri="{FF2B5EF4-FFF2-40B4-BE49-F238E27FC236}">
              <a16:creationId xmlns:a16="http://schemas.microsoft.com/office/drawing/2014/main" id="{C846ED97-C8CD-4978-BBD6-3796CD083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0" name="129 Imagen" descr="C:\Users\Administrador\Desktop\icontec x3..png">
          <a:extLst>
            <a:ext uri="{FF2B5EF4-FFF2-40B4-BE49-F238E27FC236}">
              <a16:creationId xmlns:a16="http://schemas.microsoft.com/office/drawing/2014/main" id="{64F232B2-AC55-4B2D-81F5-36DFC434138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1" name="130 Imagen" descr="C:\Users\Administrador\Desktop\icontec x3..png">
          <a:extLst>
            <a:ext uri="{FF2B5EF4-FFF2-40B4-BE49-F238E27FC236}">
              <a16:creationId xmlns:a16="http://schemas.microsoft.com/office/drawing/2014/main" id="{4C98EF31-B90A-4BFE-AF32-2ED2E8ED352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2" name="129 Imagen" descr="C:\Users\Administrador\Desktop\icontec x3..png">
          <a:extLst>
            <a:ext uri="{FF2B5EF4-FFF2-40B4-BE49-F238E27FC236}">
              <a16:creationId xmlns:a16="http://schemas.microsoft.com/office/drawing/2014/main" id="{7906455F-8773-4752-ABD9-3DF0A19830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3" name="130 Imagen" descr="C:\Users\Administrador\Desktop\icontec x3..png">
          <a:extLst>
            <a:ext uri="{FF2B5EF4-FFF2-40B4-BE49-F238E27FC236}">
              <a16:creationId xmlns:a16="http://schemas.microsoft.com/office/drawing/2014/main" id="{E590036A-AF76-4E2E-8D00-2E81C28273D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4" name="131 Imagen" descr="C:\Users\Administrador\Desktop\icontec x3..png">
          <a:extLst>
            <a:ext uri="{FF2B5EF4-FFF2-40B4-BE49-F238E27FC236}">
              <a16:creationId xmlns:a16="http://schemas.microsoft.com/office/drawing/2014/main" id="{844618BD-4672-4FFB-9B39-162EEAF31D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5" name="129 Imagen" descr="C:\Users\Administrador\Desktop\icontec x3..png">
          <a:extLst>
            <a:ext uri="{FF2B5EF4-FFF2-40B4-BE49-F238E27FC236}">
              <a16:creationId xmlns:a16="http://schemas.microsoft.com/office/drawing/2014/main" id="{D058DFDF-DE59-4236-BC21-725ACB5D80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6" name="130 Imagen" descr="C:\Users\Administrador\Desktop\icontec x3..png">
          <a:extLst>
            <a:ext uri="{FF2B5EF4-FFF2-40B4-BE49-F238E27FC236}">
              <a16:creationId xmlns:a16="http://schemas.microsoft.com/office/drawing/2014/main" id="{682411B1-EC18-4F9B-9842-95A1A2E92E6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7" name="129 Imagen" descr="C:\Users\Administrador\Desktop\icontec x3..png">
          <a:extLst>
            <a:ext uri="{FF2B5EF4-FFF2-40B4-BE49-F238E27FC236}">
              <a16:creationId xmlns:a16="http://schemas.microsoft.com/office/drawing/2014/main" id="{B604CC11-E231-4996-90FD-17DE39E216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8" name="130 Imagen" descr="C:\Users\Administrador\Desktop\icontec x3..png">
          <a:extLst>
            <a:ext uri="{FF2B5EF4-FFF2-40B4-BE49-F238E27FC236}">
              <a16:creationId xmlns:a16="http://schemas.microsoft.com/office/drawing/2014/main" id="{D07CAC3C-F59A-4A7F-990F-8E7C1EDE7C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9" name="131 Imagen" descr="C:\Users\Administrador\Desktop\icontec x3..png">
          <a:extLst>
            <a:ext uri="{FF2B5EF4-FFF2-40B4-BE49-F238E27FC236}">
              <a16:creationId xmlns:a16="http://schemas.microsoft.com/office/drawing/2014/main" id="{AFA4B5EC-E4D7-4678-9C4C-8D02E51B65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F1102A12-A750-4E33-8F4A-C9B46E1F13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848D23F1-EB1A-4329-8B3B-0EAE7A15CC1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2" name="129 Imagen" descr="C:\Users\Administrador\Desktop\icontec x3..png">
          <a:extLst>
            <a:ext uri="{FF2B5EF4-FFF2-40B4-BE49-F238E27FC236}">
              <a16:creationId xmlns:a16="http://schemas.microsoft.com/office/drawing/2014/main" id="{3C718BD3-5A07-4EE3-9C5C-51FB2574C0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3" name="130 Imagen" descr="C:\Users\Administrador\Desktop\icontec x3..png">
          <a:extLst>
            <a:ext uri="{FF2B5EF4-FFF2-40B4-BE49-F238E27FC236}">
              <a16:creationId xmlns:a16="http://schemas.microsoft.com/office/drawing/2014/main" id="{C1EB3EE7-03AF-4DE9-A017-EF1F1F45B1D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4" name="131 Imagen" descr="C:\Users\Administrador\Desktop\icontec x3..png">
          <a:extLst>
            <a:ext uri="{FF2B5EF4-FFF2-40B4-BE49-F238E27FC236}">
              <a16:creationId xmlns:a16="http://schemas.microsoft.com/office/drawing/2014/main" id="{A3E83C9F-EA9A-4D6B-9273-A9F879EEB8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5" name="129 Imagen" descr="C:\Users\Administrador\Desktop\icontec x3..png">
          <a:extLst>
            <a:ext uri="{FF2B5EF4-FFF2-40B4-BE49-F238E27FC236}">
              <a16:creationId xmlns:a16="http://schemas.microsoft.com/office/drawing/2014/main" id="{80D35245-F996-4AEB-8FC3-A4619B756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6" name="130 Imagen" descr="C:\Users\Administrador\Desktop\icontec x3..png">
          <a:extLst>
            <a:ext uri="{FF2B5EF4-FFF2-40B4-BE49-F238E27FC236}">
              <a16:creationId xmlns:a16="http://schemas.microsoft.com/office/drawing/2014/main" id="{29045331-990B-40A9-A968-13FF4981B85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D2DD882A-533D-4619-93A5-5383A3F6FC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7ECC118A-628A-40B3-8845-6ED09A51E08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9" name="131 Imagen" descr="C:\Users\Administrador\Desktop\icontec x3..png">
          <a:extLst>
            <a:ext uri="{FF2B5EF4-FFF2-40B4-BE49-F238E27FC236}">
              <a16:creationId xmlns:a16="http://schemas.microsoft.com/office/drawing/2014/main" id="{0EE12F31-D0E2-4CB1-BE88-675FDC5A013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42F74337-D136-4ECA-B470-A0E81450A3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17A706DA-64FC-4741-A4CC-B71E31EA71B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2" name="129 Imagen" descr="C:\Users\Administrador\Desktop\icontec x3..png">
          <a:extLst>
            <a:ext uri="{FF2B5EF4-FFF2-40B4-BE49-F238E27FC236}">
              <a16:creationId xmlns:a16="http://schemas.microsoft.com/office/drawing/2014/main" id="{51F882A9-713F-49D9-80DC-98C309EECA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3" name="130 Imagen" descr="C:\Users\Administrador\Desktop\icontec x3..png">
          <a:extLst>
            <a:ext uri="{FF2B5EF4-FFF2-40B4-BE49-F238E27FC236}">
              <a16:creationId xmlns:a16="http://schemas.microsoft.com/office/drawing/2014/main" id="{64D45C41-A3D8-4FED-94E9-CF676DF2C07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4" name="131 Imagen" descr="C:\Users\Administrador\Desktop\icontec x3..png">
          <a:extLst>
            <a:ext uri="{FF2B5EF4-FFF2-40B4-BE49-F238E27FC236}">
              <a16:creationId xmlns:a16="http://schemas.microsoft.com/office/drawing/2014/main" id="{E66CA467-9021-4668-B8F0-E72556A0BC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5" name="129 Imagen" descr="C:\Users\Administrador\Desktop\icontec x3..png">
          <a:extLst>
            <a:ext uri="{FF2B5EF4-FFF2-40B4-BE49-F238E27FC236}">
              <a16:creationId xmlns:a16="http://schemas.microsoft.com/office/drawing/2014/main" id="{193E98DB-D143-42E2-ABDC-D66B5D7C83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6" name="130 Imagen" descr="C:\Users\Administrador\Desktop\icontec x3..png">
          <a:extLst>
            <a:ext uri="{FF2B5EF4-FFF2-40B4-BE49-F238E27FC236}">
              <a16:creationId xmlns:a16="http://schemas.microsoft.com/office/drawing/2014/main" id="{62A9FC8E-1643-4BFA-AE99-0F5161B93B0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B8322CDF-07E1-419D-BBB6-C15E7E8A2D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2E0A9BB7-F967-4EEB-BD8D-7E9E4F54236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AA5217F9-0FE5-4F25-9F44-5E8F355954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0" name="129 Imagen" descr="C:\Users\Administrador\Desktop\icontec x3..png">
          <a:extLst>
            <a:ext uri="{FF2B5EF4-FFF2-40B4-BE49-F238E27FC236}">
              <a16:creationId xmlns:a16="http://schemas.microsoft.com/office/drawing/2014/main" id="{E965E999-2FF1-4DDB-A339-3038B7819A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1" name="130 Imagen" descr="C:\Users\Administrador\Desktop\icontec x3..png">
          <a:extLst>
            <a:ext uri="{FF2B5EF4-FFF2-40B4-BE49-F238E27FC236}">
              <a16:creationId xmlns:a16="http://schemas.microsoft.com/office/drawing/2014/main" id="{21BF1BB2-311F-433D-8AD2-9A5B99780B3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2" name="129 Imagen" descr="C:\Users\Administrador\Desktop\icontec x3..png">
          <a:extLst>
            <a:ext uri="{FF2B5EF4-FFF2-40B4-BE49-F238E27FC236}">
              <a16:creationId xmlns:a16="http://schemas.microsoft.com/office/drawing/2014/main" id="{50C4570D-05EA-47A6-AFD8-2C7711C3CC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3" name="130 Imagen" descr="C:\Users\Administrador\Desktop\icontec x3..png">
          <a:extLst>
            <a:ext uri="{FF2B5EF4-FFF2-40B4-BE49-F238E27FC236}">
              <a16:creationId xmlns:a16="http://schemas.microsoft.com/office/drawing/2014/main" id="{1D3B35FB-4DE5-476F-BBF5-7ACD0518F4B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4" name="131 Imagen" descr="C:\Users\Administrador\Desktop\icontec x3..png">
          <a:extLst>
            <a:ext uri="{FF2B5EF4-FFF2-40B4-BE49-F238E27FC236}">
              <a16:creationId xmlns:a16="http://schemas.microsoft.com/office/drawing/2014/main" id="{82E32AA4-6969-4E0E-9100-84890A095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5" name="129 Imagen" descr="C:\Users\Administrador\Desktop\icontec x3..png">
          <a:extLst>
            <a:ext uri="{FF2B5EF4-FFF2-40B4-BE49-F238E27FC236}">
              <a16:creationId xmlns:a16="http://schemas.microsoft.com/office/drawing/2014/main" id="{F992B12E-6592-46C2-8ED8-DC2DE9D91F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6" name="130 Imagen" descr="C:\Users\Administrador\Desktop\icontec x3..png">
          <a:extLst>
            <a:ext uri="{FF2B5EF4-FFF2-40B4-BE49-F238E27FC236}">
              <a16:creationId xmlns:a16="http://schemas.microsoft.com/office/drawing/2014/main" id="{16B34570-3B0F-4F44-8BC4-E9AD3A0C685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7" name="129 Imagen" descr="C:\Users\Administrador\Desktop\icontec x3..png">
          <a:extLst>
            <a:ext uri="{FF2B5EF4-FFF2-40B4-BE49-F238E27FC236}">
              <a16:creationId xmlns:a16="http://schemas.microsoft.com/office/drawing/2014/main" id="{DA91ABC2-BECA-4152-B8C3-717AC9FDF0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8" name="130 Imagen" descr="C:\Users\Administrador\Desktop\icontec x3..png">
          <a:extLst>
            <a:ext uri="{FF2B5EF4-FFF2-40B4-BE49-F238E27FC236}">
              <a16:creationId xmlns:a16="http://schemas.microsoft.com/office/drawing/2014/main" id="{777B09EE-C11B-483D-B248-7C42E1AD76C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9" name="131 Imagen" descr="C:\Users\Administrador\Desktop\icontec x3..png">
          <a:extLst>
            <a:ext uri="{FF2B5EF4-FFF2-40B4-BE49-F238E27FC236}">
              <a16:creationId xmlns:a16="http://schemas.microsoft.com/office/drawing/2014/main" id="{B499FA72-0842-469F-9A8A-4D98516D57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0" name="129 Imagen" descr="C:\Users\Administrador\Desktop\icontec x3..png">
          <a:extLst>
            <a:ext uri="{FF2B5EF4-FFF2-40B4-BE49-F238E27FC236}">
              <a16:creationId xmlns:a16="http://schemas.microsoft.com/office/drawing/2014/main" id="{FF715A1E-B36B-4DDF-8A3F-EBAD4F797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1" name="130 Imagen" descr="C:\Users\Administrador\Desktop\icontec x3..png">
          <a:extLst>
            <a:ext uri="{FF2B5EF4-FFF2-40B4-BE49-F238E27FC236}">
              <a16:creationId xmlns:a16="http://schemas.microsoft.com/office/drawing/2014/main" id="{A714363F-6996-436A-B491-780FB52911A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2" name="129 Imagen" descr="C:\Users\Administrador\Desktop\icontec x3..png">
          <a:extLst>
            <a:ext uri="{FF2B5EF4-FFF2-40B4-BE49-F238E27FC236}">
              <a16:creationId xmlns:a16="http://schemas.microsoft.com/office/drawing/2014/main" id="{6FC52DEB-0F90-406E-B5C9-1A0417A641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3" name="130 Imagen" descr="C:\Users\Administrador\Desktop\icontec x3..png">
          <a:extLst>
            <a:ext uri="{FF2B5EF4-FFF2-40B4-BE49-F238E27FC236}">
              <a16:creationId xmlns:a16="http://schemas.microsoft.com/office/drawing/2014/main" id="{8CD57BFD-C96B-4CD4-BCA4-2173A71A7D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4" name="131 Imagen" descr="C:\Users\Administrador\Desktop\icontec x3..png">
          <a:extLst>
            <a:ext uri="{FF2B5EF4-FFF2-40B4-BE49-F238E27FC236}">
              <a16:creationId xmlns:a16="http://schemas.microsoft.com/office/drawing/2014/main" id="{940F48D8-6AEF-4A83-A890-161AF0AFCE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74C0FE99-AC9C-4EDC-9A3C-EE2F8F512A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F6088435-13DB-4230-90FE-42A420E3BE6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7" name="129 Imagen" descr="C:\Users\Administrador\Desktop\icontec x3..png">
          <a:extLst>
            <a:ext uri="{FF2B5EF4-FFF2-40B4-BE49-F238E27FC236}">
              <a16:creationId xmlns:a16="http://schemas.microsoft.com/office/drawing/2014/main" id="{FD8B941E-2553-4895-872C-01831C0167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8" name="130 Imagen" descr="C:\Users\Administrador\Desktop\icontec x3..png">
          <a:extLst>
            <a:ext uri="{FF2B5EF4-FFF2-40B4-BE49-F238E27FC236}">
              <a16:creationId xmlns:a16="http://schemas.microsoft.com/office/drawing/2014/main" id="{B73A43CA-C767-4779-BE40-210B2E0583F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9" name="131 Imagen" descr="C:\Users\Administrador\Desktop\icontec x3..png">
          <a:extLst>
            <a:ext uri="{FF2B5EF4-FFF2-40B4-BE49-F238E27FC236}">
              <a16:creationId xmlns:a16="http://schemas.microsoft.com/office/drawing/2014/main" id="{F1FAE370-D0B3-410B-B72C-BECF9C2D99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0" name="129 Imagen" descr="C:\Users\Administrador\Desktop\icontec x3..png">
          <a:extLst>
            <a:ext uri="{FF2B5EF4-FFF2-40B4-BE49-F238E27FC236}">
              <a16:creationId xmlns:a16="http://schemas.microsoft.com/office/drawing/2014/main" id="{F0F2E0B4-79F1-438D-BAB6-EAF2D75963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1" name="130 Imagen" descr="C:\Users\Administrador\Desktop\icontec x3..png">
          <a:extLst>
            <a:ext uri="{FF2B5EF4-FFF2-40B4-BE49-F238E27FC236}">
              <a16:creationId xmlns:a16="http://schemas.microsoft.com/office/drawing/2014/main" id="{175FE220-6B99-4600-A09D-934638E69F6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A1D3EB63-3771-43E7-9752-A9DCCAACFE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990AA896-A626-4163-AFB4-A8763E68396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4" name="131 Imagen" descr="C:\Users\Administrador\Desktop\icontec x3..png">
          <a:extLst>
            <a:ext uri="{FF2B5EF4-FFF2-40B4-BE49-F238E27FC236}">
              <a16:creationId xmlns:a16="http://schemas.microsoft.com/office/drawing/2014/main" id="{DE141E7F-1882-465E-9040-CE6A58B9AB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55BE2837-1BA7-46AF-8066-14F653C28C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130A7DD4-AB30-49ED-B7CF-3EEDDD1F3C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7" name="129 Imagen" descr="C:\Users\Administrador\Desktop\icontec x3..png">
          <a:extLst>
            <a:ext uri="{FF2B5EF4-FFF2-40B4-BE49-F238E27FC236}">
              <a16:creationId xmlns:a16="http://schemas.microsoft.com/office/drawing/2014/main" id="{07B35DBD-38F2-4ABD-A1A0-FB3743F559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8" name="130 Imagen" descr="C:\Users\Administrador\Desktop\icontec x3..png">
          <a:extLst>
            <a:ext uri="{FF2B5EF4-FFF2-40B4-BE49-F238E27FC236}">
              <a16:creationId xmlns:a16="http://schemas.microsoft.com/office/drawing/2014/main" id="{9154D6AF-3F3F-4178-97FB-A0DEDDEE1FD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9" name="131 Imagen" descr="C:\Users\Administrador\Desktop\icontec x3..png">
          <a:extLst>
            <a:ext uri="{FF2B5EF4-FFF2-40B4-BE49-F238E27FC236}">
              <a16:creationId xmlns:a16="http://schemas.microsoft.com/office/drawing/2014/main" id="{80629F34-86D0-4B64-9ED3-A118CB70D6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0" name="129 Imagen" descr="C:\Users\Administrador\Desktop\icontec x3..png">
          <a:extLst>
            <a:ext uri="{FF2B5EF4-FFF2-40B4-BE49-F238E27FC236}">
              <a16:creationId xmlns:a16="http://schemas.microsoft.com/office/drawing/2014/main" id="{EB6578A6-A5CB-4C5E-BF56-2B541977B4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1" name="130 Imagen" descr="C:\Users\Administrador\Desktop\icontec x3..png">
          <a:extLst>
            <a:ext uri="{FF2B5EF4-FFF2-40B4-BE49-F238E27FC236}">
              <a16:creationId xmlns:a16="http://schemas.microsoft.com/office/drawing/2014/main" id="{79B66C09-ED14-4BEB-B3B0-3B330A5D3E5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447A3F0C-FF37-48A9-8BA6-3576A4FBFD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C058FAED-76CA-480E-B216-A33FB33C498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D23AAE1E-57EA-4870-98F8-A75E9C7685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5" name="129 Imagen" descr="C:\Users\Administrador\Desktop\icontec x3..png">
          <a:extLst>
            <a:ext uri="{FF2B5EF4-FFF2-40B4-BE49-F238E27FC236}">
              <a16:creationId xmlns:a16="http://schemas.microsoft.com/office/drawing/2014/main" id="{E73D51A2-178D-43CC-A92B-3AF751ED49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6" name="130 Imagen" descr="C:\Users\Administrador\Desktop\icontec x3..png">
          <a:extLst>
            <a:ext uri="{FF2B5EF4-FFF2-40B4-BE49-F238E27FC236}">
              <a16:creationId xmlns:a16="http://schemas.microsoft.com/office/drawing/2014/main" id="{4B310538-7F88-4F0D-9B7A-09C8A5E229E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7" name="129 Imagen" descr="C:\Users\Administrador\Desktop\icontec x3..png">
          <a:extLst>
            <a:ext uri="{FF2B5EF4-FFF2-40B4-BE49-F238E27FC236}">
              <a16:creationId xmlns:a16="http://schemas.microsoft.com/office/drawing/2014/main" id="{5CF94431-3455-4067-8728-3F7418842D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8" name="130 Imagen" descr="C:\Users\Administrador\Desktop\icontec x3..png">
          <a:extLst>
            <a:ext uri="{FF2B5EF4-FFF2-40B4-BE49-F238E27FC236}">
              <a16:creationId xmlns:a16="http://schemas.microsoft.com/office/drawing/2014/main" id="{9518D4B9-5CDB-4BEB-9BD6-325206FEE1D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9" name="131 Imagen" descr="C:\Users\Administrador\Desktop\icontec x3..png">
          <a:extLst>
            <a:ext uri="{FF2B5EF4-FFF2-40B4-BE49-F238E27FC236}">
              <a16:creationId xmlns:a16="http://schemas.microsoft.com/office/drawing/2014/main" id="{4CDD9E8B-D3EB-40F8-A8D3-F607731198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0" name="129 Imagen" descr="C:\Users\Administrador\Desktop\icontec x3..png">
          <a:extLst>
            <a:ext uri="{FF2B5EF4-FFF2-40B4-BE49-F238E27FC236}">
              <a16:creationId xmlns:a16="http://schemas.microsoft.com/office/drawing/2014/main" id="{70326421-2066-461D-97E1-224BA4BD54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1" name="130 Imagen" descr="C:\Users\Administrador\Desktop\icontec x3..png">
          <a:extLst>
            <a:ext uri="{FF2B5EF4-FFF2-40B4-BE49-F238E27FC236}">
              <a16:creationId xmlns:a16="http://schemas.microsoft.com/office/drawing/2014/main" id="{12E6EF1C-A791-4682-8248-15D238F6456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2" name="129 Imagen" descr="C:\Users\Administrador\Desktop\icontec x3..png">
          <a:extLst>
            <a:ext uri="{FF2B5EF4-FFF2-40B4-BE49-F238E27FC236}">
              <a16:creationId xmlns:a16="http://schemas.microsoft.com/office/drawing/2014/main" id="{4A9FA478-5B33-4492-980A-0B68B251C1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3" name="130 Imagen" descr="C:\Users\Administrador\Desktop\icontec x3..png">
          <a:extLst>
            <a:ext uri="{FF2B5EF4-FFF2-40B4-BE49-F238E27FC236}">
              <a16:creationId xmlns:a16="http://schemas.microsoft.com/office/drawing/2014/main" id="{F2AFC822-E160-4468-98B7-B4F2B144004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4" name="131 Imagen" descr="C:\Users\Administrador\Desktop\icontec x3..png">
          <a:extLst>
            <a:ext uri="{FF2B5EF4-FFF2-40B4-BE49-F238E27FC236}">
              <a16:creationId xmlns:a16="http://schemas.microsoft.com/office/drawing/2014/main" id="{06D5BCE0-965A-486E-9049-261694FD3D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5" name="129 Imagen" descr="C:\Users\Administrador\Desktop\icontec x3..png">
          <a:extLst>
            <a:ext uri="{FF2B5EF4-FFF2-40B4-BE49-F238E27FC236}">
              <a16:creationId xmlns:a16="http://schemas.microsoft.com/office/drawing/2014/main" id="{AF4E7EFC-EDA5-425E-8E77-A137F19431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6" name="130 Imagen" descr="C:\Users\Administrador\Desktop\icontec x3..png">
          <a:extLst>
            <a:ext uri="{FF2B5EF4-FFF2-40B4-BE49-F238E27FC236}">
              <a16:creationId xmlns:a16="http://schemas.microsoft.com/office/drawing/2014/main" id="{B6E49EF3-DD71-46BE-AAA0-EF6502D5F02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7" name="129 Imagen" descr="C:\Users\Administrador\Desktop\icontec x3..png">
          <a:extLst>
            <a:ext uri="{FF2B5EF4-FFF2-40B4-BE49-F238E27FC236}">
              <a16:creationId xmlns:a16="http://schemas.microsoft.com/office/drawing/2014/main" id="{82219268-399D-4E19-B31E-A746A368A3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8" name="130 Imagen" descr="C:\Users\Administrador\Desktop\icontec x3..png">
          <a:extLst>
            <a:ext uri="{FF2B5EF4-FFF2-40B4-BE49-F238E27FC236}">
              <a16:creationId xmlns:a16="http://schemas.microsoft.com/office/drawing/2014/main" id="{443456FD-23F9-4DDC-B36C-CCFFC823D4D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9" name="131 Imagen" descr="C:\Users\Administrador\Desktop\icontec x3..png">
          <a:extLst>
            <a:ext uri="{FF2B5EF4-FFF2-40B4-BE49-F238E27FC236}">
              <a16:creationId xmlns:a16="http://schemas.microsoft.com/office/drawing/2014/main" id="{95B545DF-D284-496E-9DF5-4B20899B7E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C1ACBAF2-A266-4A2C-B9BB-52CD6D21A9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763CE170-CE6A-430C-8688-39DB6D60129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2" name="129 Imagen" descr="C:\Users\Administrador\Desktop\icontec x3..png">
          <a:extLst>
            <a:ext uri="{FF2B5EF4-FFF2-40B4-BE49-F238E27FC236}">
              <a16:creationId xmlns:a16="http://schemas.microsoft.com/office/drawing/2014/main" id="{303D0C98-9AE1-48FF-8EF6-0C8BC9C3CD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3" name="130 Imagen" descr="C:\Users\Administrador\Desktop\icontec x3..png">
          <a:extLst>
            <a:ext uri="{FF2B5EF4-FFF2-40B4-BE49-F238E27FC236}">
              <a16:creationId xmlns:a16="http://schemas.microsoft.com/office/drawing/2014/main" id="{5E2558E4-C778-44A8-9CDF-14FA923C5B1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4" name="131 Imagen" descr="C:\Users\Administrador\Desktop\icontec x3..png">
          <a:extLst>
            <a:ext uri="{FF2B5EF4-FFF2-40B4-BE49-F238E27FC236}">
              <a16:creationId xmlns:a16="http://schemas.microsoft.com/office/drawing/2014/main" id="{22376D97-4434-4C6A-8174-AD5D173BFD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5" name="129 Imagen" descr="C:\Users\Administrador\Desktop\icontec x3..png">
          <a:extLst>
            <a:ext uri="{FF2B5EF4-FFF2-40B4-BE49-F238E27FC236}">
              <a16:creationId xmlns:a16="http://schemas.microsoft.com/office/drawing/2014/main" id="{A64E18A6-0969-4E51-ABA1-155066FF5F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6" name="130 Imagen" descr="C:\Users\Administrador\Desktop\icontec x3..png">
          <a:extLst>
            <a:ext uri="{FF2B5EF4-FFF2-40B4-BE49-F238E27FC236}">
              <a16:creationId xmlns:a16="http://schemas.microsoft.com/office/drawing/2014/main" id="{83F112EF-1303-4AEA-BEA1-ECD9E3B8FFF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A68D135B-74C7-4DE3-9B92-6A07938337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2873966E-87D6-4D78-B086-A14DE05C8B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9" name="131 Imagen" descr="C:\Users\Administrador\Desktop\icontec x3..png">
          <a:extLst>
            <a:ext uri="{FF2B5EF4-FFF2-40B4-BE49-F238E27FC236}">
              <a16:creationId xmlns:a16="http://schemas.microsoft.com/office/drawing/2014/main" id="{A73BA4AE-B51D-4660-8F32-F48142270C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925FAA50-82B2-4642-B6C2-7144911271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425CEF4D-EDAA-4422-BA37-B4552821B70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2" name="129 Imagen" descr="C:\Users\Administrador\Desktop\icontec x3..png">
          <a:extLst>
            <a:ext uri="{FF2B5EF4-FFF2-40B4-BE49-F238E27FC236}">
              <a16:creationId xmlns:a16="http://schemas.microsoft.com/office/drawing/2014/main" id="{691E597B-2DC2-47CE-BADA-C75F6E5669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3" name="130 Imagen" descr="C:\Users\Administrador\Desktop\icontec x3..png">
          <a:extLst>
            <a:ext uri="{FF2B5EF4-FFF2-40B4-BE49-F238E27FC236}">
              <a16:creationId xmlns:a16="http://schemas.microsoft.com/office/drawing/2014/main" id="{AED1934B-155B-4F40-B53A-DD56426E7E5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4" name="131 Imagen" descr="C:\Users\Administrador\Desktop\icontec x3..png">
          <a:extLst>
            <a:ext uri="{FF2B5EF4-FFF2-40B4-BE49-F238E27FC236}">
              <a16:creationId xmlns:a16="http://schemas.microsoft.com/office/drawing/2014/main" id="{A8C1DFE6-E7AD-4497-B25F-196ED489A6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5" name="129 Imagen" descr="C:\Users\Administrador\Desktop\icontec x3..png">
          <a:extLst>
            <a:ext uri="{FF2B5EF4-FFF2-40B4-BE49-F238E27FC236}">
              <a16:creationId xmlns:a16="http://schemas.microsoft.com/office/drawing/2014/main" id="{B72B7C8B-934D-4997-BF53-DFE87E6A67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6" name="130 Imagen" descr="C:\Users\Administrador\Desktop\icontec x3..png">
          <a:extLst>
            <a:ext uri="{FF2B5EF4-FFF2-40B4-BE49-F238E27FC236}">
              <a16:creationId xmlns:a16="http://schemas.microsoft.com/office/drawing/2014/main" id="{B76687B1-B516-4189-8F56-6832499215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870B6A5E-E416-4140-9DFB-08DD69E933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C1A6B530-385A-4A83-8E4E-2437E9F8EC0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2D58FA28-053E-4C4B-ABB3-31CD02CE93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0" name="129 Imagen" descr="C:\Users\Administrador\Desktop\icontec x3..png">
          <a:extLst>
            <a:ext uri="{FF2B5EF4-FFF2-40B4-BE49-F238E27FC236}">
              <a16:creationId xmlns:a16="http://schemas.microsoft.com/office/drawing/2014/main" id="{3DF99616-2738-4F3A-B10C-50BC8868C4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1" name="130 Imagen" descr="C:\Users\Administrador\Desktop\icontec x3..png">
          <a:extLst>
            <a:ext uri="{FF2B5EF4-FFF2-40B4-BE49-F238E27FC236}">
              <a16:creationId xmlns:a16="http://schemas.microsoft.com/office/drawing/2014/main" id="{D099F740-3F39-42FF-89D6-881591AABFE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2" name="129 Imagen" descr="C:\Users\Administrador\Desktop\icontec x3..png">
          <a:extLst>
            <a:ext uri="{FF2B5EF4-FFF2-40B4-BE49-F238E27FC236}">
              <a16:creationId xmlns:a16="http://schemas.microsoft.com/office/drawing/2014/main" id="{1CC99FBE-BEEF-43D9-A9E6-3425D3FF81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3" name="130 Imagen" descr="C:\Users\Administrador\Desktop\icontec x3..png">
          <a:extLst>
            <a:ext uri="{FF2B5EF4-FFF2-40B4-BE49-F238E27FC236}">
              <a16:creationId xmlns:a16="http://schemas.microsoft.com/office/drawing/2014/main" id="{B1FEE323-89CF-42BC-B3E5-64587B6EE8E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4" name="131 Imagen" descr="C:\Users\Administrador\Desktop\icontec x3..png">
          <a:extLst>
            <a:ext uri="{FF2B5EF4-FFF2-40B4-BE49-F238E27FC236}">
              <a16:creationId xmlns:a16="http://schemas.microsoft.com/office/drawing/2014/main" id="{00A8745C-9654-40E7-8E31-3D60D083CC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5" name="129 Imagen" descr="C:\Users\Administrador\Desktop\icontec x3..png">
          <a:extLst>
            <a:ext uri="{FF2B5EF4-FFF2-40B4-BE49-F238E27FC236}">
              <a16:creationId xmlns:a16="http://schemas.microsoft.com/office/drawing/2014/main" id="{8C82A1C0-E242-4786-ABF8-5ABE4CEA540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6" name="130 Imagen" descr="C:\Users\Administrador\Desktop\icontec x3..png">
          <a:extLst>
            <a:ext uri="{FF2B5EF4-FFF2-40B4-BE49-F238E27FC236}">
              <a16:creationId xmlns:a16="http://schemas.microsoft.com/office/drawing/2014/main" id="{1914324F-739A-4EFB-8EBC-475FEDDE4CF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7" name="129 Imagen" descr="C:\Users\Administrador\Desktop\icontec x3..png">
          <a:extLst>
            <a:ext uri="{FF2B5EF4-FFF2-40B4-BE49-F238E27FC236}">
              <a16:creationId xmlns:a16="http://schemas.microsoft.com/office/drawing/2014/main" id="{09CB941B-BC19-4E77-B47F-921716F840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8" name="130 Imagen" descr="C:\Users\Administrador\Desktop\icontec x3..png">
          <a:extLst>
            <a:ext uri="{FF2B5EF4-FFF2-40B4-BE49-F238E27FC236}">
              <a16:creationId xmlns:a16="http://schemas.microsoft.com/office/drawing/2014/main" id="{12022CFD-0E0F-47B0-96F2-2EC55D1B5F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9" name="131 Imagen" descr="C:\Users\Administrador\Desktop\icontec x3..png">
          <a:extLst>
            <a:ext uri="{FF2B5EF4-FFF2-40B4-BE49-F238E27FC236}">
              <a16:creationId xmlns:a16="http://schemas.microsoft.com/office/drawing/2014/main" id="{1168EE8D-6129-4F5E-9DF7-D246A03E03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0" name="129 Imagen" descr="C:\Users\Administrador\Desktop\icontec x3..png">
          <a:extLst>
            <a:ext uri="{FF2B5EF4-FFF2-40B4-BE49-F238E27FC236}">
              <a16:creationId xmlns:a16="http://schemas.microsoft.com/office/drawing/2014/main" id="{A26D6AA3-CC42-4191-8FF7-86536BF4FE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1" name="130 Imagen" descr="C:\Users\Administrador\Desktop\icontec x3..png">
          <a:extLst>
            <a:ext uri="{FF2B5EF4-FFF2-40B4-BE49-F238E27FC236}">
              <a16:creationId xmlns:a16="http://schemas.microsoft.com/office/drawing/2014/main" id="{FF523CDF-42FD-4A0E-979C-6C3C11BCECE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%20QUIJANO\Downloads\BD%20Matr&#237;cula%20ETCR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eficiarios 2020"/>
      <sheetName val="Hoja1"/>
      <sheetName val="Listas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FICIAL EDUCACION OF NRC CUCUTA" refreshedDate="45555.250025694448" createdVersion="8" refreshedVersion="8" minRefreshableVersion="3" recordCount="1771" xr:uid="{5301DAFC-7552-4DDC-9EAB-295007E417BB}">
  <cacheSource type="worksheet">
    <worksheetSource ref="A1:AM1048576" sheet="BD Arando agosto 1.770 "/>
  </cacheSource>
  <cacheFields count="39">
    <cacheField name="#" numFmtId="0">
      <sharedItems containsString="0" containsBlank="1" containsNumber="1" containsInteger="1" minValue="1" maxValue="1770"/>
    </cacheField>
    <cacheField name="N. Identificación" numFmtId="0">
      <sharedItems containsBlank="1" containsMixedTypes="1" containsNumber="1" containsInteger="1" minValue="702999" maxValue="92115139009"/>
    </cacheField>
    <cacheField name="Tipo de identificación Escoger de la hoja 2 la opción:" numFmtId="0">
      <sharedItems containsBlank="1"/>
    </cacheField>
    <cacheField name="País" numFmtId="0">
      <sharedItems containsBlank="1"/>
    </cacheField>
    <cacheField name="Departamento (Todo en Mayúscula)" numFmtId="0">
      <sharedItems containsBlank="1"/>
    </cacheField>
    <cacheField name="Municipio ( Todo en Mayúscula)" numFmtId="0">
      <sharedItems containsBlank="1"/>
    </cacheField>
    <cacheField name="ETCR/ Comunidad Aledaña/ NAR ( Todo en Mayúscula)" numFmtId="0">
      <sharedItems containsBlank="1"/>
    </cacheField>
    <cacheField name="Entidad Territorial" numFmtId="0">
      <sharedItems containsBlank="1" count="16">
        <s v="SED NORTE DE SANTANDER"/>
        <s v="SED CESAR"/>
        <s v="SED LA GUAJIRA"/>
        <s v="SED ANTIOQUIA"/>
        <s v="SED CAQUETÁ"/>
        <s v="SED PUTUMAYO"/>
        <s v="SED TOLIMA"/>
        <s v="SED META"/>
        <s v="SED GUAVIARE"/>
        <s v="SED CAUCA"/>
        <s v="SED CHOCÓ"/>
        <s v="SEM QUIBDÓ"/>
        <s v="SED NARIÑO"/>
        <s v="SED TUMACO"/>
        <s v="SEM TUMACO"/>
        <m/>
      </sharedItems>
    </cacheField>
    <cacheField name="Nombre 1 (En Mayúscula)" numFmtId="0">
      <sharedItems containsBlank="1"/>
    </cacheField>
    <cacheField name="Nombre 2 (En Mayúscula)" numFmtId="0">
      <sharedItems containsBlank="1"/>
    </cacheField>
    <cacheField name="Primer Apellido (Mayúscula y como aparece en el socumento de identificación)" numFmtId="0">
      <sharedItems containsBlank="1"/>
    </cacheField>
    <cacheField name="Segundo apellido (Mayúscula y como aparece en el documento de identificación)" numFmtId="0">
      <sharedItems containsBlank="1"/>
    </cacheField>
    <cacheField name="Sexo (H/M)" numFmtId="0">
      <sharedItems containsBlank="1" count="3">
        <s v="M"/>
        <s v="H"/>
        <m/>
      </sharedItems>
    </cacheField>
    <cacheField name="CICLO EDUCATIVO 2021" numFmtId="0">
      <sharedItems containsBlank="1" count="6">
        <s v="CICLO VI"/>
        <s v="CICLO III"/>
        <s v="CICLO V"/>
        <s v="CICLO IV"/>
        <s v="CICLO II"/>
        <m/>
      </sharedItems>
    </cacheField>
    <cacheField name="IE/EE ( Todo en Mayúscula)" numFmtId="0">
      <sharedItems containsBlank="1"/>
    </cacheField>
    <cacheField name="CÓDIGO DANE" numFmtId="0">
      <sharedItems containsString="0" containsBlank="1" containsNumber="1" containsInteger="1" minValue="22709900010" maxValue="2.95001E+16"/>
    </cacheField>
    <cacheField name="Modelo educativo Flexible  ( en Mayúscula)" numFmtId="0">
      <sharedItems containsBlank="1" count="3">
        <s v="METODOLOGÍA INSTITUCIONAL"/>
        <s v="ETNOEDUCATIVO"/>
        <m/>
      </sharedItems>
    </cacheField>
    <cacheField name="Teléfono" numFmtId="0">
      <sharedItems containsBlank="1" containsMixedTypes="1" containsNumber="1" containsInteger="1" minValue="0" maxValue="3232432474"/>
    </cacheField>
    <cacheField name="Celular" numFmtId="0">
      <sharedItems containsBlank="1" containsMixedTypes="1" containsNumber="1" containsInteger="1" minValue="0" maxValue="32212488278"/>
    </cacheField>
    <cacheField name="Email" numFmtId="0">
      <sharedItems containsBlank="1" containsMixedTypes="1" containsNumber="1" containsInteger="1" minValue="0" maxValue="0"/>
    </cacheField>
    <cacheField name="Fecha de_x000a_nacimiento     (dd/mm/aaaa)" numFmtId="0">
      <sharedItems containsNonDate="0" containsDate="1" containsBlank="1" containsMixedTypes="1" minDate="1948-07-12T00:00:00" maxDate="2021-06-21T00:00:00"/>
    </cacheField>
    <cacheField name="Edad" numFmtId="0">
      <sharedItems containsBlank="1" containsMixedTypes="1" containsNumber="1" containsInteger="1" minValue="3" maxValue="77"/>
    </cacheField>
    <cacheField name="Programa, Proyecto, Subactividad:" numFmtId="0">
      <sharedItems containsBlank="1"/>
    </cacheField>
    <cacheField name="Condición: Escoger de la lista" numFmtId="0">
      <sharedItems containsBlank="1" count="3">
        <s v="COMUNIDAD ALEDAÑA"/>
        <s v="EXCOMBATIENTE"/>
        <m/>
      </sharedItems>
    </cacheField>
    <cacheField name="Otra condición" numFmtId="0">
      <sharedItems containsBlank="1"/>
    </cacheField>
    <cacheField name="Etnia: Escoger de la lista" numFmtId="0">
      <sharedItems containsBlank="1"/>
    </cacheField>
    <cacheField name="Beneficiario:Escoger de la lista" numFmtId="0">
      <sharedItems containsBlank="1"/>
    </cacheField>
    <cacheField name="Entidad: Escoge de la lista" numFmtId="0">
      <sharedItems containsBlank="1"/>
    </cacheField>
    <cacheField name="Madre/padre" numFmtId="0">
      <sharedItems containsBlank="1"/>
    </cacheField>
    <cacheField name="# de Hjos" numFmtId="0">
      <sharedItems containsBlank="1" containsMixedTypes="1" containsNumber="1" containsInteger="1" minValue="0" maxValue="13"/>
    </cacheField>
    <cacheField name="Necesidades Educativas Especiales" numFmtId="0">
      <sharedItems containsBlank="1"/>
    </cacheField>
    <cacheField name="NUEVO / ANTIGUO (Despliegue la lista y seleccione una opción)" numFmtId="0">
      <sharedItems containsBlank="1"/>
    </cacheField>
    <cacheField name="ESTADO INICIAL_x000a_(MATRICULADO /_x000a_NO MATRICULADO" numFmtId="0">
      <sharedItems containsBlank="1" count="3">
        <s v="NO MATRICULADO"/>
        <s v="MATRICULADO"/>
        <m/>
      </sharedItems>
    </cacheField>
    <cacheField name="ESTADO ACTUAL  Asistiendo/ deserción" numFmtId="0">
      <sharedItems containsBlank="1" count="4">
        <s v="ASISTIENDO"/>
        <s v="DESERCIÓN"/>
        <m/>
        <s v="DESERCION" u="1"/>
      </sharedItems>
    </cacheField>
    <cacheField name="ESTADO  FINAL/ Aprobado/ No aprobado_x000a_" numFmtId="0">
      <sharedItems containsBlank="1" count="3">
        <m/>
        <s v=" "/>
        <s v=" "/>
      </sharedItems>
    </cacheField>
    <cacheField name="Nombre del Tutor/Facilitador responsable de estudiante " numFmtId="0">
      <sharedItems containsBlank="1"/>
    </cacheField>
    <cacheField name="¿Recibió kit escolar? SI/NO" numFmtId="0">
      <sharedItems containsBlank="1" count="4">
        <s v="SI"/>
        <s v="NO"/>
        <m/>
        <s v=" "/>
      </sharedItems>
    </cacheField>
    <cacheField name="¿Recibió cartilla, guías? _x000a_SI/NO" numFmtId="0">
      <sharedItems containsBlank="1" count="5">
        <s v="SI"/>
        <m/>
        <s v="NO"/>
        <s v=" "/>
        <s v=" "/>
      </sharedItems>
    </cacheField>
    <cacheField name="Observaciones _x000a_(casos especiales de matrícula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1">
  <r>
    <n v="1"/>
    <n v="1063361320"/>
    <s v="CÉDULA"/>
    <s v="COLOMBIA"/>
    <s v="NORTE DE SANTANDER"/>
    <s v="EL TARRA"/>
    <s v="COMUNIDAD ALEDAÑA"/>
    <x v="0"/>
    <s v="FANNY"/>
    <s v="PAOLA"/>
    <s v="BAUTISTA"/>
    <s v="ASCANIO"/>
    <x v="0"/>
    <x v="0"/>
    <s v="IE MONSEÑOR DIAZ PLATA"/>
    <n v="154670001056"/>
    <x v="0"/>
    <n v="0"/>
    <n v="3134082024"/>
    <m/>
    <d v="1992-08-08T00:00:00"/>
    <n v="32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2"/>
    <n v="1092730451"/>
    <s v="CÉDULA"/>
    <s v="COLOMBIA"/>
    <s v="NORTE DE SANTANDER"/>
    <s v="EL TARRA"/>
    <s v="COMUNIDAD ALEDAÑA"/>
    <x v="0"/>
    <s v="KAROL"/>
    <s v="JULIANA"/>
    <s v="CUAN"/>
    <s v="RINCON"/>
    <x v="0"/>
    <x v="0"/>
    <s v="IE MONSEÑOR DIAZ PLATA"/>
    <n v="154670001056"/>
    <x v="0"/>
    <n v="0"/>
    <s v="3108599579 - 3214802585"/>
    <m/>
    <d v="2004-06-21T00:00:00"/>
    <n v="20"/>
    <s v="COFE2403"/>
    <x v="0"/>
    <s v="NINGUNA"/>
    <s v="NINGUNA"/>
    <s v="ESTUDIANTE"/>
    <s v="NRC"/>
    <s v="PADRE"/>
    <n v="1"/>
    <s v="NA"/>
    <s v="ANTIGUO"/>
    <x v="0"/>
    <x v="0"/>
    <x v="0"/>
    <s v="DUBAN GARCIA"/>
    <x v="0"/>
    <x v="0"/>
    <m/>
  </r>
  <r>
    <n v="3"/>
    <n v="1090478781"/>
    <s v="CÉDULA"/>
    <s v="COLOMBIA"/>
    <s v="NORTE DE SANTANDER"/>
    <s v="EL TARRA"/>
    <s v="COMUNIDAD ALEDAÑA"/>
    <x v="0"/>
    <s v="HEVERT"/>
    <s v="ANTONIO"/>
    <s v="GARCIA"/>
    <s v="CELIS"/>
    <x v="1"/>
    <x v="0"/>
    <s v="IE MONSEÑOR DIAZ PLATA"/>
    <n v="154670001056"/>
    <x v="0"/>
    <n v="0"/>
    <n v="3203677027"/>
    <m/>
    <d v="1993-07-09T00:00:00"/>
    <n v="31"/>
    <s v="COFE2403"/>
    <x v="0"/>
    <s v="NINGUNA"/>
    <s v="NINGUNA"/>
    <s v="ESTUDIANTE"/>
    <s v="NRC"/>
    <s v="MADRE"/>
    <n v="1"/>
    <s v="NA"/>
    <s v="ANTIGUO"/>
    <x v="0"/>
    <x v="0"/>
    <x v="0"/>
    <s v="DUBAN GARCIA"/>
    <x v="0"/>
    <x v="0"/>
    <m/>
  </r>
  <r>
    <n v="4"/>
    <n v="1049290892"/>
    <s v="CÉDULA"/>
    <s v="COLOMBIA"/>
    <s v="NORTE DE SANTANDER"/>
    <s v="EL TARRA"/>
    <s v="COMUNIDAD ALEDAÑA"/>
    <x v="0"/>
    <s v="KATHERINE"/>
    <m/>
    <s v="GARCIA"/>
    <s v="BLANCO"/>
    <x v="0"/>
    <x v="0"/>
    <s v="IE MONSEÑOR DIAZ PLATA"/>
    <n v="154670001056"/>
    <x v="0"/>
    <n v="0"/>
    <n v="3115443996"/>
    <m/>
    <d v="2004-01-12T00:00:00"/>
    <n v="20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5"/>
    <n v="1091077663"/>
    <s v="CÉDULA"/>
    <s v="COLOMBIA"/>
    <s v="NORTE DE SANTANDER"/>
    <s v="EL TARRA"/>
    <s v="COMUNIDAD ALEDAÑA"/>
    <x v="0"/>
    <s v="YILBER"/>
    <m/>
    <s v="GONZALEZ"/>
    <s v="ALZATE"/>
    <x v="1"/>
    <x v="0"/>
    <s v="IE MONSEÑOR DIAZ PLATA"/>
    <n v="154670001056"/>
    <x v="0"/>
    <n v="0"/>
    <n v="3016477457"/>
    <m/>
    <d v="1994-03-10T00:00:00"/>
    <n v="30"/>
    <s v="COFE2403"/>
    <x v="0"/>
    <s v="NINGUNA"/>
    <s v="NINGUNA"/>
    <s v="ESTUDIANTE"/>
    <s v="NRC"/>
    <s v="PADRE"/>
    <n v="2"/>
    <s v="NA"/>
    <s v="ANTIGUO"/>
    <x v="0"/>
    <x v="0"/>
    <x v="0"/>
    <s v="DUBAN GARCIA"/>
    <x v="0"/>
    <x v="0"/>
    <m/>
  </r>
  <r>
    <n v="6"/>
    <n v="1007340978"/>
    <s v="CÉDULA"/>
    <s v="COLOMBIA"/>
    <s v="NORTE DE SANTANDER"/>
    <s v="EL TARRA"/>
    <s v="COMUNIDAD ALEDAÑA"/>
    <x v="0"/>
    <s v="MARLY"/>
    <s v="YULIETH"/>
    <s v="JAIME"/>
    <s v="ASCANIO"/>
    <x v="0"/>
    <x v="0"/>
    <s v="IE MONSEÑOR DIAZ PLATA"/>
    <n v="154670001056"/>
    <x v="0"/>
    <n v="0"/>
    <n v="3123646707"/>
    <m/>
    <d v="1995-12-26T00:00:00"/>
    <n v="28"/>
    <s v="COFE2403"/>
    <x v="0"/>
    <s v="NINGUNA"/>
    <s v="NINGUNA"/>
    <s v="ESTUDIANTE"/>
    <s v="NRC"/>
    <s v="MADRE"/>
    <n v="2"/>
    <s v="NA"/>
    <s v="ANTIGUO"/>
    <x v="0"/>
    <x v="0"/>
    <x v="0"/>
    <s v="DUBAN GARCIA"/>
    <x v="0"/>
    <x v="0"/>
    <m/>
  </r>
  <r>
    <n v="7"/>
    <n v="1007272762"/>
    <s v="CÉDULA"/>
    <s v="COLOMBIA"/>
    <s v="NORTE DE SANTANDER"/>
    <s v="EL TARRA"/>
    <s v="COMUNIDAD ALEDAÑA"/>
    <x v="0"/>
    <s v="ELENITH"/>
    <m/>
    <s v="MORA"/>
    <s v="FLOREZ"/>
    <x v="0"/>
    <x v="0"/>
    <s v="IE MONSEÑOR DIAZ PLATA"/>
    <n v="154670001056"/>
    <x v="0"/>
    <n v="0"/>
    <n v="3204638920"/>
    <m/>
    <d v="2001-11-29T00:00:00"/>
    <n v="22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8"/>
    <s v="1001782942"/>
    <s v="CÉDULA"/>
    <s v="COLOMBIA"/>
    <s v="NORTE DE SANTANDER"/>
    <s v="EL TARRA"/>
    <s v="COMUNIDAD ALEDAÑA"/>
    <x v="0"/>
    <s v="MELISA"/>
    <s v="PAOLA"/>
    <s v="OVALLES"/>
    <s v="PACHECO"/>
    <x v="0"/>
    <x v="0"/>
    <s v="IE MONSEÑOR DIAZ PLATA"/>
    <n v="154670001056"/>
    <x v="0"/>
    <n v="0"/>
    <n v="3204964612"/>
    <m/>
    <d v="1993-12-26T00:00:00"/>
    <n v="30"/>
    <s v="COFE2403"/>
    <x v="0"/>
    <s v="NINGUNA"/>
    <s v="NINGUNA"/>
    <s v="ESTUDIANTE"/>
    <s v="NRC"/>
    <s v="MADRE"/>
    <n v="1"/>
    <s v="NA"/>
    <s v="ANTIGUO"/>
    <x v="0"/>
    <x v="0"/>
    <x v="0"/>
    <s v="DUBAN GARCIA"/>
    <x v="0"/>
    <x v="0"/>
    <m/>
  </r>
  <r>
    <n v="9"/>
    <n v="1091074685"/>
    <s v="CÉDULA"/>
    <s v="COLOMBIA"/>
    <s v="NORTE DE SANTANDER"/>
    <s v="EL TARRA"/>
    <s v="COMUNIDAD ALEDAÑA"/>
    <x v="0"/>
    <s v="ANYI"/>
    <s v="LORENA"/>
    <s v="PEREZ"/>
    <s v="QUINTERO"/>
    <x v="0"/>
    <x v="0"/>
    <s v="IE MONSEÑOR DIAZ PLATA"/>
    <n v="154670001056"/>
    <x v="0"/>
    <n v="0"/>
    <n v="3229461175"/>
    <m/>
    <d v="2003-05-11T00:00:00"/>
    <n v="21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10"/>
    <n v="1091072666"/>
    <s v="CÉDULA"/>
    <s v="COLOMBIA"/>
    <s v="NORTE DE SANTANDER"/>
    <s v="EL TARRA"/>
    <s v="COMUNIDAD ALEDAÑA"/>
    <x v="0"/>
    <s v="YENNY"/>
    <s v="LICETH"/>
    <s v="QUINTERO"/>
    <s v="QUINTERO"/>
    <x v="0"/>
    <x v="0"/>
    <s v="IE MONSEÑOR DIAZ PLATA"/>
    <n v="154670001056"/>
    <x v="0"/>
    <n v="0"/>
    <n v="3124277371"/>
    <m/>
    <d v="2004-08-17T00:00:00"/>
    <n v="20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11"/>
    <n v="1004822295"/>
    <s v="CÉDULA"/>
    <s v="COLOMBIA"/>
    <s v="NORTE DE SANTANDER"/>
    <s v="EL TARRA"/>
    <s v="COMUNIDAD ALEDAÑA"/>
    <x v="0"/>
    <s v="ANYI"/>
    <m/>
    <s v="SANCHEZ"/>
    <s v="HERNANDEZ"/>
    <x v="0"/>
    <x v="0"/>
    <s v="IE MONSEÑOR DIAZ PLATA"/>
    <n v="154670001056"/>
    <x v="0"/>
    <n v="0"/>
    <n v="3203074460"/>
    <m/>
    <d v="2001-11-10T00:00:00"/>
    <n v="22"/>
    <s v="COFE2403"/>
    <x v="0"/>
    <s v="NINGUNA"/>
    <s v="NINGUNA"/>
    <s v="ESTUDIANTE"/>
    <s v="NRC"/>
    <s v="MADRE"/>
    <n v="1"/>
    <s v="NA"/>
    <s v="ANTIGUO"/>
    <x v="0"/>
    <x v="0"/>
    <x v="0"/>
    <s v="DUBAN GARCIA"/>
    <x v="0"/>
    <x v="0"/>
    <m/>
  </r>
  <r>
    <n v="12"/>
    <n v="1042000279"/>
    <s v="CÉDULA"/>
    <s v="COLOMBIA"/>
    <s v="NORTE DE SANTANDER"/>
    <s v="EL TARRA"/>
    <s v="COMUNIDAD ALEDAÑA"/>
    <x v="0"/>
    <s v="DIEGO"/>
    <m/>
    <s v="SANCHEZ"/>
    <s v="OVALLES"/>
    <x v="1"/>
    <x v="0"/>
    <s v="IE MONSEÑOR DIAZ PLATA"/>
    <n v="154670001056"/>
    <x v="0"/>
    <n v="0"/>
    <n v="3228267443"/>
    <m/>
    <d v="2002-02-05T00:00:00"/>
    <n v="22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13"/>
    <s v="1091080153"/>
    <s v="CÉDULA"/>
    <s v="COLOMBIA"/>
    <s v="NORTE DE SANTANDER"/>
    <s v="EL TARRA"/>
    <s v="COMUNIDAD ALEDAÑA"/>
    <x v="0"/>
    <s v="YARLY"/>
    <m/>
    <s v="SANCHEZ"/>
    <s v="HERNANDEZ"/>
    <x v="0"/>
    <x v="0"/>
    <s v="IE MONSEÑOR DIAZ PLATA"/>
    <n v="154670001056"/>
    <x v="0"/>
    <n v="0"/>
    <s v="3134418336-3115378731"/>
    <m/>
    <d v="1999-06-08T00:00:00"/>
    <n v="25"/>
    <s v="COFE2403"/>
    <x v="0"/>
    <s v="NINGUNA"/>
    <s v="NINGUNA"/>
    <s v="ESTUDIANTE"/>
    <s v="NRC"/>
    <s v="MADRE"/>
    <n v="1"/>
    <s v="NA"/>
    <s v="ANTIGUO"/>
    <x v="0"/>
    <x v="0"/>
    <x v="0"/>
    <s v="DUBAN GARCIA"/>
    <x v="0"/>
    <x v="0"/>
    <m/>
  </r>
  <r>
    <n v="14"/>
    <n v="1131074011"/>
    <s v="CÉDULA"/>
    <s v="COLOMBIA"/>
    <s v="NORTE DE SANTANDER"/>
    <s v="EL TARRA"/>
    <s v="COMUNIDAD ALEDAÑA"/>
    <x v="0"/>
    <s v="CARMEN"/>
    <s v="GABRIELA"/>
    <s v="SOLANO"/>
    <s v="RIOS"/>
    <x v="0"/>
    <x v="0"/>
    <s v="IE MONSEÑOR DIAZ PLATA"/>
    <n v="154670001056"/>
    <x v="0"/>
    <n v="0"/>
    <n v="3158844743"/>
    <m/>
    <d v="2004-10-07T00:00:00"/>
    <n v="19"/>
    <s v="COFE2403"/>
    <x v="0"/>
    <s v="NINGUNA"/>
    <s v="NINGUNA"/>
    <s v="ESTUDIANTE"/>
    <s v="NRC"/>
    <s v="MADRE"/>
    <n v="1"/>
    <s v="NA"/>
    <s v="ANTIGUO"/>
    <x v="0"/>
    <x v="0"/>
    <x v="0"/>
    <s v="DUBAN GARCIA"/>
    <x v="0"/>
    <x v="0"/>
    <m/>
  </r>
  <r>
    <n v="15"/>
    <n v="1004805565"/>
    <s v="CÉDULA"/>
    <s v="COLOMBIA"/>
    <s v="NORTE DE SANTANDER"/>
    <s v="EL TARRA"/>
    <s v="COMUNIDAD ALEDAÑA"/>
    <x v="0"/>
    <s v="DANNA"/>
    <s v="FERNANDA"/>
    <s v="QUINTERO"/>
    <s v="PEREZ"/>
    <x v="0"/>
    <x v="0"/>
    <s v="IE MONSEÑOR DIAZ PLATA"/>
    <n v="154670001056"/>
    <x v="0"/>
    <n v="0"/>
    <n v="3123963126"/>
    <m/>
    <d v="2001-10-11T00:00:00"/>
    <n v="22"/>
    <s v="COFE2403"/>
    <x v="0"/>
    <s v="NINGUNA"/>
    <s v="NINGUNA"/>
    <s v="ESTUDIANTE"/>
    <s v="NRC"/>
    <s v="MADRE"/>
    <n v="1"/>
    <s v="NA"/>
    <s v="ANTIGUO"/>
    <x v="0"/>
    <x v="0"/>
    <x v="0"/>
    <s v="DUBAN GARCIA"/>
    <x v="0"/>
    <x v="0"/>
    <m/>
  </r>
  <r>
    <n v="16"/>
    <n v="1090462441"/>
    <s v="CÉDULA"/>
    <s v="COLOMBIA"/>
    <s v="NORTE DE SANTANDER"/>
    <s v="EL TARRA"/>
    <s v="COMUNIDAD ALEDAÑA"/>
    <x v="0"/>
    <s v="AYDERINE"/>
    <m/>
    <s v="QUINTERO"/>
    <s v="PEREZ"/>
    <x v="0"/>
    <x v="0"/>
    <s v="IE MONSEÑOR DIAZ PLATA"/>
    <n v="154670001056"/>
    <x v="0"/>
    <n v="0"/>
    <n v="3126952569"/>
    <m/>
    <d v="1993-03-07T00:00:00"/>
    <n v="31"/>
    <s v="COFE2403"/>
    <x v="0"/>
    <s v="NINGUNA"/>
    <s v="NINGUNA"/>
    <s v="ESTUDIANTE"/>
    <s v="NRC"/>
    <s v="MADRE"/>
    <n v="5"/>
    <s v="NA"/>
    <s v="ANTIGUO"/>
    <x v="0"/>
    <x v="0"/>
    <x v="0"/>
    <s v="DUBAN GARCIA"/>
    <x v="0"/>
    <x v="0"/>
    <m/>
  </r>
  <r>
    <n v="17"/>
    <n v="1091072300"/>
    <s v="CÉDULA"/>
    <s v="COLOMBIA"/>
    <s v="NORTE DE SANTANDER"/>
    <s v="EL TARRA"/>
    <s v="COMUNIDAD ALEDAÑA"/>
    <x v="0"/>
    <s v="MARIA "/>
    <s v="ALEJANDRA"/>
    <s v="LOPEZ"/>
    <s v="DURAN"/>
    <x v="0"/>
    <x v="0"/>
    <s v="IE MONSEÑOR DIAZ PLATA"/>
    <n v="154670001056"/>
    <x v="0"/>
    <n v="0"/>
    <n v="3142099524"/>
    <m/>
    <d v="2003-07-07T00:00:00"/>
    <n v="21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18"/>
    <n v="1092730474"/>
    <s v="CÉDULA"/>
    <s v="COLOMBIA"/>
    <s v="NORTE DE SANTANDER"/>
    <s v="EL TARRA"/>
    <s v="COMUNIDAD ALEDAÑA"/>
    <x v="0"/>
    <s v="KEVIN"/>
    <s v="JASUAN"/>
    <s v="MAX"/>
    <s v="QUINTERO"/>
    <x v="1"/>
    <x v="0"/>
    <s v="IE MONSEÑOR DIAZ PLATA"/>
    <n v="154670001056"/>
    <x v="0"/>
    <n v="0"/>
    <n v="3214802585"/>
    <m/>
    <d v="2004-07-03T00:00:00"/>
    <n v="20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19"/>
    <n v="1091072523"/>
    <s v="CÉDULA"/>
    <s v="COLOMBIA"/>
    <s v="NORTE DE SANTANDER"/>
    <s v="EL TARRA"/>
    <s v="COMUNIDAD ALEDAÑA"/>
    <x v="0"/>
    <s v="MARYURY"/>
    <s v="DAYANA"/>
    <s v="ASCANIO"/>
    <s v="PEREZ"/>
    <x v="0"/>
    <x v="0"/>
    <s v="IE MONSEÑOR DIAZ PLATA"/>
    <n v="154670001056"/>
    <x v="0"/>
    <n v="0"/>
    <n v="3108667704"/>
    <m/>
    <d v="1999-06-09T00:00:00"/>
    <n v="25"/>
    <s v="COFE2403"/>
    <x v="0"/>
    <s v="NINGUNA"/>
    <s v="NINGUNA"/>
    <s v="ESTUDIANTE"/>
    <s v="NRC"/>
    <s v="MADRE"/>
    <n v="2"/>
    <s v="NA"/>
    <s v="ANTIGUO"/>
    <x v="0"/>
    <x v="0"/>
    <x v="0"/>
    <s v="DUBAN GARCIA"/>
    <x v="0"/>
    <x v="0"/>
    <m/>
  </r>
  <r>
    <n v="20"/>
    <n v="1092176804"/>
    <s v="CÉDULA"/>
    <s v="COLOMBIA"/>
    <s v="NORTE DE SANTANDER"/>
    <s v="EL TARRA"/>
    <s v="COMUNIDAD ALEDAÑA"/>
    <x v="0"/>
    <s v="LEIDER"/>
    <s v="FABIAN"/>
    <s v="SUAREZ"/>
    <s v="TORO"/>
    <x v="1"/>
    <x v="0"/>
    <s v="IE MONSEÑOR DIAZ PLATA"/>
    <n v="154670001056"/>
    <x v="0"/>
    <n v="0"/>
    <n v="3124293075"/>
    <m/>
    <d v="2005-06-13T00:00:00"/>
    <n v="19"/>
    <s v="COFE2403"/>
    <x v="0"/>
    <s v="NINGUNA"/>
    <s v="NINGUNA"/>
    <s v="ESTUDIANTE"/>
    <s v="NRC"/>
    <m/>
    <m/>
    <s v="NA"/>
    <s v="ANTIGUO"/>
    <x v="0"/>
    <x v="0"/>
    <x v="0"/>
    <s v="DUBAN GARCIA"/>
    <x v="0"/>
    <x v="0"/>
    <m/>
  </r>
  <r>
    <n v="21"/>
    <n v="1091655492"/>
    <s v="CÉDULA"/>
    <s v="COLOMBIA"/>
    <s v="NORTE DE SANTANDER"/>
    <s v="EL TARRA"/>
    <s v="COMUNIDAD ALEDAÑA"/>
    <x v="0"/>
    <s v="LAURA"/>
    <s v="LISETH"/>
    <s v="TRILLOS "/>
    <s v="PEREZ"/>
    <x v="0"/>
    <x v="0"/>
    <s v="IE MONSEÑOR DIAZ PLATA"/>
    <n v="154670001056"/>
    <x v="0"/>
    <n v="0"/>
    <n v="3202531509"/>
    <m/>
    <d v="2004-12-17T00:00:00"/>
    <n v="19"/>
    <s v="COFE2403"/>
    <x v="0"/>
    <s v="NINGUNA"/>
    <s v="NINGUNA"/>
    <s v="ESTUDIANTE"/>
    <s v="NRC"/>
    <m/>
    <m/>
    <s v="NA"/>
    <s v="NUEVO "/>
    <x v="0"/>
    <x v="0"/>
    <x v="0"/>
    <s v="DUBAN GARCIA"/>
    <x v="0"/>
    <x v="0"/>
    <m/>
  </r>
  <r>
    <n v="22"/>
    <n v="1091078672"/>
    <s v="CÉDULA"/>
    <s v="COLOMBIA"/>
    <s v="NORTE DE SANTANDER"/>
    <s v="EL TARRA"/>
    <s v="COMUNIDAD ALEDAÑA"/>
    <x v="0"/>
    <s v="OMAR"/>
    <s v="ANTONIO"/>
    <s v="DURAN"/>
    <s v="DÍAZ"/>
    <x v="1"/>
    <x v="0"/>
    <s v="IE MONSEÑOR DIAZ PLATA"/>
    <n v="154670001056"/>
    <x v="0"/>
    <n v="0"/>
    <n v="3213750065"/>
    <m/>
    <d v="1996-12-23T00:00:00"/>
    <n v="27"/>
    <s v="COFE2403"/>
    <x v="0"/>
    <s v="NINGUNA"/>
    <s v="NINGUNA"/>
    <s v="ESTUDIANTE"/>
    <s v="NRC"/>
    <m/>
    <m/>
    <s v="NA"/>
    <s v="NUEVO "/>
    <x v="0"/>
    <x v="0"/>
    <x v="0"/>
    <s v="DUBAN GARCIA"/>
    <x v="0"/>
    <x v="0"/>
    <m/>
  </r>
  <r>
    <n v="23"/>
    <n v="1091075999"/>
    <s v="TARJETA DE IDENTIDAD"/>
    <s v="COLOMBIA"/>
    <s v="NORTE DE SANTANDER"/>
    <s v="EL TARRA"/>
    <s v="COMUNIDAD ALEDAÑA"/>
    <x v="0"/>
    <s v="YADRITH "/>
    <s v="YOAIZA"/>
    <s v="DURAN"/>
    <s v="RAMIREZ"/>
    <x v="0"/>
    <x v="1"/>
    <s v="IE MONSEÑOR DIAZ PLATA"/>
    <n v="154670001056"/>
    <x v="0"/>
    <m/>
    <n v="3134267808"/>
    <m/>
    <d v="2009-11-21T00:00:00"/>
    <n v="14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24"/>
    <n v="1091072978"/>
    <s v="CÉDULA"/>
    <s v="COLOMBIA"/>
    <s v="NORTE DE SANTANDER"/>
    <s v="EL TARRA"/>
    <s v="COMUNIDAD ALEDAÑA"/>
    <x v="0"/>
    <s v="YARITH"/>
    <s v="FERNANDA"/>
    <s v="ALVERNIA"/>
    <s v="RAMIREZ"/>
    <x v="0"/>
    <x v="1"/>
    <s v="IE MONSEÑOR DIAZ PLATA"/>
    <n v="154670001056"/>
    <x v="0"/>
    <m/>
    <n v="3223908118"/>
    <m/>
    <d v="2004-08-02T00:00:00"/>
    <n v="20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25"/>
    <n v="1091972636"/>
    <s v="TARJETA DE IDENTIDAD"/>
    <s v="COLOMBIA"/>
    <s v="NORTE DE SANTANDER"/>
    <s v="EL TARRA"/>
    <s v="COMUNIDAD ALEDAÑA"/>
    <x v="0"/>
    <s v="YESMIN"/>
    <s v="ADRIANA"/>
    <s v="TORRADO"/>
    <s v="ROMERO"/>
    <x v="0"/>
    <x v="1"/>
    <s v="IE MONSEÑOR DIAZ PLATA"/>
    <n v="154670001056"/>
    <x v="0"/>
    <m/>
    <n v="3223132836"/>
    <m/>
    <d v="2007-08-05T00:00:00"/>
    <n v="17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26"/>
    <n v="1093906342"/>
    <s v="CÉDULA"/>
    <s v="COLOMBIA"/>
    <s v="NORTE DE SANTANDER"/>
    <s v="EL TARRA"/>
    <s v="COMUNIDAD ALEDAÑA"/>
    <x v="0"/>
    <s v="YENI"/>
    <s v="ANDREA"/>
    <s v="FERRER"/>
    <s v="TORO"/>
    <x v="0"/>
    <x v="1"/>
    <s v="IE MONSEÑOR DIAZ PLATA"/>
    <n v="154670001056"/>
    <x v="0"/>
    <m/>
    <n v="3232044903"/>
    <m/>
    <d v="2005-02-13T00:00:00"/>
    <n v="19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27"/>
    <n v="1091074672"/>
    <s v="TARJETA DE IDENTIDAD"/>
    <s v="COLOMBIA"/>
    <s v="NORTE DE SANTANDER"/>
    <s v="EL TARRA"/>
    <s v="COMUNIDAD ALEDAÑA"/>
    <x v="0"/>
    <s v="KAREN"/>
    <s v="YULIETH"/>
    <s v="QUINTERO "/>
    <s v="NUÑEZ"/>
    <x v="0"/>
    <x v="1"/>
    <s v="IE MONSEÑOR DIAZ PLATA"/>
    <n v="154670001056"/>
    <x v="0"/>
    <m/>
    <n v="3118778699"/>
    <m/>
    <d v="2007-01-01T00:00:00"/>
    <n v="17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28"/>
    <n v="1091072990"/>
    <s v="CÉDULA"/>
    <s v="COLOMBIA"/>
    <s v="NORTE DE SANTANDER"/>
    <s v="EL TARRA"/>
    <s v="COMUNIDAD ALEDAÑA"/>
    <x v="0"/>
    <s v="NURY"/>
    <m/>
    <s v="RINCON"/>
    <s v="GUERRERO"/>
    <x v="0"/>
    <x v="1"/>
    <s v="IE MONSEÑOR DIAZ PLATA"/>
    <n v="154670001056"/>
    <x v="0"/>
    <m/>
    <n v="3138182842"/>
    <m/>
    <d v="2002-06-21T00:00:00"/>
    <n v="22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29"/>
    <n v="1093503532"/>
    <s v="TARJETA DE IDENTIDAD"/>
    <s v="COLOMBIA"/>
    <s v="NORTE DE SANTANDER"/>
    <s v="EL TARRA"/>
    <s v="COMUNIDAD ALEDAÑA"/>
    <x v="0"/>
    <s v="EFRAIN"/>
    <s v="ESTAILE"/>
    <s v="BRAVO"/>
    <s v="CALLEJA"/>
    <x v="1"/>
    <x v="1"/>
    <s v="IE MONSEÑOR DIAZ PLATA"/>
    <n v="154670001056"/>
    <x v="0"/>
    <m/>
    <n v="3205847959"/>
    <m/>
    <d v="2008-03-30T00:00:00"/>
    <n v="16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0"/>
    <n v="1091074408"/>
    <s v="TARJETA DE IDENTIDAD"/>
    <s v="COLOMBIA"/>
    <s v="NORTE DE SANTANDER"/>
    <s v="EL TARRA"/>
    <s v="COMUNIDAD ALEDAÑA"/>
    <x v="0"/>
    <s v="HERNAN"/>
    <s v="GREGORIO"/>
    <s v="CASTILLA"/>
    <s v="DURAN"/>
    <x v="1"/>
    <x v="1"/>
    <s v="IE MONSEÑOR DIAZ PLATA"/>
    <n v="154670001056"/>
    <x v="0"/>
    <m/>
    <n v="3209595089"/>
    <m/>
    <d v="2007-02-14T00:00:00"/>
    <n v="17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1"/>
    <n v="1147686271"/>
    <s v="TARJETA DE IDENTIDAD"/>
    <s v="COLOMBIA"/>
    <s v="NORTE DE SANTANDER"/>
    <s v="EL TARRA"/>
    <s v="COMUNIDAD ALEDAÑA"/>
    <x v="0"/>
    <s v="LEONARDO"/>
    <m/>
    <s v="BENITEZ"/>
    <s v="RODRIGUEZ"/>
    <x v="1"/>
    <x v="1"/>
    <s v="IE MONSEÑOR DIAZ PLATA"/>
    <n v="154670001056"/>
    <x v="0"/>
    <m/>
    <n v="3213636321"/>
    <m/>
    <d v="2009-06-25T00:00:00"/>
    <n v="15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2"/>
    <n v="1091074628"/>
    <s v="TARJETA DE IDENTIDAD"/>
    <s v="COLOMBIA"/>
    <s v="NORTE DE SANTANDER"/>
    <s v="EL TARRA"/>
    <s v="COMUNIDAD ALEDAÑA"/>
    <x v="0"/>
    <s v="CARLOS"/>
    <s v="ANDRES"/>
    <s v="QUINTERO "/>
    <s v="CONTRERAS"/>
    <x v="1"/>
    <x v="1"/>
    <s v="IE MONSEÑOR DIAZ PLATA"/>
    <n v="154670001056"/>
    <x v="0"/>
    <m/>
    <n v="3143538377"/>
    <m/>
    <d v="2007-08-17T00:00:00"/>
    <n v="17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3"/>
    <n v="1005064086"/>
    <s v="CÉDULA"/>
    <s v="COLOMBIA"/>
    <s v="NORTE DE SANTANDER"/>
    <s v="EL TARRA"/>
    <s v="COMUNIDAD ALEDAÑA"/>
    <x v="0"/>
    <s v="MARLY"/>
    <m/>
    <s v="RUBIO"/>
    <s v="MAYORGA"/>
    <x v="0"/>
    <x v="1"/>
    <s v="IE MONSEÑOR DIAZ PLATA"/>
    <n v="154670001056"/>
    <x v="0"/>
    <m/>
    <n v="3208921391"/>
    <m/>
    <d v="2000-06-10T00:00:00"/>
    <n v="24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34"/>
    <n v="1092671318"/>
    <s v="TARJETA DE IDENTIDAD"/>
    <s v="COLOMBIA"/>
    <s v="NORTE DE SANTANDER"/>
    <s v="EL TARRA"/>
    <s v="COMUNIDAD ALEDAÑA"/>
    <x v="0"/>
    <s v="ERIKA"/>
    <s v="MAYELIN"/>
    <s v="QUINTERO "/>
    <s v="QUINTERO"/>
    <x v="0"/>
    <x v="1"/>
    <s v="IE MONSEÑOR DIAZ PLATA"/>
    <n v="154670001056"/>
    <x v="0"/>
    <m/>
    <n v="3206685461"/>
    <m/>
    <d v="2007-09-13T00:00:00"/>
    <n v="17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5"/>
    <n v="1091073744"/>
    <s v="CÉDULA"/>
    <s v="COLOMBIA"/>
    <s v="NORTE DE SANTANDER"/>
    <s v="EL TARRA"/>
    <s v="COMUNIDAD ALEDAÑA"/>
    <x v="0"/>
    <s v="KELLY"/>
    <s v="YAELYS"/>
    <s v="JAIMES"/>
    <s v="QUINTERO"/>
    <x v="0"/>
    <x v="1"/>
    <s v="IE MONSEÑOR DIAZ PLATA"/>
    <n v="154670001056"/>
    <x v="0"/>
    <m/>
    <n v="3202963102"/>
    <m/>
    <d v="2005-09-05T00:00:00"/>
    <n v="19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6"/>
    <n v="1091075021"/>
    <s v="TARJETA DE IDENTIDAD"/>
    <s v="COLOMBIA"/>
    <s v="NORTE DE SANTANDER"/>
    <s v="EL TARRA"/>
    <s v="COMUNIDAD ALEDAÑA"/>
    <x v="0"/>
    <s v="CANDY"/>
    <s v="MAGRETH"/>
    <s v="TELLEZ"/>
    <s v="FIGUEREDO"/>
    <x v="0"/>
    <x v="1"/>
    <s v="IE MONSEÑOR DIAZ PLATA"/>
    <n v="154670001056"/>
    <x v="0"/>
    <m/>
    <n v="3219888439"/>
    <m/>
    <d v="2008-03-26T00:00:00"/>
    <n v="16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37"/>
    <n v="1091073903"/>
    <s v="TARJETA DE IDENTIDAD"/>
    <s v="COLOMBIA"/>
    <s v="NORTE DE SANTANDER"/>
    <s v="EL TARRA"/>
    <s v="COMUNIDAD ALEDAÑA"/>
    <x v="0"/>
    <s v="LESLY"/>
    <s v="NATHALIA"/>
    <s v="QUINTERO "/>
    <s v="BAYONA"/>
    <x v="0"/>
    <x v="1"/>
    <s v="IE MONSEÑOR DIAZ PLATA"/>
    <n v="154670001056"/>
    <x v="0"/>
    <m/>
    <n v="3132126964"/>
    <m/>
    <d v="2006-07-15T00:00:00"/>
    <n v="18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38"/>
    <n v="1121877260"/>
    <s v="TARJETA DE IDENTIDAD"/>
    <s v="COLOMBIA"/>
    <s v="NORTE DE SANTANDER"/>
    <s v="EL TARRA"/>
    <s v="COMUNIDAD ALEDAÑA"/>
    <x v="0"/>
    <s v="YNGRI"/>
    <s v="YSABEL"/>
    <s v="PEREZ"/>
    <s v="QUIMBAYO"/>
    <x v="0"/>
    <x v="1"/>
    <s v="IE MONSEÑOR DIAZ PLATA"/>
    <n v="154670001056"/>
    <x v="0"/>
    <m/>
    <n v="3138030175"/>
    <m/>
    <d v="2009-02-24T00:00:00"/>
    <n v="15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39"/>
    <n v="1093912032"/>
    <s v="TARJETA DE IDENTIDAD"/>
    <s v="COLOMBIA"/>
    <s v="NORTE DE SANTANDER"/>
    <s v="EL TARRA"/>
    <s v="COMUNIDAD ALEDAÑA"/>
    <x v="0"/>
    <s v="YASNELI"/>
    <m/>
    <s v="TRILLOS"/>
    <s v="VEGA"/>
    <x v="0"/>
    <x v="1"/>
    <s v="IE MONSEÑOR DIAZ PLATA"/>
    <n v="154670001056"/>
    <x v="0"/>
    <m/>
    <n v="3138203723"/>
    <m/>
    <d v="2008-06-12T00:00:00"/>
    <n v="16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40"/>
    <n v="1004821881"/>
    <s v="CÉDULA"/>
    <s v="COLOMBIA"/>
    <s v="NORTE DE SANTANDER"/>
    <s v="EL TARRA"/>
    <s v="COMUNIDAD ALEDAÑA"/>
    <x v="0"/>
    <s v="NAYELY"/>
    <m/>
    <s v="DURAN"/>
    <s v="GARCIA"/>
    <x v="0"/>
    <x v="1"/>
    <s v="IE MONSEÑOR DIAZ PLATA"/>
    <n v="154670001056"/>
    <x v="0"/>
    <m/>
    <n v="3102702763"/>
    <m/>
    <d v="2000-01-19T00:00:00"/>
    <n v="24"/>
    <s v="COFE2403"/>
    <x v="0"/>
    <s v="NINGUNA"/>
    <s v="NINGUNA"/>
    <s v="ESTUDIANTE"/>
    <s v="NRC"/>
    <s v="MADRE"/>
    <n v="3"/>
    <s v="NINGUNA"/>
    <s v="NUEVO "/>
    <x v="0"/>
    <x v="0"/>
    <x v="0"/>
    <s v="INGRID PAOLA VACA SANCHEZ"/>
    <x v="0"/>
    <x v="0"/>
    <m/>
  </r>
  <r>
    <n v="41"/>
    <n v="1091075855"/>
    <s v="TARJETA DE IDENTIDAD"/>
    <s v="COLOMBIA"/>
    <s v="NORTE DE SANTANDER"/>
    <s v="EL TARRA"/>
    <s v="COMUNIDAD ALEDAÑA"/>
    <x v="0"/>
    <s v="BREYMAR"/>
    <m/>
    <s v="CARRASCAL"/>
    <s v="TORRADO"/>
    <x v="1"/>
    <x v="1"/>
    <s v="IE MONSEÑOR DIAZ PLATA"/>
    <n v="154670001056"/>
    <x v="0"/>
    <m/>
    <n v="3227762096"/>
    <m/>
    <d v="2009-02-13T00:00:00"/>
    <n v="15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42"/>
    <n v="1005043327"/>
    <s v="CÉDULA"/>
    <s v="COLOMBIA"/>
    <s v="NORTE DE SANTANDER"/>
    <s v="EL TARRA"/>
    <s v="COMUNIDAD ALEDAÑA"/>
    <x v="0"/>
    <s v="MAIQUELI"/>
    <m/>
    <s v="TORO"/>
    <s v="TORRADO"/>
    <x v="0"/>
    <x v="1"/>
    <s v="IE MONSEÑOR DIAZ PLATA"/>
    <n v="154670001056"/>
    <x v="0"/>
    <m/>
    <n v="3232044903"/>
    <m/>
    <d v="2003-03-11T00:00:00"/>
    <n v="21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43"/>
    <n v="1091661933"/>
    <s v="TARJETA DE IDENTIDAD"/>
    <s v="COLOMBIA"/>
    <s v="NORTE DE SANTANDER"/>
    <s v="EL TARRA"/>
    <s v="COMUNIDAD ALEDAÑA"/>
    <x v="0"/>
    <s v="HECTOR"/>
    <m/>
    <s v="BALLESTEROS"/>
    <s v="GUERRERO"/>
    <x v="1"/>
    <x v="1"/>
    <s v="IE MONSEÑOR DIAZ PLATA"/>
    <n v="154670001056"/>
    <x v="0"/>
    <m/>
    <n v="3144071909"/>
    <m/>
    <d v="2007-08-21T00:00:00"/>
    <n v="17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44"/>
    <n v="1004821273"/>
    <s v="CÉDULA"/>
    <s v="COLOMBIA"/>
    <s v="NORTE DE SANTANDER"/>
    <s v="EL TARRA"/>
    <s v="COMUNIDAD ALEDAÑA"/>
    <x v="0"/>
    <s v="ANA"/>
    <s v="ILCE"/>
    <s v="PEREZ"/>
    <s v="GUILLIN"/>
    <x v="0"/>
    <x v="1"/>
    <s v="IE MONSEÑOR DIAZ PLATA"/>
    <n v="154670001056"/>
    <x v="0"/>
    <m/>
    <n v="3102189694"/>
    <m/>
    <d v="2001-11-23T00:00:00"/>
    <n v="22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45"/>
    <n v="1091072635"/>
    <s v="CÉDULA"/>
    <s v="COLOMBIA"/>
    <s v="NORTE DE SANTANDER"/>
    <s v="EL TARRA"/>
    <s v="COMUNIDAD ALEDAÑA"/>
    <x v="0"/>
    <s v="SULENY"/>
    <m/>
    <s v="RINCON"/>
    <s v="BAYONA"/>
    <x v="0"/>
    <x v="1"/>
    <s v="IE MONSEÑOR DIAZ PLATA"/>
    <n v="154670001056"/>
    <x v="0"/>
    <m/>
    <n v="3204254261"/>
    <m/>
    <d v="2001-12-24T00:00:00"/>
    <n v="22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46"/>
    <n v="1091077168"/>
    <s v="CÉDULA"/>
    <s v="COLOMBIA"/>
    <s v="NORTE DE SANTANDER"/>
    <s v="EL TARRA"/>
    <s v="COMUNIDAD ALEDAÑA"/>
    <x v="0"/>
    <s v="LEIDY"/>
    <s v="CAROLINA"/>
    <s v="LOPEZ"/>
    <s v="CONTRERAS"/>
    <x v="0"/>
    <x v="1"/>
    <s v="IE MONSEÑOR DIAZ PLATA"/>
    <n v="154670001056"/>
    <x v="0"/>
    <m/>
    <n v="3146442453"/>
    <m/>
    <d v="1993-07-17T00:00:00"/>
    <n v="31"/>
    <s v="COFE2403"/>
    <x v="0"/>
    <s v="NINGUNA"/>
    <s v="NINGUNA"/>
    <s v="ESTUDIANTE"/>
    <s v="NRC"/>
    <s v="MADRE"/>
    <n v="2"/>
    <s v="NINGUNA"/>
    <s v="NUEVO "/>
    <x v="0"/>
    <x v="0"/>
    <x v="0"/>
    <s v="INGRID PAOLA VACA SANCHEZ"/>
    <x v="0"/>
    <x v="0"/>
    <m/>
  </r>
  <r>
    <n v="47"/>
    <n v="1091075965"/>
    <s v="CÉDULA"/>
    <s v="COLOMBIA"/>
    <s v="NORTE DE SANTANDER"/>
    <s v="EL TARRA"/>
    <s v="COMUNIDAD ALEDAÑA"/>
    <x v="0"/>
    <s v="KELY"/>
    <s v="JOHANA"/>
    <s v="LOPEZ"/>
    <s v="CONTRERAS"/>
    <x v="0"/>
    <x v="1"/>
    <s v="IE MONSEÑOR DIAZ PLATA"/>
    <n v="154670001056"/>
    <x v="0"/>
    <m/>
    <n v="3209125064"/>
    <m/>
    <d v="2002-12-01T00:00:00"/>
    <n v="21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48"/>
    <n v="1091082165"/>
    <s v="CÉDULA"/>
    <s v="COLOMBIA"/>
    <s v="NORTE DE SANTANDER"/>
    <s v="EL TARRA"/>
    <s v="COMUNIDAD ALEDAÑA"/>
    <x v="0"/>
    <s v="NEYLA"/>
    <s v="MARINA"/>
    <s v="AYALA"/>
    <s v="VILLAMIZAR"/>
    <x v="0"/>
    <x v="1"/>
    <s v="IE MONSEÑOR DIAZ PLATA"/>
    <n v="154670001056"/>
    <x v="0"/>
    <m/>
    <n v="3138712924"/>
    <m/>
    <d v="2006-01-20T00:00:00"/>
    <n v="18"/>
    <s v="COFE2403"/>
    <x v="0"/>
    <s v="NINGUNA"/>
    <s v="NINGUNA"/>
    <s v="ESTUDIANTE"/>
    <s v="NRC"/>
    <s v="MADRE"/>
    <n v="2"/>
    <s v="NINGUNA"/>
    <s v="NUEVO "/>
    <x v="0"/>
    <x v="0"/>
    <x v="0"/>
    <s v="INGRID PAOLA VACA SANCHEZ"/>
    <x v="0"/>
    <x v="0"/>
    <m/>
  </r>
  <r>
    <n v="49"/>
    <n v="1004942306"/>
    <s v="CÉDULA"/>
    <s v="COLOMBIA"/>
    <s v="NORTE DE SANTANDER"/>
    <s v="EL TARRA"/>
    <s v="COMUNIDAD ALEDAÑA"/>
    <x v="0"/>
    <s v="YEISON"/>
    <m/>
    <s v="SANGUINO"/>
    <s v="SANGUINO"/>
    <x v="1"/>
    <x v="1"/>
    <s v="IE MONSEÑOR DIAZ PLATA"/>
    <n v="154670001056"/>
    <x v="0"/>
    <m/>
    <n v="3102162286"/>
    <m/>
    <d v="2000-03-08T00:00:00"/>
    <n v="24"/>
    <s v="COFE2403"/>
    <x v="0"/>
    <s v="NINGUNA"/>
    <s v="NINGUNA"/>
    <s v="ESTUDIANTE"/>
    <s v="NRC"/>
    <s v="PADRE"/>
    <n v="1"/>
    <s v="NINGUNA"/>
    <s v="NUEVO "/>
    <x v="0"/>
    <x v="0"/>
    <x v="0"/>
    <s v="INGRID PAOLA VACA SANCHEZ"/>
    <x v="0"/>
    <x v="0"/>
    <m/>
  </r>
  <r>
    <n v="50"/>
    <n v="1128200969"/>
    <s v="TARJETA DE IDENTIDAD"/>
    <s v="COLOMBIA"/>
    <s v="NORTE DE SANTANDER"/>
    <s v="EL TARRA"/>
    <s v="COMUNIDAD ALEDAÑA"/>
    <x v="0"/>
    <s v="FREDYS"/>
    <s v="ENRIQUE"/>
    <s v="CUETO"/>
    <s v="DURAN"/>
    <x v="1"/>
    <x v="1"/>
    <s v="IE MONSEÑOR DIAZ PLATA"/>
    <n v="154670001056"/>
    <x v="0"/>
    <m/>
    <n v="3228582926"/>
    <m/>
    <d v="2008-11-23T00:00:00"/>
    <n v="15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51"/>
    <n v="1093503084"/>
    <s v="CÉDULA"/>
    <s v="COLOMBIA"/>
    <s v="NORTE DE SANTANDER"/>
    <s v="EL TARRA"/>
    <s v="COMUNIDAD ALEDAÑA"/>
    <x v="0"/>
    <s v="WILLINTON"/>
    <m/>
    <s v="QUINTERO "/>
    <s v="TORRES"/>
    <x v="1"/>
    <x v="1"/>
    <s v="IE MONSEÑOR DIAZ PLATA"/>
    <n v="154670001056"/>
    <x v="0"/>
    <m/>
    <n v="3214052108"/>
    <m/>
    <d v="2005-06-12T00:00:00"/>
    <n v="19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52"/>
    <n v="1090984414"/>
    <s v="CÉDULA"/>
    <s v="COLOMBIA"/>
    <s v="NORTE DE SANTANDER"/>
    <s v="EL TARRA"/>
    <s v="COMUNIDAD ALEDAÑA"/>
    <x v="0"/>
    <s v="ANGIE"/>
    <s v="LORENA"/>
    <s v="BALMACEDA"/>
    <s v="PARADA"/>
    <x v="0"/>
    <x v="1"/>
    <s v="IE MONSEÑOR DIAZ PLATA"/>
    <n v="154670001056"/>
    <x v="0"/>
    <m/>
    <n v="3223135791"/>
    <m/>
    <d v="2005-10-03T00:00:00"/>
    <n v="18"/>
    <s v="COFE2403"/>
    <x v="0"/>
    <s v="NINGUNA"/>
    <s v="NINGUNA"/>
    <s v="ESTUDIANTE"/>
    <s v="NRC"/>
    <s v="MADRE"/>
    <n v="1"/>
    <s v="NINGUNA"/>
    <s v="NUEVO "/>
    <x v="0"/>
    <x v="0"/>
    <x v="0"/>
    <s v="INGRID PAOLA VACA SANCHEZ"/>
    <x v="0"/>
    <x v="0"/>
    <m/>
  </r>
  <r>
    <n v="53"/>
    <n v="1004821658"/>
    <s v="CÉDULA"/>
    <s v="COLOMBIA"/>
    <s v="NORTE DE SANTANDER"/>
    <s v="EL TARRA"/>
    <s v="COMUNIDAD ALEDAÑA"/>
    <x v="0"/>
    <s v="MAGALY"/>
    <m/>
    <s v="LEON"/>
    <s v="QUINTERO"/>
    <x v="0"/>
    <x v="1"/>
    <s v="IE MONSEÑOR DIAZ PLATA"/>
    <n v="154670001056"/>
    <x v="0"/>
    <m/>
    <n v="3208476559"/>
    <m/>
    <d v="2001-07-29T00:00:00"/>
    <n v="23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54"/>
    <n v="6903028"/>
    <s v="PERMISO POR PROTECCIÓN TEMPORAL-PPT"/>
    <s v="COLOMBIA"/>
    <s v="NORTE DE SANTANDER"/>
    <s v="EL TARRA"/>
    <s v="COMUNIDAD ALEDAÑA"/>
    <x v="0"/>
    <s v="MARIO "/>
    <s v="JOSE"/>
    <s v="COLMENARES"/>
    <s v="GOMEZ"/>
    <x v="1"/>
    <x v="1"/>
    <s v="IE MONSEÑOR DIAZ PLATA"/>
    <n v="154670001056"/>
    <x v="0"/>
    <m/>
    <n v="3138210143"/>
    <m/>
    <d v="2003-05-12T00:00:00"/>
    <n v="21"/>
    <s v="COFE2403"/>
    <x v="0"/>
    <s v="NINGUNA"/>
    <s v="NINGUNA"/>
    <s v="ESTUDIANTE"/>
    <s v="NRC"/>
    <m/>
    <m/>
    <s v="NINGUNA"/>
    <s v="NUEVO "/>
    <x v="0"/>
    <x v="0"/>
    <x v="0"/>
    <s v="INGRID PAOLA VACA SANCHEZ"/>
    <x v="0"/>
    <x v="0"/>
    <m/>
  </r>
  <r>
    <n v="55"/>
    <n v="1091072099"/>
    <s v="CÉDULA"/>
    <s v="COLOMBIA"/>
    <s v="NORTE DE SANTANDER"/>
    <s v="EL TARRA"/>
    <s v="COMUNIDAD ALEDAÑA"/>
    <x v="0"/>
    <s v="YARILSA"/>
    <m/>
    <s v="QUINTERO "/>
    <s v="FIGUEROA"/>
    <x v="0"/>
    <x v="1"/>
    <s v="IE MONSEÑOR DIAZ PLATA"/>
    <n v="154670001056"/>
    <x v="0"/>
    <m/>
    <n v="3213279615"/>
    <m/>
    <d v="2002-05-01T00:00:00"/>
    <n v="22"/>
    <s v="COFE2403"/>
    <x v="0"/>
    <s v="NINGUNA"/>
    <s v="NINGUNA"/>
    <s v="ESTUDIANTE"/>
    <s v="NRC"/>
    <s v="MADRE"/>
    <n v="2"/>
    <s v="NINGUNA"/>
    <s v="NUEVO "/>
    <x v="0"/>
    <x v="0"/>
    <x v="0"/>
    <s v="INGRID PAOLA VACA SANCHEZ"/>
    <x v="0"/>
    <x v="0"/>
    <m/>
  </r>
  <r>
    <n v="56"/>
    <n v="1093502061"/>
    <s v="CÉDULA"/>
    <s v="COLOMBIA"/>
    <s v="NORTE DE SANTANDER"/>
    <s v="EL TARRA"/>
    <s v="COMUNIDAD ALEDAÑA"/>
    <x v="0"/>
    <s v="ELICETH "/>
    <m/>
    <s v="MALMACEDA"/>
    <s v="RODRIGUEZ"/>
    <x v="0"/>
    <x v="2"/>
    <s v="IE MONSEÑOR DIAZ PLATA"/>
    <n v="154670001056"/>
    <x v="0"/>
    <n v="0"/>
    <n v="3223265699"/>
    <m/>
    <d v="2003-12-24T00:00:00"/>
    <n v="20"/>
    <s v="COFM2305"/>
    <x v="0"/>
    <s v="NINGUNA"/>
    <s v="NINGUNA"/>
    <s v="ESTUDIANTE"/>
    <s v="NRC"/>
    <s v="MADRE"/>
    <n v="1"/>
    <s v="NINGUNA"/>
    <s v="NUEVO "/>
    <x v="0"/>
    <x v="0"/>
    <x v="0"/>
    <s v="JENNIFER ANGARITA CARREÑO"/>
    <x v="0"/>
    <x v="1"/>
    <m/>
  </r>
  <r>
    <n v="57"/>
    <n v="1092732230"/>
    <s v="CÉDULA"/>
    <s v="COLOMBIA"/>
    <s v="NORTE DE SANTANDER"/>
    <s v="EL TARRA"/>
    <s v="COMUNIDAD ALEDAÑA"/>
    <x v="0"/>
    <s v="MAILYN"/>
    <s v="YISETH"/>
    <s v="AMAYA"/>
    <s v="CALDERON"/>
    <x v="0"/>
    <x v="2"/>
    <s v="IE MONSEÑOR DIAZ PLATA"/>
    <n v="154670001056"/>
    <x v="0"/>
    <n v="0"/>
    <n v="3226025323"/>
    <m/>
    <d v="2006-06-19T00:00:00"/>
    <n v="18"/>
    <s v="COFM2305"/>
    <x v="0"/>
    <s v="NINGUNA"/>
    <s v="NINGUNA"/>
    <s v="ESTUDIANTE"/>
    <s v="NRC"/>
    <m/>
    <n v="0"/>
    <s v="NINGUNA"/>
    <s v="NUEVO "/>
    <x v="0"/>
    <x v="0"/>
    <x v="0"/>
    <s v="JENNIFER ANGARITA CARREÑO"/>
    <x v="0"/>
    <x v="1"/>
    <s v="ES MAYOR DE EDAD PERO TIENE TODAVIA LA TARJETA DE IDENTIDAD"/>
  </r>
  <r>
    <n v="58"/>
    <n v="1091090665"/>
    <s v="CÉDULA"/>
    <s v="COLOMBIA"/>
    <s v="NORTE DE SANTANDER"/>
    <s v="EL TARRA"/>
    <s v="COMUNIDAD ALEDAÑA"/>
    <x v="0"/>
    <s v="JOSMI"/>
    <m/>
    <s v="MANDOZA"/>
    <s v="QUINTERO"/>
    <x v="1"/>
    <x v="2"/>
    <s v="IE MONSEÑOR DIAZ PLATA"/>
    <n v="154670001056"/>
    <x v="0"/>
    <n v="0"/>
    <n v="3138720410"/>
    <m/>
    <d v="2003-10-02T00:00:00"/>
    <n v="20"/>
    <s v="COFM2305"/>
    <x v="0"/>
    <s v="NINGUNA"/>
    <s v="NINGUNA"/>
    <s v="ESTUDIANTE"/>
    <s v="NRC"/>
    <m/>
    <n v="0"/>
    <s v="NINGUNA"/>
    <s v="NUEVO "/>
    <x v="0"/>
    <x v="0"/>
    <x v="0"/>
    <s v="JENNIFER ANGARITA CARREÑO"/>
    <x v="0"/>
    <x v="1"/>
    <m/>
  </r>
  <r>
    <n v="59"/>
    <n v="1126126733"/>
    <s v="CÉDULA"/>
    <s v="COLOMBIA"/>
    <s v="NORTE DE SANTANDER"/>
    <s v="EL TARRA"/>
    <s v="COMUNIDAD ALEDAÑA"/>
    <x v="0"/>
    <s v="ANDREINA"/>
    <s v="DEL CARMEN"/>
    <s v="CARRILLO"/>
    <s v="SANGUINO"/>
    <x v="0"/>
    <x v="2"/>
    <s v="IE MONSEÑOR DIAZ PLATA"/>
    <n v="154670001056"/>
    <x v="0"/>
    <n v="0"/>
    <n v="3138539543"/>
    <m/>
    <d v="2000-05-12T00:00:00"/>
    <n v="24"/>
    <s v="COFM2305"/>
    <x v="0"/>
    <s v="NINGUNA"/>
    <s v="NINGUNA"/>
    <s v="ESTUDIANTE"/>
    <s v="NRC"/>
    <s v="MADRE"/>
    <n v="1"/>
    <s v="NINGUNA"/>
    <s v="NUEVO "/>
    <x v="0"/>
    <x v="0"/>
    <x v="0"/>
    <s v="JENNIFER ANGARITA CARREÑO"/>
    <x v="0"/>
    <x v="1"/>
    <m/>
  </r>
  <r>
    <n v="60"/>
    <n v="1004822483"/>
    <s v="CÉDULA"/>
    <s v="COLOMBIA"/>
    <s v="NORTE DE SANTANDER"/>
    <s v="EL TARRA"/>
    <s v="COMUNIDAD ALEDAÑA"/>
    <x v="0"/>
    <s v="YERLY"/>
    <s v="PAOLA"/>
    <s v="RIVERA"/>
    <s v="CAMPOS"/>
    <x v="0"/>
    <x v="2"/>
    <s v="IE MONSEÑOR DIAZ PLATA"/>
    <n v="154670001056"/>
    <x v="0"/>
    <n v="0"/>
    <n v="3213658516"/>
    <m/>
    <d v="1997-05-17T00:00:00"/>
    <n v="27"/>
    <s v="COFM2305"/>
    <x v="0"/>
    <s v="NINGUNA"/>
    <s v="NINGUNA"/>
    <s v="ESTUDIANTE"/>
    <s v="NRC"/>
    <s v="MADRE"/>
    <n v="2"/>
    <s v="NINGUNA"/>
    <s v="NUEVO "/>
    <x v="0"/>
    <x v="0"/>
    <x v="0"/>
    <s v="JENNIFER ANGARITA CARREÑO"/>
    <x v="0"/>
    <x v="1"/>
    <m/>
  </r>
  <r>
    <n v="61"/>
    <n v="1126422278"/>
    <s v="CÉDULA"/>
    <s v="COLOMBIA"/>
    <s v="NORTE DE SANTANDER"/>
    <s v="EL TARRA"/>
    <s v="COMUNIDAD ALEDAÑA"/>
    <x v="0"/>
    <s v="YUSLEIDIS"/>
    <s v="VANESSA"/>
    <s v="BECERRA"/>
    <s v="AMADO"/>
    <x v="0"/>
    <x v="2"/>
    <s v="IE MONSEÑOR DIAZ PLATA"/>
    <n v="154670001056"/>
    <x v="0"/>
    <n v="0"/>
    <n v="3228608914"/>
    <m/>
    <d v="1994-10-29T00:00:00"/>
    <n v="29"/>
    <s v="COFM2305"/>
    <x v="0"/>
    <s v="NINGUNA"/>
    <s v="NINGUNA"/>
    <s v="ESTUDIANTE"/>
    <s v="NRC"/>
    <s v="MADRE"/>
    <n v="1"/>
    <s v="NINGUNA"/>
    <s v="NUEVO "/>
    <x v="0"/>
    <x v="0"/>
    <x v="0"/>
    <s v="JENNIFER ANGARITA CARREÑO"/>
    <x v="0"/>
    <x v="1"/>
    <m/>
  </r>
  <r>
    <n v="62"/>
    <n v="1094320105"/>
    <s v="CÉDULA"/>
    <s v="COLOMBIA"/>
    <s v="NORTE DE SANTANDER"/>
    <s v="EL TARRA"/>
    <s v="COMUNIDAD ALEDAÑA"/>
    <x v="0"/>
    <s v="CAMILO"/>
    <s v="FERNANDO"/>
    <s v="PARADA "/>
    <s v="MUÑOZ"/>
    <x v="1"/>
    <x v="2"/>
    <s v="IE MONSEÑOR DIAZ PLATA"/>
    <n v="154670001056"/>
    <x v="0"/>
    <n v="0"/>
    <n v="3223139075"/>
    <m/>
    <d v="2003-03-05T00:00:00"/>
    <n v="21"/>
    <s v="COFM2305"/>
    <x v="0"/>
    <s v="NINGUNA"/>
    <s v="NINGUNA"/>
    <s v="ESTUDIANTE"/>
    <s v="NRC"/>
    <m/>
    <n v="0"/>
    <s v="NINGUNA"/>
    <s v="NUEVO "/>
    <x v="0"/>
    <x v="1"/>
    <x v="0"/>
    <s v="JENNIFER ANGARITA CARREÑO"/>
    <x v="1"/>
    <x v="1"/>
    <s v="DESERTADO NUNCA SE PRESENTO"/>
  </r>
  <r>
    <n v="63"/>
    <n v="5513437"/>
    <s v="PERMISO POR PROTECCIÓN TEMPORAL-PPT"/>
    <s v="COLOMBIA"/>
    <s v="NORTE DE SANTANDER"/>
    <s v="EL TARRA"/>
    <s v="COMUNIDAD ALEDAÑA"/>
    <x v="0"/>
    <s v="DANIELA"/>
    <s v="ANAYS"/>
    <s v="COLMENARES"/>
    <s v="GOMEZ"/>
    <x v="0"/>
    <x v="2"/>
    <s v="IE MONSEÑOR DIAZ PLATA"/>
    <n v="154670001056"/>
    <x v="0"/>
    <n v="0"/>
    <n v="3203677027"/>
    <m/>
    <d v="1999-12-16T00:00:00"/>
    <n v="24"/>
    <s v="COFM2305"/>
    <x v="0"/>
    <s v="NINGUNA"/>
    <s v="NINGUNA"/>
    <s v="ESTUDIANTE"/>
    <s v="NRC"/>
    <s v="MADRE"/>
    <n v="1"/>
    <s v="NINGUNA"/>
    <s v="NUEVO "/>
    <x v="0"/>
    <x v="0"/>
    <x v="0"/>
    <s v="JENNIFER ANGARITA CARREÑO"/>
    <x v="0"/>
    <x v="1"/>
    <m/>
  </r>
  <r>
    <n v="64"/>
    <n v="5390359"/>
    <s v="PERMISO POR PROTECCIÓN TEMPORAL-PPT"/>
    <s v="COLOMBIA"/>
    <s v="NORTE DE SANTANDER"/>
    <s v="EL TARRA"/>
    <s v="COMUNIDAD ALEDAÑA"/>
    <x v="0"/>
    <s v="MARIA"/>
    <s v="VIRGINIA"/>
    <s v=" "/>
    <s v="CAMPOS"/>
    <x v="0"/>
    <x v="2"/>
    <s v="IE MONSEÑOR DIAZ PLATA"/>
    <n v="154670001056"/>
    <x v="0"/>
    <n v="0"/>
    <n v="3213708311"/>
    <m/>
    <d v="1996-02-13T00:00:00"/>
    <n v="28"/>
    <s v="COFM2305"/>
    <x v="0"/>
    <s v="NINGUNA"/>
    <s v="NINGUNA"/>
    <s v="ESTUDIANTE"/>
    <s v="NRC"/>
    <s v="MADRE"/>
    <n v="2"/>
    <s v="NINGUNA"/>
    <s v="NUEVO "/>
    <x v="0"/>
    <x v="0"/>
    <x v="0"/>
    <s v="JENNIFER ANGARITA CARREÑO"/>
    <x v="0"/>
    <x v="1"/>
    <m/>
  </r>
  <r>
    <n v="65"/>
    <n v="1091074847"/>
    <s v="TARJETA DE IDENTIDAD"/>
    <s v="COLOMBIA"/>
    <s v="NORTE DE SANTANDER"/>
    <s v="EL TARRA"/>
    <s v="COMUNIDAD ALEDAÑA"/>
    <x v="0"/>
    <s v="JAIDER"/>
    <s v="ANDREY"/>
    <s v="QUINTERO"/>
    <s v="QUINTERO"/>
    <x v="1"/>
    <x v="1"/>
    <s v="IE MONSEÑOR DIAZ PLATA"/>
    <n v="154670001056"/>
    <x v="0"/>
    <n v="0"/>
    <n v="3103409878"/>
    <m/>
    <d v="2007-12-28T00:00:00"/>
    <n v="16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66"/>
    <n v="1065238114"/>
    <s v="TARJETA DE IDENTIDAD"/>
    <s v="COLOMBIA"/>
    <s v="NORTE DE SANTANDER"/>
    <s v="EL TARRA"/>
    <s v="COMUNIDAD ALEDAÑA"/>
    <x v="0"/>
    <s v="STIVEN"/>
    <s v="CAMILO"/>
    <s v="MUÑOZ"/>
    <s v="PINTO"/>
    <x v="1"/>
    <x v="1"/>
    <s v="IE MONSEÑOR DIAZ PLATA"/>
    <n v="154670001056"/>
    <x v="0"/>
    <n v="0"/>
    <n v="3108022978"/>
    <m/>
    <d v="2008-05-23T00:00:00"/>
    <n v="16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67"/>
    <n v="1091075208"/>
    <s v="TARJETA DE IDENTIDAD"/>
    <s v="COLOMBIA"/>
    <s v="NORTE DE SANTANDER"/>
    <s v="EL TARRA"/>
    <s v="COMUNIDAD ALEDAÑA"/>
    <x v="0"/>
    <s v="LAURITH "/>
    <s v="YANDRITH"/>
    <s v="PEREZ"/>
    <s v="PEREZ"/>
    <x v="0"/>
    <x v="1"/>
    <s v="IE MONSEÑOR DIAZ PLATA"/>
    <n v="154670001056"/>
    <x v="0"/>
    <n v="0"/>
    <n v="3142007464"/>
    <m/>
    <d v="2007-06-29T00:00:00"/>
    <n v="17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68"/>
    <n v="1052243853"/>
    <s v="TARJETA DE IDENTIDAD"/>
    <s v="COLOMBIA"/>
    <s v="NORTE DE SANTANDER"/>
    <s v="EL TARRA"/>
    <s v="COMUNIDAD ALEDAÑA"/>
    <x v="0"/>
    <s v="DANITH"/>
    <s v="ISABEL"/>
    <s v="JULIO"/>
    <s v="ACEROS"/>
    <x v="0"/>
    <x v="1"/>
    <s v="IE MONSEÑOR DIAZ PLATA"/>
    <n v="154670001056"/>
    <x v="0"/>
    <n v="0"/>
    <n v="3112465163"/>
    <m/>
    <d v="2009-03-05T00:00:00"/>
    <n v="15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69"/>
    <n v="1066086380"/>
    <s v="TARJETA DE IDENTIDAD"/>
    <s v="COLOMBIA"/>
    <s v="NORTE DE SANTANDER"/>
    <s v="EL TARRA"/>
    <s v="COMUNIDAD ALEDAÑA"/>
    <x v="0"/>
    <s v="LUIS"/>
    <s v="ARTURO"/>
    <s v="CHAVEZ"/>
    <s v="MENDOZA"/>
    <x v="1"/>
    <x v="1"/>
    <s v="IE MONSEÑOR DIAZ PLATA"/>
    <n v="154670001056"/>
    <x v="0"/>
    <n v="0"/>
    <n v="3225958672"/>
    <m/>
    <d v="2008-04-01T00:00:00"/>
    <n v="16"/>
    <s v="COFM2305"/>
    <x v="0"/>
    <s v="NINGUNA"/>
    <s v="NINGUNA"/>
    <s v="ESTUDIANTE"/>
    <s v="NRC"/>
    <m/>
    <m/>
    <s v="NINGUNA"/>
    <s v="NUEVO "/>
    <x v="0"/>
    <x v="1"/>
    <x v="0"/>
    <s v="JENNIFER ANGARITA CARREÑO"/>
    <x v="1"/>
    <x v="1"/>
    <m/>
  </r>
  <r>
    <n v="70"/>
    <n v="1091074218"/>
    <s v="TARJETA DE IDENTIDAD"/>
    <s v="COLOMBIA"/>
    <s v="NORTE DE SANTANDER"/>
    <s v="EL TARRA"/>
    <s v="COMUNIDAD ALEDAÑA"/>
    <x v="0"/>
    <s v="ADRIANA"/>
    <m/>
    <s v="CAMARGO"/>
    <s v="RAMIREZ"/>
    <x v="0"/>
    <x v="1"/>
    <s v="IE MONSEÑOR DIAZ PLATA"/>
    <n v="154670001056"/>
    <x v="0"/>
    <n v="0"/>
    <n v="3133576244"/>
    <m/>
    <d v="2006-10-24T00:00:00"/>
    <n v="17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71"/>
    <n v="1091074771"/>
    <s v="TARJETA DE IDENTIDAD"/>
    <s v="COLOMBIA"/>
    <s v="NORTE DE SANTANDER"/>
    <s v="EL TARRA"/>
    <s v="COMUNIDAD ALEDAÑA"/>
    <x v="0"/>
    <s v="HAROLD"/>
    <s v="YAMITH"/>
    <s v="FIGUEREDO"/>
    <s v="TORRES"/>
    <x v="1"/>
    <x v="1"/>
    <s v="IE MONSEÑOR DIAZ PLATA"/>
    <n v="154670001056"/>
    <x v="0"/>
    <n v="0"/>
    <n v="3126375327"/>
    <m/>
    <d v="2007-10-26T00:00:00"/>
    <n v="16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72"/>
    <n v="1004821437"/>
    <s v="CÉDULA"/>
    <s v="COLOMBIA"/>
    <s v="NORTE DE SANTANDER"/>
    <s v="EL TARRA"/>
    <s v="COMUNIDAD ALEDAÑA"/>
    <x v="0"/>
    <s v="TORCOROMA"/>
    <m/>
    <s v="CARRASCAL"/>
    <s v="QUINTERO"/>
    <x v="0"/>
    <x v="1"/>
    <s v="IE MONSEÑOR DIAZ PLATA"/>
    <n v="154670001056"/>
    <x v="0"/>
    <n v="0"/>
    <n v="3132859307"/>
    <m/>
    <d v="1989-11-18T00:00:00"/>
    <n v="34"/>
    <s v="COFM2305"/>
    <x v="0"/>
    <s v="NINGUNA"/>
    <s v="NINGUNA"/>
    <s v="ESTUDIANTE"/>
    <s v="NRC"/>
    <m/>
    <n v="2"/>
    <s v="NINGUNA"/>
    <s v="NUEVO "/>
    <x v="0"/>
    <x v="0"/>
    <x v="0"/>
    <s v="JENNIFER ANGARITA CARREÑO"/>
    <x v="0"/>
    <x v="1"/>
    <m/>
  </r>
  <r>
    <n v="73"/>
    <n v="1091073216"/>
    <s v="CÉDULA"/>
    <s v="COLOMBIA"/>
    <s v="NORTE DE SANTANDER"/>
    <s v="EL TARRA"/>
    <s v="COMUNIDAD ALEDAÑA"/>
    <x v="0"/>
    <s v="JOHAN"/>
    <s v="CAMILO"/>
    <s v="PEREZ"/>
    <s v="PEREZ"/>
    <x v="1"/>
    <x v="1"/>
    <s v="IE MONSEÑOR DIAZ PLATA"/>
    <n v="154670001056"/>
    <x v="0"/>
    <n v="0"/>
    <n v="3143827965"/>
    <m/>
    <d v="2005-05-06T00:00:00"/>
    <n v="19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74"/>
    <n v="1193511597"/>
    <s v="CÉDULA"/>
    <s v="COLOMBIA"/>
    <s v="NORTE DE SANTANDER"/>
    <s v="EL TARRA"/>
    <s v="COMUNIDAD ALEDAÑA"/>
    <x v="0"/>
    <s v="EINA"/>
    <s v="YARIDES"/>
    <s v="BALLESTEROS"/>
    <s v="VARGAS"/>
    <x v="0"/>
    <x v="1"/>
    <s v="IE MONSEÑOR DIAZ PLATA"/>
    <n v="154670001056"/>
    <x v="0"/>
    <n v="0"/>
    <n v="3134745342"/>
    <m/>
    <d v="1990-01-24T00:00:00"/>
    <n v="34"/>
    <s v="COFM2305"/>
    <x v="0"/>
    <s v="NINGUNA"/>
    <s v="NINGUNA"/>
    <s v="ESTUDIANTE"/>
    <s v="NRC"/>
    <m/>
    <n v="2"/>
    <s v="NINGUNA"/>
    <s v="NUEVO "/>
    <x v="0"/>
    <x v="0"/>
    <x v="0"/>
    <s v="JENNIFER ANGARITA CARREÑO"/>
    <x v="0"/>
    <x v="1"/>
    <m/>
  </r>
  <r>
    <n v="75"/>
    <n v="1090507354"/>
    <s v="CÉDULA"/>
    <s v="COLOMBIA"/>
    <s v="NORTE DE SANTANDER"/>
    <s v="EL TARRA"/>
    <s v="COMUNIDAD ALEDAÑA"/>
    <x v="0"/>
    <s v="MARLY"/>
    <s v="DAYANA"/>
    <s v="RAMIREZ"/>
    <s v="PABON"/>
    <x v="0"/>
    <x v="1"/>
    <s v="IE MONSEÑOR DIAZ PLATA"/>
    <n v="154670001056"/>
    <x v="0"/>
    <n v="0"/>
    <n v="3124766117"/>
    <m/>
    <d v="1996-10-11T00:00:00"/>
    <n v="27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76"/>
    <n v="1092671210"/>
    <s v="CÉDULA"/>
    <s v="COLOMBIA"/>
    <s v="NORTE DE SANTANDER"/>
    <s v="EL TARRA"/>
    <s v="COMUNIDAD ALEDAÑA"/>
    <x v="0"/>
    <s v="SINDY"/>
    <s v="MARLEIDY"/>
    <s v="BALLESTEROS"/>
    <s v="BALLESTEROS"/>
    <x v="0"/>
    <x v="1"/>
    <s v="IE MONSEÑOR DIAZ PLATA"/>
    <n v="154670001056"/>
    <x v="0"/>
    <n v="0"/>
    <n v="3209042577"/>
    <m/>
    <d v="2004-01-24T00:00:00"/>
    <n v="20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77"/>
    <n v="1091074062"/>
    <s v="CÉDULA"/>
    <s v="COLOMBIA"/>
    <s v="NORTE DE SANTANDER"/>
    <s v="EL TARRA"/>
    <s v="COMUNIDAD ALEDAÑA"/>
    <x v="0"/>
    <s v="JAIDER"/>
    <s v="CAMILO"/>
    <s v="TELLEZ"/>
    <s v="FIGUEREDO"/>
    <x v="1"/>
    <x v="1"/>
    <s v="IE MONSEÑOR DIAZ PLATA"/>
    <n v="154670001056"/>
    <x v="0"/>
    <n v="0"/>
    <n v="3204150100"/>
    <m/>
    <d v="2006-07-03T00:00:00"/>
    <n v="18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78"/>
    <n v="1004942420"/>
    <s v="CÉDULA"/>
    <s v="COLOMBIA"/>
    <s v="NORTE DE SANTANDER"/>
    <s v="EL TARRA"/>
    <s v="COMUNIDAD ALEDAÑA"/>
    <x v="0"/>
    <s v="LAYDE"/>
    <s v="YUSMARI"/>
    <s v="BALLESTEROS"/>
    <s v="LEON"/>
    <x v="0"/>
    <x v="1"/>
    <s v="IE MONSEÑOR DIAZ PLATA"/>
    <n v="154670001056"/>
    <x v="0"/>
    <n v="0"/>
    <n v="3115127121"/>
    <m/>
    <d v="1988-07-01T00:00:00"/>
    <n v="36"/>
    <s v="COFM2305"/>
    <x v="0"/>
    <s v="NINGUNA"/>
    <s v="NINGUNA"/>
    <s v="ESTUDIANTE"/>
    <s v="NRC"/>
    <m/>
    <n v="2"/>
    <s v="NINGUNA"/>
    <s v="NUEVO "/>
    <x v="0"/>
    <x v="0"/>
    <x v="0"/>
    <s v="JENNIFER ANGARITA CARREÑO"/>
    <x v="0"/>
    <x v="1"/>
    <m/>
  </r>
  <r>
    <n v="79"/>
    <n v="1004821947"/>
    <s v="CÉDULA"/>
    <s v="COLOMBIA"/>
    <s v="NORTE DE SANTANDER"/>
    <s v="EL TARRA"/>
    <s v="COMUNIDAD ALEDAÑA"/>
    <x v="0"/>
    <s v="TATIANA"/>
    <s v="MARCELA"/>
    <s v="ROMERO"/>
    <m/>
    <x v="0"/>
    <x v="1"/>
    <s v="IE MONSEÑOR DIAZ PLATA"/>
    <n v="154670001056"/>
    <x v="0"/>
    <n v="0"/>
    <n v="3142379604"/>
    <m/>
    <s v="PENDIENTE"/>
    <e v="#VALUE!"/>
    <s v="COFM2305"/>
    <x v="0"/>
    <s v="NINGUNA"/>
    <s v="NINGUNA"/>
    <s v="ESTUDIANTE"/>
    <s v="NRC"/>
    <m/>
    <m/>
    <s v="NINGUNA"/>
    <s v="NUEVO "/>
    <x v="0"/>
    <x v="1"/>
    <x v="0"/>
    <s v="JENNIFER ANGARITA CARREÑO"/>
    <x v="1"/>
    <x v="1"/>
    <m/>
  </r>
  <r>
    <n v="80"/>
    <n v="1004943554"/>
    <s v="CÉDULA"/>
    <s v="COLOMBIA"/>
    <s v="NORTE DE SANTANDER"/>
    <s v="EL TARRA"/>
    <s v="COMUNIDAD ALEDAÑA"/>
    <x v="0"/>
    <s v="GREIXI"/>
    <s v="LILIANA"/>
    <s v="BALLESTEROS"/>
    <s v="VARGAS"/>
    <x v="0"/>
    <x v="1"/>
    <s v="IE MONSEÑOR DIAZ PLATA"/>
    <n v="154670001056"/>
    <x v="0"/>
    <n v="0"/>
    <n v="3143387865"/>
    <m/>
    <d v="1995-02-03T00:00:00"/>
    <n v="29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81"/>
    <n v="1091075175"/>
    <s v="CÉDULA"/>
    <s v="COLOMBIA"/>
    <s v="NORTE DE SANTANDER"/>
    <s v="EL TARRA"/>
    <s v="COMUNIDAD ALEDAÑA"/>
    <x v="0"/>
    <s v="DIEGO"/>
    <s v="ARMANDO"/>
    <s v="PEREZ"/>
    <s v="SANCHEZ"/>
    <x v="1"/>
    <x v="1"/>
    <s v="IE MONSEÑOR DIAZ PLATA"/>
    <n v="154670001056"/>
    <x v="0"/>
    <n v="0"/>
    <n v="3142706046"/>
    <m/>
    <d v="2003-03-07T00:00:00"/>
    <n v="21"/>
    <s v="COFM2305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82"/>
    <n v="1090517275"/>
    <s v="CÉDULA"/>
    <s v="COLOMBIA"/>
    <s v="NORTE DE SANTANDER"/>
    <s v="EL TARRA"/>
    <s v="COMUNIDAD ALEDAÑA"/>
    <x v="0"/>
    <s v="JEFFER"/>
    <s v="ENRIQUE"/>
    <s v="HARO"/>
    <s v="GOMEZ"/>
    <x v="1"/>
    <x v="1"/>
    <s v="IE MONSEÑOR DIAZ PLATA"/>
    <n v="154670001056"/>
    <x v="0"/>
    <n v="0"/>
    <n v="3202890757"/>
    <m/>
    <d v="1998-05-22T00:00:00"/>
    <n v="26"/>
    <s v="COFM2305"/>
    <x v="0"/>
    <s v="NINGUNA"/>
    <s v="NINGUNA"/>
    <s v="ESTUDIANTE"/>
    <s v="NRC"/>
    <m/>
    <n v="2"/>
    <s v="NINGUNA"/>
    <s v="NUEVO "/>
    <x v="0"/>
    <x v="0"/>
    <x v="0"/>
    <s v="JENNIFER ANGARITA CARREÑO"/>
    <x v="0"/>
    <x v="1"/>
    <m/>
  </r>
  <r>
    <n v="83"/>
    <n v="1007340987"/>
    <s v="CÉDULA"/>
    <s v="COLOMBIA"/>
    <s v="NORTE DE SANTANDER"/>
    <s v="EL TARRA"/>
    <s v="COMUNIDAD ALEDAÑA"/>
    <x v="0"/>
    <s v="YASNEIDA"/>
    <m/>
    <s v="AREVALO"/>
    <s v="ALVAREZ"/>
    <x v="0"/>
    <x v="1"/>
    <s v="IE MONSEÑOR DIAZ PLATA"/>
    <n v="154670001056"/>
    <x v="0"/>
    <n v="0"/>
    <n v="3228135061"/>
    <m/>
    <s v="PENDIENTE"/>
    <e v="#VALUE!"/>
    <s v="COFM2305"/>
    <x v="0"/>
    <s v="NINGUNA"/>
    <s v="NINGUNA"/>
    <s v="ESTUDIANTE"/>
    <s v="NRC"/>
    <m/>
    <m/>
    <s v="NINGUNA"/>
    <s v="NUEVO "/>
    <x v="0"/>
    <x v="1"/>
    <x v="0"/>
    <s v="JENNIFER ANGARITA CARREÑO"/>
    <x v="1"/>
    <x v="1"/>
    <m/>
  </r>
  <r>
    <n v="84"/>
    <n v="1094050117"/>
    <s v="CÉDULA"/>
    <s v="COLOMBIA"/>
    <s v="NORTE DE SANTANDER"/>
    <s v="EL TARRA"/>
    <s v="COMUNIDAD ALEDAÑA"/>
    <x v="0"/>
    <s v="DIEGO"/>
    <s v="ARMANDO"/>
    <s v="SANCHEZ"/>
    <s v="SANCHEZ"/>
    <x v="1"/>
    <x v="3"/>
    <s v="IE MONSEÑOR DIAZ PLATA"/>
    <n v="154670001056"/>
    <x v="0"/>
    <n v="0"/>
    <s v="3114951801/3138299582"/>
    <m/>
    <d v="2001-03-09T00:00:00"/>
    <n v="23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85"/>
    <n v="1093764396"/>
    <s v="TARJETA DE IDENTIDAD"/>
    <s v="COLOMBIA"/>
    <s v="NORTE DE SANTANDER"/>
    <s v="EL TARRA"/>
    <s v="COMUNIDAD ALEDAÑA"/>
    <x v="0"/>
    <s v="ANDRY"/>
    <s v="JIMENA"/>
    <s v="RODRIGUEZ"/>
    <s v="AMAYA"/>
    <x v="0"/>
    <x v="3"/>
    <s v="IE MONSEÑOR DIAZ PLATA"/>
    <n v="154670001056"/>
    <x v="0"/>
    <n v="0"/>
    <n v="3142103725"/>
    <m/>
    <d v="2007-09-26T00:00:00"/>
    <n v="1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86"/>
    <n v="1092178043"/>
    <s v="TARJETA DE IDENTIDAD"/>
    <s v="COLOMBIA"/>
    <s v="NORTE DE SANTANDER"/>
    <s v="EL TARRA"/>
    <s v="COMUNIDAD ALEDAÑA"/>
    <x v="0"/>
    <s v="CRISTIAN"/>
    <m/>
    <s v="SANCHEZ"/>
    <s v="OVALLES"/>
    <x v="1"/>
    <x v="3"/>
    <s v="IE MONSEÑOR DIAZ PLATA"/>
    <n v="154670001056"/>
    <x v="0"/>
    <n v="0"/>
    <s v="3142102207/3132964027"/>
    <m/>
    <d v="2006-12-28T00:00:00"/>
    <n v="17"/>
    <s v="COFE2403"/>
    <x v="0"/>
    <s v="NINGUNA"/>
    <s v="NINGUNA"/>
    <s v="ESTUDIANTE"/>
    <s v="NRC"/>
    <s v="N/A"/>
    <s v="N/A"/>
    <s v="NINGUNA"/>
    <s v="ANTIGUO"/>
    <x v="0"/>
    <x v="1"/>
    <x v="0"/>
    <s v="RONIEL VELASQUEZ"/>
    <x v="2"/>
    <x v="1"/>
    <m/>
  </r>
  <r>
    <n v="87"/>
    <n v="1096192364"/>
    <s v="CÉDULA"/>
    <s v="COLOMBIA"/>
    <s v="NORTE DE SANTANDER"/>
    <s v="EL TARRA"/>
    <s v="COMUNIDAD ALEDAÑA"/>
    <x v="0"/>
    <s v="YANE"/>
    <s v="ALIXIA"/>
    <s v="PEREZ"/>
    <s v="RAMIREZ"/>
    <x v="0"/>
    <x v="3"/>
    <s v="IE MONSEÑOR DIAZ PLATA"/>
    <n v="154670001056"/>
    <x v="0"/>
    <n v="0"/>
    <n v="3202263424"/>
    <m/>
    <d v="1987-11-09T00:00:00"/>
    <n v="3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88"/>
    <n v="1066732933"/>
    <s v="TARJETA DE IDENTIDAD"/>
    <s v="COLOMBIA"/>
    <s v="NORTE DE SANTANDER"/>
    <s v="EL TARRA"/>
    <s v="COMUNIDAD ALEDAÑA"/>
    <x v="0"/>
    <s v="KAROL"/>
    <s v="DANIELA"/>
    <s v="GUERRERO"/>
    <s v="CLARO"/>
    <x v="0"/>
    <x v="3"/>
    <s v="IE MONSEÑOR DIAZ PLATA"/>
    <n v="154670001056"/>
    <x v="0"/>
    <n v="0"/>
    <n v="3134776211"/>
    <m/>
    <d v="2007-08-29T00:00:00"/>
    <n v="17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89"/>
    <n v="5411950"/>
    <s v="PERMISO POR PROTECCIÓN TEMPORAL-PPT"/>
    <s v="COLOMBIA"/>
    <s v="NORTE DE SANTANDER"/>
    <s v="EL TARRA"/>
    <s v="COMUNIDAD ALEDAÑA"/>
    <x v="0"/>
    <s v="MARYURIS "/>
    <s v="COROMOTO"/>
    <s v="GUILLEN "/>
    <s v="GONZALEZ"/>
    <x v="0"/>
    <x v="3"/>
    <s v="IE MONSEÑOR DIAZ PLATA"/>
    <n v="154670001056"/>
    <x v="0"/>
    <n v="0"/>
    <n v="3229256360"/>
    <m/>
    <d v="1985-08-26T00:00:00"/>
    <n v="39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0"/>
    <n v="1091079308"/>
    <s v="CÉDULA"/>
    <s v="COLOMBIA"/>
    <s v="NORTE DE SANTANDER"/>
    <s v="EL TARRA"/>
    <s v="COMUNIDAD ALEDAÑA"/>
    <x v="0"/>
    <s v="ONEIDA"/>
    <m/>
    <s v="NUÑEZ"/>
    <s v="PEÑA"/>
    <x v="0"/>
    <x v="3"/>
    <s v="IE MONSEÑOR DIAZ PLATA"/>
    <n v="154670001056"/>
    <x v="0"/>
    <n v="0"/>
    <n v="3506826802"/>
    <m/>
    <d v="1998-02-09T00:00:00"/>
    <n v="2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1"/>
    <n v="1007341147"/>
    <s v="CÉDULA"/>
    <s v="COLOMBIA"/>
    <s v="NORTE DE SANTANDER"/>
    <s v="EL TARRA"/>
    <s v="COMUNIDAD ALEDAÑA"/>
    <x v="0"/>
    <s v="EDITH"/>
    <s v="YULIETH"/>
    <s v="AGUDELO"/>
    <s v="ALVERNIA"/>
    <x v="0"/>
    <x v="3"/>
    <s v="IE MONSEÑOR DIAZ PLATA"/>
    <n v="154670001056"/>
    <x v="0"/>
    <n v="0"/>
    <n v="3209084284"/>
    <m/>
    <d v="1999-05-31T00:00:00"/>
    <n v="25"/>
    <s v="COFE2403"/>
    <x v="0"/>
    <s v="NINGUNA"/>
    <s v="NINGUNA"/>
    <s v="ESTUDIANTE"/>
    <s v="NRC"/>
    <s v="N/A"/>
    <s v="N/A"/>
    <s v="NINGUNA"/>
    <s v="ANTIGUO"/>
    <x v="0"/>
    <x v="1"/>
    <x v="0"/>
    <s v="RONIEL VELASQUEZ"/>
    <x v="2"/>
    <x v="1"/>
    <m/>
  </r>
  <r>
    <n v="92"/>
    <n v="1007329543"/>
    <s v="CÉDULA"/>
    <s v="COLOMBIA"/>
    <s v="NORTE DE SANTANDER"/>
    <s v="EL TARRA"/>
    <s v="COMUNIDAD ALEDAÑA"/>
    <x v="0"/>
    <s v="DARWIN"/>
    <s v="TALI"/>
    <s v="TARRADO"/>
    <s v="CONTRERAS"/>
    <x v="1"/>
    <x v="3"/>
    <s v="IE MONSEÑOR DIAZ PLATA"/>
    <n v="154670001056"/>
    <x v="0"/>
    <n v="0"/>
    <n v="3209084284"/>
    <m/>
    <d v="2001-09-25T00:00:00"/>
    <n v="22"/>
    <s v="COFE2403"/>
    <x v="0"/>
    <s v="NINGUNA"/>
    <s v="NINGUNA"/>
    <s v="ESTUDIANTE"/>
    <s v="NRC"/>
    <s v="N/A"/>
    <s v="N/A"/>
    <s v="NINGUNA"/>
    <s v="ANTIGUO"/>
    <x v="0"/>
    <x v="1"/>
    <x v="0"/>
    <s v="RONIEL VELASQUEZ"/>
    <x v="2"/>
    <x v="1"/>
    <m/>
  </r>
  <r>
    <n v="93"/>
    <n v="91519797"/>
    <s v="CÉDULA"/>
    <s v="COLOMBIA"/>
    <s v="NORTE DE SANTANDER"/>
    <s v="EL TARRA"/>
    <s v="COMUNIDAD ALEDAÑA"/>
    <x v="0"/>
    <s v="JAIRO"/>
    <m/>
    <s v="CHACÓN"/>
    <m/>
    <x v="1"/>
    <x v="3"/>
    <s v="IE MONSEÑOR DIAZ PLATA"/>
    <n v="154670001056"/>
    <x v="0"/>
    <n v="0"/>
    <n v="3233565313"/>
    <m/>
    <d v="1983-06-08T00:00:00"/>
    <n v="41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4"/>
    <n v="1091080258"/>
    <s v="CÉDULA"/>
    <s v="COLOMBIA"/>
    <s v="NORTE DE SANTANDER"/>
    <s v="EL TARRA"/>
    <s v="COMUNIDAD ALEDAÑA"/>
    <x v="0"/>
    <s v="MAYERLY"/>
    <m/>
    <s v="PEREZ"/>
    <s v="SANGUINO"/>
    <x v="0"/>
    <x v="3"/>
    <s v="IE MONSEÑOR DIAZ PLATA"/>
    <n v="154670001056"/>
    <x v="0"/>
    <n v="0"/>
    <n v="3227742046"/>
    <m/>
    <d v="1999-06-11T00:00:00"/>
    <n v="25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5"/>
    <n v="1148440432"/>
    <s v="TARJETA DE IDENTIDAD"/>
    <s v="COLOMBIA"/>
    <s v="NORTE DE SANTANDER"/>
    <s v="EL TARRA"/>
    <s v="COMUNIDAD ALEDAÑA"/>
    <x v="0"/>
    <s v="LEONEL "/>
    <s v="MAURICIO"/>
    <s v="MONTEJO"/>
    <s v="CONDE"/>
    <x v="1"/>
    <x v="3"/>
    <s v="IE MONSEÑOR DIAZ PLATA"/>
    <n v="154670001056"/>
    <x v="0"/>
    <n v="0"/>
    <n v="3127398358"/>
    <m/>
    <d v="2008-07-15T00:00:00"/>
    <n v="1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6"/>
    <n v="1091073168"/>
    <s v="CÉDULA"/>
    <s v="COLOMBIA"/>
    <s v="NORTE DE SANTANDER"/>
    <s v="EL TARRA"/>
    <s v="COMUNIDAD ALEDAÑA"/>
    <x v="0"/>
    <s v="MARLY"/>
    <m/>
    <s v="RODRIGUEZ"/>
    <s v="ALVERNIA"/>
    <x v="0"/>
    <x v="3"/>
    <s v="IE MONSEÑOR DIAZ PLATA"/>
    <n v="154670001056"/>
    <x v="0"/>
    <n v="0"/>
    <n v="3115445849"/>
    <m/>
    <d v="2002-07-15T00:00:00"/>
    <n v="22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7"/>
    <n v="1091072746"/>
    <s v="CÉDULA"/>
    <s v="COLOMBIA"/>
    <s v="NORTE DE SANTANDER"/>
    <s v="EL TARRA"/>
    <s v="COMUNIDAD ALEDAÑA"/>
    <x v="0"/>
    <s v="MELANY"/>
    <m/>
    <s v="RODRIGUEZ"/>
    <s v="PACHECO"/>
    <x v="0"/>
    <x v="3"/>
    <s v="IE MONSEÑOR DIAZ PLATA"/>
    <n v="154670001056"/>
    <x v="0"/>
    <n v="0"/>
    <n v="3142350306"/>
    <m/>
    <d v="2004-04-14T00:00:00"/>
    <n v="20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8"/>
    <n v="1134854302"/>
    <s v="CÉDULA"/>
    <s v="COLOMBIA"/>
    <s v="NORTE DE SANTANDER"/>
    <s v="EL TARRA"/>
    <s v="COMUNIDAD ALEDAÑA"/>
    <x v="0"/>
    <s v="DIEGO"/>
    <s v="JOHAN"/>
    <s v="CADENA"/>
    <s v="BUITRAGO"/>
    <x v="1"/>
    <x v="3"/>
    <s v="IE MONSEÑOR DIAZ PLATA"/>
    <n v="154670001056"/>
    <x v="0"/>
    <n v="0"/>
    <n v="3216756313"/>
    <m/>
    <d v="2005-06-28T00:00:00"/>
    <n v="19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99"/>
    <n v="6004245"/>
    <s v="PERMISO POR PROTECCIÓN TEMPORAL-PPT"/>
    <s v="COLOMBIA"/>
    <s v="NORTE DE SANTANDER"/>
    <s v="EL TARRA"/>
    <s v="COMUNIDAD ALEDAÑA"/>
    <x v="0"/>
    <s v="ALMEIDA "/>
    <s v="YIBELY"/>
    <s v="MARQUEZ"/>
    <s v="VIVAS"/>
    <x v="0"/>
    <x v="3"/>
    <s v="IE MONSEÑOR DIAZ PLATA"/>
    <n v="154670001056"/>
    <x v="0"/>
    <n v="0"/>
    <n v="3229640007"/>
    <m/>
    <d v="1996-04-27T00:00:00"/>
    <n v="28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100"/>
    <n v="5922821"/>
    <s v="PERMISO POR PROTECCIÓN TEMPORAL-PPT"/>
    <s v="COLOMBIA"/>
    <s v="NORTE DE SANTANDER"/>
    <s v="EL TARRA"/>
    <s v="COMUNIDAD ALEDAÑA"/>
    <x v="0"/>
    <s v="DELIA"/>
    <s v="CAROLINA"/>
    <s v="VIELMA"/>
    <s v="VALERO"/>
    <x v="0"/>
    <x v="3"/>
    <s v="IE MONSEÑOR DIAZ PLATA"/>
    <n v="154670001056"/>
    <x v="0"/>
    <n v="0"/>
    <n v="3106383842"/>
    <m/>
    <d v="1987-10-06T00:00:00"/>
    <n v="3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101"/>
    <n v="1126423875"/>
    <s v="CÉDULA"/>
    <s v="COLOMBIA"/>
    <s v="NORTE DE SANTANDER"/>
    <s v="EL TARRA"/>
    <s v="COMUNIDAD ALEDAÑA"/>
    <x v="0"/>
    <s v="KELLY"/>
    <s v="KATERINE"/>
    <s v="PRADO"/>
    <s v="AVENDAÑO"/>
    <x v="0"/>
    <x v="3"/>
    <s v="IE MONSEÑOR DIAZ PLATA"/>
    <n v="154670001056"/>
    <x v="0"/>
    <n v="0"/>
    <n v="3503572249"/>
    <m/>
    <d v="1994-03-17T00:00:00"/>
    <n v="30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102"/>
    <n v="6289460"/>
    <s v="PERMISO POR PROTECCIÓN TEMPORAL-PPT"/>
    <s v="COLOMBIA"/>
    <s v="NORTE DE SANTANDER"/>
    <s v="EL TARRA"/>
    <s v="COMUNIDAD ALEDAÑA"/>
    <x v="0"/>
    <s v="FAVIANA"/>
    <s v="CAROLINA"/>
    <s v="DE LA OSA"/>
    <s v="GARCIA"/>
    <x v="0"/>
    <x v="3"/>
    <s v="IE MONSEÑOR DIAZ PLATA"/>
    <n v="154670001056"/>
    <x v="0"/>
    <n v="0"/>
    <n v="3125059670"/>
    <m/>
    <d v="2008-04-09T00:00:00"/>
    <n v="1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103"/>
    <n v="1091074815"/>
    <s v="TARJETA DE IDENTIDAD"/>
    <s v="COLOMBIA"/>
    <s v="NORTE DE SANTANDER"/>
    <s v="EL TARRA"/>
    <s v="COMUNIDAD ALEDAÑA"/>
    <x v="0"/>
    <s v="DAIRO"/>
    <s v="ALEJANDRO"/>
    <s v="MARTINEZ"/>
    <s v="ROPERO"/>
    <x v="1"/>
    <x v="3"/>
    <s v="IE MONSEÑOR DIAZ PLATA"/>
    <n v="154670001056"/>
    <x v="0"/>
    <n v="0"/>
    <n v="3138983356"/>
    <m/>
    <d v="2007-11-06T00:00:00"/>
    <n v="16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104"/>
    <n v="1091073677"/>
    <s v="CÉDULA"/>
    <s v="COLOMBIA"/>
    <s v="NORTE DE SANTANDER"/>
    <s v="EL TARRA"/>
    <s v="COMUNIDAD ALEDAÑA"/>
    <x v="0"/>
    <s v="KAREN"/>
    <s v="YULIETH"/>
    <s v="MARTINEZ"/>
    <s v="ROPERO"/>
    <x v="0"/>
    <x v="3"/>
    <s v="IE MONSEÑOR DIAZ PLATA"/>
    <n v="154670001056"/>
    <x v="0"/>
    <n v="0"/>
    <n v="3133207580"/>
    <m/>
    <d v="2006-02-03T00:00:00"/>
    <n v="18"/>
    <s v="COFE2403"/>
    <x v="0"/>
    <s v="NINGUNA"/>
    <s v="NINGUNA"/>
    <s v="ESTUDIANTE"/>
    <s v="NRC"/>
    <s v="N/A"/>
    <s v="N/A"/>
    <s v="NINGUNA"/>
    <s v="ANTIGUO"/>
    <x v="0"/>
    <x v="0"/>
    <x v="0"/>
    <s v="RONIEL VELASQUEZ"/>
    <x v="2"/>
    <x v="1"/>
    <m/>
  </r>
  <r>
    <n v="105"/>
    <n v="1004822216"/>
    <s v="CÉDULA"/>
    <s v="COLOMBIA"/>
    <s v="NORTE DE SANTANDER"/>
    <s v="EL TARRA"/>
    <s v="COMUNIDAD ALEDAÑA"/>
    <x v="0"/>
    <s v="MARTHA "/>
    <s v="LISETH "/>
    <s v="ALVERNIA "/>
    <s v="YARURO"/>
    <x v="0"/>
    <x v="3"/>
    <s v="IE MONSEÑOR DIAZ PLATA"/>
    <n v="154670001056"/>
    <x v="0"/>
    <n v="0"/>
    <n v="3124809196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06"/>
    <n v="1091679112"/>
    <s v="CÉDULA"/>
    <s v="COLOMBIA"/>
    <s v="NORTE DE SANTANDER"/>
    <s v="EL TARRA"/>
    <s v="COMUNIDAD ALEDAÑA"/>
    <x v="0"/>
    <s v="KELY "/>
    <s v="JOHANA"/>
    <s v="PEREZ"/>
    <s v="SANGUINO"/>
    <x v="0"/>
    <x v="3"/>
    <s v="IE MONSEÑOR DIAZ PLATA"/>
    <n v="154670001056"/>
    <x v="0"/>
    <n v="0"/>
    <n v="3218929817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07"/>
    <n v="1092154753"/>
    <s v="TARJETA DE IDENTIDAD"/>
    <s v="COLOMBIA"/>
    <s v="NORTE DE SANTANDER"/>
    <s v="EL TARRA"/>
    <s v="COMUNIDAD ALEDAÑA"/>
    <x v="0"/>
    <s v="ANGIE"/>
    <s v="DANIELA"/>
    <s v="VASQUEZ"/>
    <s v="BASTOS"/>
    <x v="0"/>
    <x v="3"/>
    <s v="IE MONSEÑOR DIAZ PLATA"/>
    <n v="154670001056"/>
    <x v="0"/>
    <n v="0"/>
    <n v="3144867246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08"/>
    <n v="1094575950"/>
    <s v="CÉDULA"/>
    <s v="COLOMBIA"/>
    <s v="NORTE DE SANTANDER"/>
    <s v="EL TARRA"/>
    <s v="COMUNIDAD ALEDAÑA"/>
    <x v="0"/>
    <s v="LUZ"/>
    <s v="DARY"/>
    <s v="PEREZ "/>
    <s v="PEREZ"/>
    <x v="0"/>
    <x v="3"/>
    <s v="IE MONSEÑOR DIAZ PLATA"/>
    <n v="154670001056"/>
    <x v="0"/>
    <n v="0"/>
    <n v="3148446688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09"/>
    <n v="1091072601"/>
    <s v="CÉDULA"/>
    <s v="COLOMBIA"/>
    <s v="NORTE DE SANTANDER"/>
    <s v="EL TARRA"/>
    <s v="COMUNIDAD ALEDAÑA"/>
    <x v="0"/>
    <s v="MILENA"/>
    <m/>
    <s v="QUINTERO "/>
    <s v="CONTRERAS"/>
    <x v="0"/>
    <x v="3"/>
    <s v="IE MONSEÑOR DIAZ PLATA"/>
    <n v="154670001056"/>
    <x v="0"/>
    <n v="0"/>
    <n v="3209082929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0"/>
    <n v="1091072077"/>
    <s v="CÉDULA"/>
    <s v="COLOMBIA"/>
    <s v="NORTE DE SANTANDER"/>
    <s v="EL TARRA"/>
    <s v="COMUNIDAD ALEDAÑA"/>
    <x v="0"/>
    <s v="DEISY"/>
    <s v="LILIANA"/>
    <s v="MEDRANO"/>
    <s v="QUINTERO"/>
    <x v="0"/>
    <x v="3"/>
    <s v="IE MONSEÑOR DIAZ PLATA"/>
    <n v="154670001056"/>
    <x v="0"/>
    <n v="0"/>
    <n v="3115725497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1"/>
    <n v="1091073647"/>
    <s v="CÉDULA"/>
    <s v="COLOMBIA"/>
    <s v="NORTE DE SANTANDER"/>
    <s v="EL TARRA"/>
    <s v="COMUNIDAD ALEDAÑA"/>
    <x v="0"/>
    <s v="MARIA"/>
    <s v="ALEJANDRA"/>
    <s v="CALDERON"/>
    <s v="PACHECO"/>
    <x v="0"/>
    <x v="3"/>
    <s v="IE MONSEÑOR DIAZ PLATA"/>
    <n v="154670001056"/>
    <x v="0"/>
    <n v="0"/>
    <n v="3143559828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2"/>
    <n v="1091073447"/>
    <s v="TARJETA DE IDENTIDAD"/>
    <s v="COLOMBIA"/>
    <s v="NORTE DE SANTANDER"/>
    <s v="EL TARRA"/>
    <s v="COMUNIDAD ALEDAÑA"/>
    <x v="0"/>
    <s v="KEILIN"/>
    <s v="DAYANA"/>
    <s v="LEON"/>
    <s v="QUINTERO"/>
    <x v="0"/>
    <x v="3"/>
    <s v="IE MONSEÑOR DIAZ PLATA"/>
    <n v="154670001056"/>
    <x v="0"/>
    <n v="0"/>
    <n v="3224479321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3"/>
    <n v="1091074819"/>
    <s v="TARJETA DE IDENTIDAD"/>
    <s v="COLOMBIA"/>
    <s v="NORTE DE SANTANDER"/>
    <s v="EL TARRA"/>
    <s v="COMUNIDAD ALEDAÑA"/>
    <x v="0"/>
    <s v="CRISTIAN"/>
    <s v="EDUARDO"/>
    <s v="PEREZ "/>
    <s v="CHACON"/>
    <x v="1"/>
    <x v="3"/>
    <s v="IE MONSEÑOR DIAZ PLATA"/>
    <n v="154670001056"/>
    <x v="0"/>
    <n v="0"/>
    <n v="3112778607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4"/>
    <n v="1091074203"/>
    <s v="TARJETA DE IDENTIDAD"/>
    <s v="COLOMBIA"/>
    <s v="NORTE DE SANTANDER"/>
    <s v="EL TARRA"/>
    <s v="COMUNIDAD ALEDAÑA"/>
    <x v="0"/>
    <s v="JUNIOR "/>
    <s v="FABIAN"/>
    <s v="AGUILAR"/>
    <s v="PEREZ"/>
    <x v="1"/>
    <x v="3"/>
    <s v="IE MONSEÑOR DIAZ PLATA"/>
    <n v="154670001056"/>
    <x v="0"/>
    <n v="0"/>
    <n v="3117349702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5"/>
    <n v="1007341348"/>
    <s v="CÉDULA"/>
    <s v="COLOMBIA"/>
    <s v="NORTE DE SANTANDER"/>
    <s v="EL TARRA"/>
    <s v="COMUNIDAD ALEDAÑA"/>
    <x v="0"/>
    <s v="NAYELY"/>
    <m/>
    <s v="MEDINA"/>
    <s v="PALLARES"/>
    <x v="0"/>
    <x v="3"/>
    <s v="IE MONSEÑOR DIAZ PLATA"/>
    <n v="154670001056"/>
    <x v="0"/>
    <n v="0"/>
    <n v="3209121876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6"/>
    <n v="1062396692"/>
    <s v="CÉDULA"/>
    <s v="COLOMBIA"/>
    <s v="NORTE DE SANTANDER"/>
    <s v="EL TARRA"/>
    <s v="COMUNIDAD ALEDAÑA"/>
    <x v="0"/>
    <s v="SEBASTIAN "/>
    <m/>
    <s v="CARRASCAL"/>
    <s v="QUINTERO"/>
    <x v="1"/>
    <x v="3"/>
    <s v="IE MONSEÑOR DIAZ PLATA"/>
    <n v="154670001056"/>
    <x v="0"/>
    <n v="0"/>
    <n v="3207271221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7"/>
    <n v="1091072611"/>
    <s v="CÉDULA"/>
    <s v="COLOMBIA"/>
    <s v="NORTE DE SANTANDER"/>
    <s v="EL TARRA"/>
    <s v="COMUNIDAD ALEDAÑA"/>
    <x v="0"/>
    <s v="LUZ "/>
    <s v="DAYANA"/>
    <s v="QUINTERO "/>
    <s v="CAÑIZAREZ"/>
    <x v="0"/>
    <x v="3"/>
    <s v="IE MONSEÑOR DIAZ PLATA"/>
    <n v="154670001056"/>
    <x v="0"/>
    <n v="0"/>
    <n v="3133280988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8"/>
    <n v="4501413"/>
    <s v="PERMISO POR PROTECCIÓN TEMPORAL-PPT"/>
    <s v="COLOMBIA"/>
    <s v="NORTE DE SANTANDER"/>
    <s v="EL TARRA"/>
    <s v="COMUNIDAD ALEDAÑA"/>
    <x v="0"/>
    <s v="YUSNEIDY"/>
    <m/>
    <s v="HERNANDEZ"/>
    <s v="ROPERO"/>
    <x v="0"/>
    <x v="3"/>
    <s v="IE MONSEÑOR DIAZ PLATA"/>
    <n v="154670001056"/>
    <x v="0"/>
    <n v="0"/>
    <n v="3224634215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19"/>
    <n v="1007539402"/>
    <s v="CÉDULA"/>
    <s v="COLOMBIA"/>
    <s v="NORTE DE SANTANDER"/>
    <s v="EL TARRA"/>
    <s v="COMUNIDAD ALEDAÑA"/>
    <x v="0"/>
    <s v="WIRLEY "/>
    <s v="DAYANA"/>
    <s v="ANDRADE"/>
    <s v="QUINTERO"/>
    <x v="0"/>
    <x v="3"/>
    <s v="IE MONSEÑOR DIAZ PLATA"/>
    <n v="154670001056"/>
    <x v="0"/>
    <n v="0"/>
    <n v="3202382736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20"/>
    <n v="1093504312"/>
    <s v="TARJETA DE IDENTIDAD"/>
    <s v="COLOMBIA"/>
    <s v="NORTE DE SANTANDER"/>
    <s v="EL TARRA"/>
    <s v="COMUNIDAD ALEDAÑA"/>
    <x v="0"/>
    <s v="JIMENA"/>
    <m/>
    <s v="MONCADA "/>
    <s v="DURAN"/>
    <x v="0"/>
    <x v="3"/>
    <s v="IE MONSEÑOR DIAZ PLATA"/>
    <n v="154670001056"/>
    <x v="0"/>
    <n v="0"/>
    <n v="3209508831"/>
    <m/>
    <s v="PENDIENTE"/>
    <e v="#VALUE!"/>
    <s v="COFE2403"/>
    <x v="0"/>
    <s v="NINGUNA"/>
    <s v="NINGUNA"/>
    <s v="ESTUDIANTE"/>
    <s v="NRC"/>
    <s v="N/A"/>
    <s v="N/A"/>
    <s v="NINGUNA"/>
    <s v="NUEVO "/>
    <x v="0"/>
    <x v="0"/>
    <x v="0"/>
    <s v="RONIEL VELASQUEZ"/>
    <x v="2"/>
    <x v="1"/>
    <m/>
  </r>
  <r>
    <n v="121"/>
    <n v="1005044361"/>
    <s v="CÉDULA"/>
    <s v="COLOMBIA"/>
    <s v="NORTE DE SANTANDER"/>
    <s v="TIBÚ"/>
    <s v="ETCR CAÑO INDIO"/>
    <x v="0"/>
    <s v="LUZ"/>
    <s v="ZULIMA"/>
    <s v="BUITRAGO"/>
    <s v="MONCADA"/>
    <x v="0"/>
    <x v="2"/>
    <s v="IE INTEG FRANCISCO JOSE DE CALDAS"/>
    <n v="154810003020"/>
    <x v="0"/>
    <n v="0"/>
    <n v="3134219322"/>
    <m/>
    <d v="1990-10-09T00:00:00"/>
    <n v="33"/>
    <s v="COFM2305"/>
    <x v="0"/>
    <s v="NINGUNA"/>
    <s v="NINGUNA"/>
    <s v="ESTUDIANTE"/>
    <s v="NRC"/>
    <s v="MADRE"/>
    <n v="3"/>
    <s v="NINGUNA"/>
    <s v="NUEVO "/>
    <x v="0"/>
    <x v="0"/>
    <x v="0"/>
    <s v="JUNIOR OQUENDO NEGRETE"/>
    <x v="0"/>
    <x v="1"/>
    <m/>
  </r>
  <r>
    <n v="122"/>
    <n v="1090523036"/>
    <s v="TARJETA DE IDENTIDAD"/>
    <s v="COLOMBIA"/>
    <s v="NORTE DE SANTANDER"/>
    <s v="TIBÚ"/>
    <s v="ETCR CAÑO INDIO"/>
    <x v="0"/>
    <s v="PAULA"/>
    <s v="GRACIELA"/>
    <s v="TOYO"/>
    <s v="GRACIANO"/>
    <x v="0"/>
    <x v="2"/>
    <s v="IE INTEG FRANCISCO JOSE DE CALDAS"/>
    <n v="154810003020"/>
    <x v="0"/>
    <n v="0"/>
    <n v="3105848210"/>
    <m/>
    <d v="2006-03-03T00:00:00"/>
    <n v="18"/>
    <s v="COFM2305"/>
    <x v="0"/>
    <s v="NINGUNA"/>
    <s v="NINGUNA"/>
    <s v="ESTUDIANTE"/>
    <s v="NRC"/>
    <m/>
    <m/>
    <s v="NINGUNA"/>
    <s v="ANTIGUO"/>
    <x v="0"/>
    <x v="0"/>
    <x v="0"/>
    <s v="JUNIOR OQUENDO NEGRETE"/>
    <x v="0"/>
    <x v="1"/>
    <m/>
  </r>
  <r>
    <n v="123"/>
    <n v="1148956667"/>
    <s v="CÉDULA"/>
    <s v="COLOMBIA"/>
    <s v="NORTE DE SANTANDER"/>
    <s v="TIBÚ"/>
    <s v="ETCR CAÑO INDIO"/>
    <x v="0"/>
    <s v="EDWARD"/>
    <s v="MARTIN"/>
    <s v="GOMEZ"/>
    <s v="ROJAS"/>
    <x v="1"/>
    <x v="3"/>
    <s v="IE INTEG FRANCISCO JOSE DE CALDAS"/>
    <n v="154810003020"/>
    <x v="0"/>
    <n v="0"/>
    <n v="3228258067"/>
    <m/>
    <d v="1986-08-10T00:00:00"/>
    <n v="38"/>
    <s v="COFM2305"/>
    <x v="1"/>
    <s v="NINGUNA"/>
    <s v="NINGUNA"/>
    <s v="ESTUDIANTE"/>
    <s v="NRC"/>
    <s v="PADRE"/>
    <n v="2"/>
    <s v="NINGUNA"/>
    <s v="ANTIGUO"/>
    <x v="0"/>
    <x v="0"/>
    <x v="0"/>
    <s v="JUNIOR OQUENDO NEGRETE"/>
    <x v="0"/>
    <x v="1"/>
    <m/>
  </r>
  <r>
    <n v="124"/>
    <n v="8032764"/>
    <s v="PERMISO POR PROTECCIÓN TEMPORAL-PPT"/>
    <s v="COLOMBIA"/>
    <s v="NORTE DE SANTANDER"/>
    <s v="TIBÚ"/>
    <s v="ETCR CAÑO INDIO"/>
    <x v="0"/>
    <s v="JORGE"/>
    <s v="FELIX"/>
    <s v="TOYO"/>
    <s v="GRACIANO"/>
    <x v="1"/>
    <x v="3"/>
    <s v="IE INTEG FRANCISCO JOSE DE CALDAS"/>
    <n v="154810003020"/>
    <x v="0"/>
    <n v="0"/>
    <n v="3212270859"/>
    <m/>
    <d v="2008-02-08T00:00:00"/>
    <n v="16"/>
    <s v="COFM2305"/>
    <x v="0"/>
    <s v="NINGUNA"/>
    <s v="NINGUNA"/>
    <s v="ESTUDIANTE"/>
    <s v="NRC"/>
    <m/>
    <m/>
    <s v="NINGUNA"/>
    <s v="NUEVO "/>
    <x v="0"/>
    <x v="0"/>
    <x v="0"/>
    <s v="JUNIOR OQUENDO NEGRETE"/>
    <x v="0"/>
    <x v="1"/>
    <m/>
  </r>
  <r>
    <n v="125"/>
    <n v="1126254039"/>
    <s v="CÉDULA"/>
    <s v="COLOMBIA"/>
    <s v="NORTE DE SANTANDER"/>
    <s v="TIBÚ"/>
    <s v="ETCR CAÑO INDIO"/>
    <x v="0"/>
    <s v="LUIS"/>
    <s v="ALBERTO"/>
    <s v="JIMENEZ"/>
    <s v="RAMIREZ"/>
    <x v="1"/>
    <x v="3"/>
    <s v="IE INTEG FRANCISCO JOSE DE CALDAS"/>
    <n v="154810003020"/>
    <x v="0"/>
    <n v="0"/>
    <n v="3208620778"/>
    <m/>
    <d v="1992-06-06T00:00:00"/>
    <n v="32"/>
    <s v="COFM2305"/>
    <x v="0"/>
    <s v="NINGUNA"/>
    <s v="NINGUNA"/>
    <s v="ESTUDIANTE"/>
    <s v="NRC"/>
    <s v="PADRE"/>
    <n v="2"/>
    <s v="NINGUNA"/>
    <s v="NUEVO "/>
    <x v="0"/>
    <x v="0"/>
    <x v="0"/>
    <s v="JUNIOR OQUENDO NEGRETE"/>
    <x v="0"/>
    <x v="1"/>
    <m/>
  </r>
  <r>
    <n v="126"/>
    <n v="1091073827"/>
    <s v="CÉDULA"/>
    <s v="COLOMBIA"/>
    <s v="NORTE DE SANTANDER"/>
    <s v="TIBÚ"/>
    <s v="ETCR CAÑO INDIO"/>
    <x v="0"/>
    <s v="MARIA"/>
    <s v="LUISA"/>
    <s v="DURAN"/>
    <s v="DURAN"/>
    <x v="0"/>
    <x v="2"/>
    <s v="IE INTEG FRANCISCO JOSE DE CALDAS"/>
    <n v="154810003020"/>
    <x v="0"/>
    <n v="0"/>
    <n v="3209803878"/>
    <m/>
    <d v="2005-12-26T00:00:00"/>
    <n v="18"/>
    <s v="COFM2305"/>
    <x v="0"/>
    <s v="NINGUNA"/>
    <s v="NINGUNA"/>
    <s v="ESTUDIANTE"/>
    <s v="NRC"/>
    <m/>
    <m/>
    <s v="NINGUNA"/>
    <s v="NUEVO "/>
    <x v="0"/>
    <x v="0"/>
    <x v="0"/>
    <s v="JUNIOR OQUENDO NEGRETE"/>
    <x v="0"/>
    <x v="1"/>
    <m/>
  </r>
  <r>
    <n v="127"/>
    <n v="1062907853"/>
    <s v="CÉDULA"/>
    <s v="COLOMBIA"/>
    <s v="NORTE DE SANTANDER"/>
    <s v="TIBÚ"/>
    <s v="ETCR CAÑO INDIO"/>
    <x v="0"/>
    <s v="EMELITH"/>
    <m/>
    <s v="RODRIGUEZ"/>
    <s v="GUEVARA"/>
    <x v="0"/>
    <x v="1"/>
    <s v="IE INTEG FRANCISCO JOSE DE CALDAS"/>
    <n v="154810003020"/>
    <x v="0"/>
    <n v="0"/>
    <n v="3123634859"/>
    <m/>
    <d v="2004-04-24T00:00:00"/>
    <n v="20"/>
    <s v="COFM2305"/>
    <x v="0"/>
    <s v="NINGUNA"/>
    <s v="NINGUNA"/>
    <s v="ESTUDIANTE"/>
    <s v="NRC"/>
    <s v="MADRE"/>
    <n v="1"/>
    <s v="NINGUNA"/>
    <s v="NUEVO "/>
    <x v="0"/>
    <x v="0"/>
    <x v="0"/>
    <s v="JUNIOR OQUENDO NEGRETE"/>
    <x v="0"/>
    <x v="1"/>
    <m/>
  </r>
  <r>
    <n v="128"/>
    <n v="6630800"/>
    <s v="PERMISO POR PROTECCIÓN TEMPORAL-PPT"/>
    <s v="COLOMBIA"/>
    <s v="NORTE DE SANTANDER"/>
    <s v="TIBÚ"/>
    <s v="ETCR CAÑO INDIO"/>
    <x v="0"/>
    <s v="TERESA"/>
    <m/>
    <s v="GARCIA"/>
    <s v="DIAZ"/>
    <x v="0"/>
    <x v="3"/>
    <s v="IE INTEG FRANCISCO JOSE DE CALDAS"/>
    <n v="154810003020"/>
    <x v="0"/>
    <n v="0"/>
    <n v="3102166703"/>
    <m/>
    <d v="1999-07-01T00:00:00"/>
    <n v="25"/>
    <s v="COFM2305"/>
    <x v="0"/>
    <s v="NINGUNA"/>
    <s v="NINGUNA"/>
    <s v="ESTUDIANTE"/>
    <s v="NRC"/>
    <s v="MADRE"/>
    <n v="1"/>
    <s v="NINGUNA"/>
    <s v="NUEVO "/>
    <x v="0"/>
    <x v="0"/>
    <x v="0"/>
    <s v="JUNIOR OQUENDO NEGRETE"/>
    <x v="0"/>
    <x v="1"/>
    <m/>
  </r>
  <r>
    <n v="129"/>
    <n v="1090506135"/>
    <s v="CÉDULA"/>
    <s v="COLOMBIA"/>
    <s v="NORTE DE SANTANDER"/>
    <s v="SARDINATA"/>
    <s v="COMUNIDAD ALEDAÑA"/>
    <x v="0"/>
    <s v="KEILA"/>
    <s v="DAYANA"/>
    <s v="DURAN"/>
    <s v="CASTRO"/>
    <x v="0"/>
    <x v="2"/>
    <s v="IE MONSEÑOR SARMIENTO PERALTA"/>
    <n v="254720000328"/>
    <x v="0"/>
    <n v="0"/>
    <n v="3123176959"/>
    <s v="durandayana778@gmail.com"/>
    <d v="1995-03-13T00:00:00"/>
    <n v="29"/>
    <s v="COFM2305"/>
    <x v="0"/>
    <s v="NINGUNA"/>
    <s v="NINGUNA"/>
    <s v="ESTUDIANTE"/>
    <s v="NRC"/>
    <s v="MADRE"/>
    <n v="1"/>
    <s v="NINGUNA"/>
    <s v="ANTIGUO"/>
    <x v="0"/>
    <x v="0"/>
    <x v="0"/>
    <s v="MILDRED  JACOME PINEDA"/>
    <x v="0"/>
    <x v="1"/>
    <m/>
  </r>
  <r>
    <n v="130"/>
    <n v="1142923552"/>
    <s v="TARJETA DE IDENTIDAD"/>
    <s v="COLOMBIA"/>
    <s v="NORTE DE SANTANDER"/>
    <s v="SARDINATA"/>
    <s v="COMUNIDAD ALEDAÑA"/>
    <x v="0"/>
    <s v="SAMUEL"/>
    <s v="DAVID"/>
    <s v="MARTINEZ"/>
    <s v="MEJIA"/>
    <x v="1"/>
    <x v="3"/>
    <s v="IE MONSEÑOR SARMIENTO PERALTA"/>
    <n v="254720000328"/>
    <x v="0"/>
    <n v="0"/>
    <n v="3212719650"/>
    <s v="martinezsammuel345@gmail.com"/>
    <d v="2006-05-21T00:00:00"/>
    <n v="18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31"/>
    <n v="1134974228"/>
    <s v="TARJETA DE IDENTIDAD"/>
    <s v="COLOMBIA"/>
    <s v="NORTE DE SANTANDER"/>
    <s v="SARDINATA"/>
    <s v="COMUNIDAD ALEDAÑA"/>
    <x v="0"/>
    <s v="NOLEIDA"/>
    <m/>
    <s v="DUARTE"/>
    <s v="CALVO"/>
    <x v="0"/>
    <x v="3"/>
    <s v="IE MONSEÑOR SARMIENTO PERALTA"/>
    <n v="254720000328"/>
    <x v="0"/>
    <n v="0"/>
    <n v="3227056571"/>
    <s v="noleidaduarte144@gmail.com"/>
    <d v="2006-05-28T00:00:00"/>
    <n v="18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32"/>
    <n v="1092255521"/>
    <s v="TARJETA DE IDENTIDAD"/>
    <s v="COLOMBIA"/>
    <s v="NORTE DE SANTANDER"/>
    <s v="SARDINATA"/>
    <s v="COMUNIDAD ALEDAÑA"/>
    <x v="0"/>
    <s v="LISBETH"/>
    <s v="DAYANA"/>
    <s v="BARRAGÁN"/>
    <s v="ORTEGA"/>
    <x v="0"/>
    <x v="1"/>
    <s v="IE MONSEÑOR SARMIENTO PERALTA"/>
    <n v="254720000328"/>
    <x v="0"/>
    <n v="0"/>
    <n v="3204411679"/>
    <m/>
    <d v="2009-01-12T00:00:00"/>
    <n v="15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33"/>
    <n v="1142923553"/>
    <s v="TARJETA DE IDENTIDAD"/>
    <s v="COLOMBIA"/>
    <s v="NORTE DE SANTANDER"/>
    <s v="SARDINATA"/>
    <s v="COMUNIDAD ALEDAÑA"/>
    <x v="0"/>
    <s v="ANDRES"/>
    <s v="MATIAS"/>
    <s v="MARTÍNEZ"/>
    <s v="MEJÍA"/>
    <x v="1"/>
    <x v="1"/>
    <s v="IE MONSEÑOR SARMIENTO PERALTA"/>
    <n v="254720000328"/>
    <x v="0"/>
    <n v="0"/>
    <n v="3008459074"/>
    <m/>
    <d v="2008-06-14T00:00:00"/>
    <n v="16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34"/>
    <n v="1091803179"/>
    <s v="CÉDULA"/>
    <s v="COLOMBIA"/>
    <s v="NORTE DE SANTANDER"/>
    <s v="SARDINATA"/>
    <s v="COMUNIDAD ALEDAÑA"/>
    <x v="0"/>
    <s v="DIANA"/>
    <s v="MARCELA"/>
    <s v="VACCA"/>
    <s v="PÉREZ"/>
    <x v="0"/>
    <x v="3"/>
    <s v="IE MONSEÑOR SARMIENTO PERALTA"/>
    <n v="254720000328"/>
    <x v="0"/>
    <n v="0"/>
    <n v="3122360129"/>
    <s v="vaccaperezd@gmail.com"/>
    <d v="2004-11-14T00:00:00"/>
    <n v="19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35"/>
    <n v="6337014"/>
    <s v="PERMISO POR PROTECCIÓN TEMPORAL-PPT"/>
    <s v="COLOMBIA"/>
    <s v="NORTE DE SANTANDER"/>
    <s v="SARDINATA"/>
    <s v="COMUNIDAD ALEDAÑA"/>
    <x v="0"/>
    <s v="MINERVA"/>
    <s v="DEL CARMEN"/>
    <s v="DIAZ"/>
    <s v="FLOREZ"/>
    <x v="0"/>
    <x v="0"/>
    <s v="IE MONSEÑOR SARMIENTO PERALTA"/>
    <n v="254720000328"/>
    <x v="0"/>
    <n v="0"/>
    <n v="3212830280"/>
    <m/>
    <d v="1980-04-21T00:00:00"/>
    <n v="44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36"/>
    <n v="1004908367"/>
    <s v="CÉDULA"/>
    <s v="COLOMBIA"/>
    <s v="NORTE DE SANTANDER"/>
    <s v="SARDINATA"/>
    <s v="COMUNIDAD ALEDAÑA"/>
    <x v="0"/>
    <s v="YAKELLYN"/>
    <m/>
    <s v="CACERES"/>
    <s v="PARADA"/>
    <x v="0"/>
    <x v="2"/>
    <s v="IE MONSEÑOR SARMIENTO PERALTA"/>
    <n v="254720000328"/>
    <x v="0"/>
    <n v="0"/>
    <n v="3219901252"/>
    <m/>
    <d v="1998-02-12T00:00:00"/>
    <n v="26"/>
    <s v="COFM2305"/>
    <x v="0"/>
    <s v="NINGUNA"/>
    <s v="NINGUNA"/>
    <s v="ESTUDIANTE"/>
    <s v="NRC"/>
    <s v="MADRE"/>
    <n v="1"/>
    <s v="NINGUNA"/>
    <s v="ANTIGUO"/>
    <x v="0"/>
    <x v="0"/>
    <x v="0"/>
    <s v="MILDRED  JACOME PINEDA"/>
    <x v="0"/>
    <x v="1"/>
    <s v="En la fase anterior se presento error en cedula"/>
  </r>
  <r>
    <n v="137"/>
    <n v="1091812128"/>
    <s v="TARJETA DE IDENTIDAD"/>
    <s v="COLOMBIA"/>
    <s v="NORTE DE SANTANDER"/>
    <s v="SARDINATA"/>
    <s v="COMUNIDAD ALEDAÑA"/>
    <x v="0"/>
    <s v="YULIMAR"/>
    <m/>
    <s v="GALVIS"/>
    <s v="GOMEZ"/>
    <x v="0"/>
    <x v="2"/>
    <s v="IE MONSEÑOR SARMIENTO PERALTA"/>
    <n v="254720000328"/>
    <x v="0"/>
    <n v="0"/>
    <n v="3504839076"/>
    <s v="yulimar123galvis@gmail.com"/>
    <d v="2007-03-21T00:00:00"/>
    <n v="17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38"/>
    <n v="1091804532"/>
    <s v="TARJETA DE IDENTIDAD"/>
    <s v="COLOMBIA"/>
    <s v="NORTE DE SANTANDER"/>
    <s v="SARDINATA"/>
    <s v="COMUNIDAD ALEDAÑA"/>
    <x v="0"/>
    <s v="BENEDICTO"/>
    <m/>
    <s v="VACA"/>
    <s v="PEREZ"/>
    <x v="1"/>
    <x v="2"/>
    <s v="IE MONSEÑOR SARMIENTO PERALTA"/>
    <n v="254720000328"/>
    <x v="0"/>
    <n v="0"/>
    <n v="3206264584"/>
    <s v="benedicto123vaca@gmail.com"/>
    <d v="2007-05-31T00:00:00"/>
    <n v="17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39"/>
    <n v="1094575116"/>
    <s v="TARJETA DE IDENTIDAD"/>
    <s v="COLOMBIA"/>
    <s v="NORTE DE SANTANDER"/>
    <s v="SARDINATA"/>
    <s v="COMUNIDAD ALEDAÑA"/>
    <x v="0"/>
    <s v="KAREN"/>
    <s v="YANETH"/>
    <s v="LÁZARO"/>
    <s v="LÁZARO"/>
    <x v="0"/>
    <x v="2"/>
    <s v="IE MONSEÑOR SARMIENTO PERALTA"/>
    <n v="254720000328"/>
    <x v="0"/>
    <n v="0"/>
    <n v="3209822369"/>
    <s v="lazarok797@.gmail.com"/>
    <d v="2007-11-04T00:00:00"/>
    <n v="16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40"/>
    <n v="1004903949"/>
    <s v="CÉDULA"/>
    <s v="COLOMBIA"/>
    <s v="NORTE DE SANTANDER"/>
    <s v="SARDINATA"/>
    <s v="COMUNIDAD ALEDAÑA"/>
    <x v="0"/>
    <s v="CARLOS"/>
    <s v="ANDREI"/>
    <s v="ÁLVAREZ"/>
    <s v="RODRÍGUEZ"/>
    <x v="1"/>
    <x v="0"/>
    <s v="IE MONSEÑOR SARMIENTO PERALTA"/>
    <n v="254720000328"/>
    <x v="0"/>
    <n v="0"/>
    <n v="3202431486"/>
    <s v="Andreyalvarezrodríguez 3@gmail.com"/>
    <d v="2001-09-09T00:00:00"/>
    <n v="23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41"/>
    <n v="1004904481"/>
    <s v="CÉDULA"/>
    <s v="COLOMBIA"/>
    <s v="NORTE DE SANTANDER"/>
    <s v="SARDINATA"/>
    <s v="COMUNIDAD ALEDAÑA"/>
    <x v="0"/>
    <s v="ANGIE"/>
    <s v="MILDREY"/>
    <s v="RODRÍGUEZ"/>
    <s v="PACHECO"/>
    <x v="0"/>
    <x v="0"/>
    <s v="IE MONSEÑOR SARMIENTO PERALTA"/>
    <n v="254720000328"/>
    <x v="0"/>
    <n v="0"/>
    <n v="3207680468"/>
    <s v="angie22rodriguez@icloud.com"/>
    <d v="2002-10-11T00:00:00"/>
    <n v="21"/>
    <s v="COFM2305"/>
    <x v="0"/>
    <s v="NINGUNA"/>
    <s v="NINGUNA"/>
    <s v="ESTUDIANTE"/>
    <s v="NRC"/>
    <s v="MADRE"/>
    <n v="1"/>
    <s v="NINGUNA"/>
    <s v="NUEVO "/>
    <x v="0"/>
    <x v="0"/>
    <x v="0"/>
    <s v="MILDRED  JACOME PINEDA"/>
    <x v="0"/>
    <x v="1"/>
    <m/>
  </r>
  <r>
    <n v="142"/>
    <n v="1001879304"/>
    <s v="CÉDULA"/>
    <s v="COLOMBIA"/>
    <s v="NORTE DE SANTANDER"/>
    <s v="SARDINATA"/>
    <s v="COMUNIDAD ALEDAÑA"/>
    <x v="0"/>
    <s v="YURLEY"/>
    <m/>
    <s v="ORTEGA"/>
    <s v="VARGAS"/>
    <x v="0"/>
    <x v="0"/>
    <s v="IE MONSEÑOR SARMIENTO PERALTA"/>
    <n v="254720000328"/>
    <x v="0"/>
    <n v="0"/>
    <n v="3209260494"/>
    <s v="yurleyortegavargas@gmail.com"/>
    <d v="1995-11-29T00:00:00"/>
    <n v="28"/>
    <s v="COFM2305"/>
    <x v="0"/>
    <s v="NINGUNA"/>
    <s v="NINGUNA"/>
    <s v="ESTUDIANTE"/>
    <s v="NRC"/>
    <s v="MADRE"/>
    <n v="1"/>
    <s v="NINGUNA"/>
    <s v="NUEVO "/>
    <x v="0"/>
    <x v="0"/>
    <x v="0"/>
    <s v="MILDRED  JACOME PINEDA"/>
    <x v="0"/>
    <x v="1"/>
    <m/>
  </r>
  <r>
    <n v="143"/>
    <n v="1091804376"/>
    <s v="TARJETA DE IDENTIDAD"/>
    <s v="COLOMBIA"/>
    <s v="NORTE DE SANTANDER"/>
    <s v="SARDINATA"/>
    <s v="COMUNIDAD ALEDAÑA"/>
    <x v="0"/>
    <s v="JULIAN"/>
    <s v="ANDRES"/>
    <s v="QUINTERO"/>
    <s v="BOTELLO"/>
    <x v="1"/>
    <x v="0"/>
    <s v="IE MONSEÑOR SARMIENTO PERALTA"/>
    <n v="254720000328"/>
    <x v="0"/>
    <n v="0"/>
    <n v="3133681080"/>
    <m/>
    <d v="2009-09-26T00:00:00"/>
    <n v="14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44"/>
    <n v="7181678"/>
    <s v="PERMISO POR PROTECCIÓN TEMPORAL-PPT"/>
    <s v="COLOMBIA"/>
    <s v="NORTE DE SANTANDER"/>
    <s v="SARDINATA"/>
    <s v="COMUNIDAD ALEDAÑA"/>
    <x v="0"/>
    <s v="JOE"/>
    <s v="ANTONIO"/>
    <s v="ESCALONA"/>
    <s v="ESCALONA"/>
    <x v="1"/>
    <x v="3"/>
    <s v="IE MONSEÑOR SARMIENTO PERALTA"/>
    <n v="254720000328"/>
    <x v="0"/>
    <n v="0"/>
    <n v="3124870034"/>
    <s v="joeescalona1919@gmail.com"/>
    <d v="2007-04-19T00:00:00"/>
    <n v="17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45"/>
    <n v="1092942389"/>
    <s v="TARJETA DE IDENTIDAD"/>
    <s v="COLOMBIA"/>
    <s v="NORTE DE SANTANDER"/>
    <s v="SARDINATA"/>
    <s v="COMUNIDAD ALEDAÑA"/>
    <x v="0"/>
    <s v="DARWIN"/>
    <s v="ALCIDES"/>
    <s v="MANTILLA"/>
    <s v="ESPINEL"/>
    <x v="1"/>
    <x v="3"/>
    <s v="IE MONSEÑOR SARMIENTO PERALTA"/>
    <n v="254720000328"/>
    <x v="0"/>
    <n v="0"/>
    <n v="3118262012"/>
    <s v="Darwin mantilla 255@gmail.com"/>
    <d v="2009-06-23T00:00:00"/>
    <n v="15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46"/>
    <n v="1091805263"/>
    <s v="TARJETA DE IDENTIDAD"/>
    <s v="COLOMBIA"/>
    <s v="NORTE DE SANTANDER"/>
    <s v="SARDINATA"/>
    <s v="COMUNIDAD ALEDAÑA"/>
    <x v="0"/>
    <s v="DANILSON"/>
    <s v="FABIÁN"/>
    <s v="CASTILLA"/>
    <s v="ORTEGA"/>
    <x v="1"/>
    <x v="3"/>
    <s v="IE MONSEÑOR SARMIENTO PERALTA"/>
    <n v="254720000328"/>
    <x v="0"/>
    <n v="0"/>
    <n v="3228211073"/>
    <s v="danilso123castilla@gmail.com"/>
    <d v="2008-03-20T00:00:00"/>
    <n v="16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47"/>
    <n v="1091805465"/>
    <s v="TARJETA DE IDENTIDAD"/>
    <s v="COLOMBIA"/>
    <s v="NORTE DE SANTANDER"/>
    <s v="SARDINATA"/>
    <s v="COMUNIDAD ALEDAÑA"/>
    <x v="0"/>
    <s v="JHON"/>
    <s v="FREDY"/>
    <s v="PEDROZA"/>
    <s v="BOTELLO"/>
    <x v="1"/>
    <x v="3"/>
    <s v="IE MONSEÑOR SARMIENTO PERALTA"/>
    <n v="254720000328"/>
    <x v="0"/>
    <n v="0"/>
    <n v="3222929013"/>
    <s v="jhonfredypedrozabotello@gmail.com"/>
    <d v="2007-11-30T00:00:00"/>
    <n v="16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48"/>
    <n v="6530435"/>
    <s v="PERMISO POR PROTECCIÓN TEMPORAL-PPT"/>
    <s v="COLOMBIA"/>
    <s v="NORTE DE SANTANDER"/>
    <s v="SARDINATA"/>
    <s v="COMUNIDAD ALEDAÑA"/>
    <x v="0"/>
    <s v="JORDANY"/>
    <s v="JHACKZAEL"/>
    <s v="BONILLA"/>
    <s v="CÁCERES"/>
    <x v="1"/>
    <x v="3"/>
    <s v="IE MONSEÑOR SARMIENTO PERALTA"/>
    <n v="254720000328"/>
    <x v="0"/>
    <n v="0"/>
    <n v="3115267261"/>
    <m/>
    <d v="2008-06-03T00:00:00"/>
    <n v="16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149"/>
    <n v="1018022545"/>
    <s v="CÉDULA"/>
    <s v="COLOMBIA"/>
    <s v="NORTE DE SANTANDER"/>
    <s v="SARDINATA"/>
    <s v="COMUNIDAD ALEDAÑA"/>
    <x v="0"/>
    <s v="ERIKA"/>
    <s v="LILIANA"/>
    <s v="RUBIO"/>
    <s v="SEPULVEDA"/>
    <x v="0"/>
    <x v="0"/>
    <s v="IE MONSEÑOR SARMIENTO PERALTA"/>
    <n v="254720000328"/>
    <x v="0"/>
    <n v="0"/>
    <n v="3219358769"/>
    <m/>
    <d v="2000-06-25T00:00:00"/>
    <n v="24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0"/>
    <n v="1030558490"/>
    <s v="TARJETA DE IDENTIDAD"/>
    <s v="COLOMBIA"/>
    <s v="NORTE DE SANTANDER"/>
    <s v="SARDINATA"/>
    <s v="COMUNIDAD ALEDAÑA"/>
    <x v="0"/>
    <s v="JEFERSON"/>
    <m/>
    <s v="GUERRERO"/>
    <s v="CÁRDENAS"/>
    <x v="1"/>
    <x v="3"/>
    <s v="IE MONSEÑOR SARMIENTO PERALTA"/>
    <n v="254720000328"/>
    <x v="0"/>
    <n v="0"/>
    <n v="3223244540"/>
    <m/>
    <d v="2007-07-05T00:00:00"/>
    <n v="17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1"/>
    <n v="1085180508"/>
    <s v="CÉDULA"/>
    <s v="COLOMBIA"/>
    <s v="NORTE DE SANTANDER"/>
    <s v="SARDINATA"/>
    <s v="COMUNIDAD ALEDAÑA"/>
    <x v="0"/>
    <s v="CRISTIAN"/>
    <s v="JOSE"/>
    <s v="AGUILAR"/>
    <s v="RINCÓN"/>
    <x v="1"/>
    <x v="2"/>
    <s v="IE MONSEÑOR SARMIENTO PERALTA"/>
    <n v="254720000328"/>
    <x v="0"/>
    <n v="0"/>
    <n v="3117493872"/>
    <s v="Cristian123aguilarrin@gmail.com"/>
    <d v="2003-05-23T00:00:00"/>
    <n v="21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2"/>
    <n v="1093060573"/>
    <s v="TARJETA DE IDENTIDAD"/>
    <s v="COLOMBIA"/>
    <s v="NORTE DE SANTANDER"/>
    <s v="SARDINATA"/>
    <s v="COMUNIDAD ALEDAÑA"/>
    <x v="0"/>
    <s v="CINDY"/>
    <s v="LORENA"/>
    <s v="RODRÍGUEZ"/>
    <s v="LÁZARO"/>
    <x v="0"/>
    <x v="2"/>
    <s v="IE MONSEÑOR SARMIENTO PERALTA"/>
    <n v="254720000328"/>
    <x v="0"/>
    <n v="0"/>
    <n v="3115164622"/>
    <m/>
    <d v="2007-05-19T00:00:00"/>
    <n v="17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3"/>
    <n v="1091804465"/>
    <s v="CÉDULA"/>
    <s v="COLOMBIA"/>
    <s v="NORTE DE SANTANDER"/>
    <s v="SARDINATA"/>
    <s v="COMUNIDAD ALEDAÑA"/>
    <x v="0"/>
    <s v="YESICA"/>
    <s v="CAROLINA"/>
    <s v="PEREZ"/>
    <s v="ROBLES"/>
    <x v="0"/>
    <x v="2"/>
    <s v="IE MONSEÑOR SARMIENTO PERALTA"/>
    <n v="254720000328"/>
    <x v="0"/>
    <n v="0"/>
    <n v="3213943880"/>
    <s v="yp4868522@gmail.com"/>
    <d v="2004-11-18T00:00:00"/>
    <n v="19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4"/>
    <n v="1092255017"/>
    <s v="CÉDULA"/>
    <s v="COLOMBIA"/>
    <s v="NORTE DE SANTANDER"/>
    <s v="SARDINATA"/>
    <s v="COMUNIDAD ALEDAÑA"/>
    <x v="0"/>
    <s v="YASMIN"/>
    <m/>
    <s v="CONTRERAS"/>
    <s v="BLANCO"/>
    <x v="0"/>
    <x v="3"/>
    <s v="IE MONSEÑOR SARMIENTO PERALTA"/>
    <n v="254720000328"/>
    <x v="0"/>
    <n v="0"/>
    <n v="3203239864"/>
    <m/>
    <d v="2002-01-06T00:00:00"/>
    <n v="22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5"/>
    <n v="1092254988"/>
    <s v="TARJETA DE IDENTIDAD"/>
    <s v="COLOMBIA"/>
    <s v="NORTE DE SANTANDER"/>
    <s v="SARDINATA"/>
    <s v="COMUNIDAD ALEDAÑA"/>
    <x v="0"/>
    <s v="MARLEIDY"/>
    <m/>
    <s v="JEREZ"/>
    <s v="RANGEL"/>
    <x v="0"/>
    <x v="3"/>
    <s v="IE MONSEÑOR SARMIENTO PERALTA"/>
    <n v="254720000328"/>
    <x v="0"/>
    <n v="0"/>
    <n v="3106599148"/>
    <s v="jerezfelipe2023@gmail.col"/>
    <d v="2006-11-02T00:00:00"/>
    <n v="17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6"/>
    <n v="1091805715"/>
    <s v="TARJETA DE IDENTIDAD"/>
    <s v="COLOMBIA"/>
    <s v="NORTE DE SANTANDER"/>
    <s v="SARDINATA"/>
    <s v="COMUNIDAD ALEDAÑA"/>
    <x v="0"/>
    <s v="MARIA"/>
    <s v="VIVIANA"/>
    <s v="CASTELLANO"/>
    <s v="TORRADO"/>
    <x v="0"/>
    <x v="3"/>
    <s v="IE MONSEÑOR SARMIENTO PERALTA"/>
    <n v="254720000328"/>
    <x v="0"/>
    <n v="0"/>
    <n v="3104015210"/>
    <m/>
    <d v="2008-11-19T00:00:00"/>
    <n v="15"/>
    <s v="COFM2305"/>
    <x v="0"/>
    <s v="NINGUNA"/>
    <s v="NINGUNA"/>
    <s v="ESTUDIANTE"/>
    <s v="NRC"/>
    <s v="MADRE"/>
    <n v="1"/>
    <s v="NINGUNA"/>
    <s v="NUEVO "/>
    <x v="0"/>
    <x v="0"/>
    <x v="0"/>
    <s v="MILDRED  JACOME PINEDA"/>
    <x v="0"/>
    <x v="1"/>
    <m/>
  </r>
  <r>
    <n v="157"/>
    <n v="1091812859"/>
    <s v="TARJETA DE IDENTIDAD"/>
    <s v="COLOMBIA"/>
    <s v="NORTE DE SANTANDER"/>
    <s v="SARDINATA"/>
    <s v="COMUNIDAD ALEDAÑA"/>
    <x v="0"/>
    <s v="DIANA"/>
    <s v="LIZAY"/>
    <s v="QUINTERO"/>
    <s v="ROPERO"/>
    <x v="0"/>
    <x v="3"/>
    <s v="IE MONSEÑOR SARMIENTO PERALTA"/>
    <n v="254720000328"/>
    <x v="0"/>
    <n v="0"/>
    <n v="3202783307"/>
    <m/>
    <d v="2009-01-29T00:00:00"/>
    <n v="15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8"/>
    <n v="6337027"/>
    <s v="PERMISO POR PROTECCIÓN TEMPORAL-PPT"/>
    <s v="COLOMBIA"/>
    <s v="NORTE DE SANTANDER"/>
    <s v="SARDINATA"/>
    <s v="COMUNIDAD ALEDAÑA"/>
    <x v="0"/>
    <s v="REBECA"/>
    <s v="ELIZABETH"/>
    <s v="DELGADO"/>
    <s v="DIAZ"/>
    <x v="0"/>
    <x v="3"/>
    <s v="IE MONSEÑOR SARMIENTO PERALTA"/>
    <n v="254720000328"/>
    <x v="0"/>
    <n v="0"/>
    <n v="3228620156"/>
    <m/>
    <d v="2009-01-30T00:00:00"/>
    <n v="15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59"/>
    <n v="1148953825"/>
    <s v="TARJETA DE IDENTIDAD"/>
    <s v="COLOMBIA"/>
    <s v="NORTE DE SANTANDER"/>
    <s v="SARDINATA"/>
    <s v="COMUNIDAD ALEDAÑA"/>
    <x v="0"/>
    <s v="YOEL"/>
    <s v="ALEXANDER"/>
    <s v="DIAZ"/>
    <s v="QUINTANA"/>
    <x v="1"/>
    <x v="1"/>
    <s v="IE MONSEÑOR SARMIENTO PERALTA"/>
    <n v="254720000328"/>
    <x v="0"/>
    <n v="0"/>
    <n v="3219803505"/>
    <m/>
    <d v="2009-10-15T00:00:00"/>
    <n v="14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60"/>
    <n v="1091809988"/>
    <s v="TARJETA DE IDENTIDAD"/>
    <s v="COLOMBIA"/>
    <s v="NORTE DE SANTANDER"/>
    <s v="SARDINATA"/>
    <s v="COMUNIDAD ALEDAÑA"/>
    <x v="0"/>
    <s v="ISRAEL"/>
    <m/>
    <s v="MONCADA"/>
    <s v="GALVAN"/>
    <x v="1"/>
    <x v="1"/>
    <s v="IE MONSEÑOR SARMIENTO PERALTA"/>
    <n v="254720000328"/>
    <x v="0"/>
    <n v="0"/>
    <n v="3207609176"/>
    <m/>
    <d v="2008-02-10T00:00:00"/>
    <n v="16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61"/>
    <n v="1091804810"/>
    <s v="TARJETA DE IDENTIDAD"/>
    <s v="COLOMBIA"/>
    <s v="NORTE DE SANTANDER"/>
    <s v="SARDINATA"/>
    <s v="COMUNIDAD ALEDAÑA"/>
    <x v="0"/>
    <s v="ISAREL"/>
    <m/>
    <s v="RODRÍGUEZ"/>
    <s v="CONTRERAS"/>
    <x v="1"/>
    <x v="1"/>
    <s v="IE MONSEÑOR SARMIENTO PERALTA"/>
    <n v="254720000328"/>
    <x v="0"/>
    <n v="0"/>
    <n v="3228693208"/>
    <s v="ir2633105@gmail.com"/>
    <d v="2007-07-06T00:00:00"/>
    <n v="17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62"/>
    <n v="1093914379"/>
    <s v="CÉDULA"/>
    <s v="COLOMBIA"/>
    <s v="NORTE DE SANTANDER"/>
    <s v="SARDINATA"/>
    <s v="COMUNIDAD ALEDAÑA"/>
    <x v="0"/>
    <s v="MARIA"/>
    <s v="ISABEL"/>
    <s v="SANCHEZ"/>
    <s v="CALDERON"/>
    <x v="0"/>
    <x v="2"/>
    <s v="IE MONSEÑOR SARMIENTO PERALTA"/>
    <n v="254720000328"/>
    <x v="0"/>
    <n v="0"/>
    <n v="3133018230"/>
    <s v="yurgensanchez312@gmail.com"/>
    <d v="1993-01-28T00:00:00"/>
    <n v="31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63"/>
    <n v="7936782"/>
    <s v="PERMISO POR PROTECCIÓN TEMPORAL-PPT"/>
    <s v="COLOMBIA"/>
    <s v="NORTE DE SANTANDER"/>
    <s v="SARDINATA"/>
    <s v="COMUNIDAD ALEDAÑA"/>
    <x v="0"/>
    <s v="ALANYS"/>
    <s v="VALERIA"/>
    <s v="HERNÁNDEZ"/>
    <s v="DELGADO"/>
    <x v="0"/>
    <x v="3"/>
    <s v="IE MONSEÑOR SARMIENTO PERALTA"/>
    <n v="254720000328"/>
    <x v="0"/>
    <n v="0"/>
    <n v="3118234144"/>
    <s v="valeriadelgado13jsja@gamil.com"/>
    <d v="2007-11-18T00:00:00"/>
    <n v="16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164"/>
    <n v="1092254573"/>
    <s v="CÉDULA"/>
    <s v="COLOMBIA"/>
    <s v="NORTE DE SANTANDER"/>
    <s v="SARDINATA"/>
    <s v="COMUNIDAD ALEDAÑA"/>
    <x v="0"/>
    <s v="LISETH"/>
    <s v="KARINE"/>
    <s v="ARENAS"/>
    <s v="QUINTERO"/>
    <x v="0"/>
    <x v="2"/>
    <s v="IE MONSEÑOR SARMIENTO PERALTA"/>
    <n v="254720000328"/>
    <x v="0"/>
    <n v="0"/>
    <n v="3206958444"/>
    <m/>
    <d v="2003-07-11T00:00:00"/>
    <n v="21"/>
    <s v="COFM2305"/>
    <x v="0"/>
    <s v="NINGUNA"/>
    <s v="NINGUNA"/>
    <s v="ESTUDIANTE"/>
    <s v="NRC"/>
    <s v="MADRE"/>
    <n v="2"/>
    <s v="NINGUNA"/>
    <s v="ANTIGUO"/>
    <x v="0"/>
    <x v="0"/>
    <x v="0"/>
    <s v="MILDRED  JACOME PINEDA"/>
    <x v="0"/>
    <x v="1"/>
    <m/>
  </r>
  <r>
    <n v="165"/>
    <n v="1091805688"/>
    <s v="CÉDULA"/>
    <s v="COLOMBIA"/>
    <s v="NORTE DE SANTANDER"/>
    <s v="SARDINATA"/>
    <s v="COMUNIDAD ALEDAÑA"/>
    <x v="0"/>
    <s v="MARLENI"/>
    <m/>
    <s v="ARENAS"/>
    <s v="PARADA"/>
    <x v="0"/>
    <x v="2"/>
    <s v="IE MONSEÑOR SARMIENTO PERALTA"/>
    <n v="254720000328"/>
    <x v="0"/>
    <n v="0"/>
    <n v="3239955760"/>
    <m/>
    <d v="2007-11-09T00:00:00"/>
    <n v="16"/>
    <s v="COFM2305"/>
    <x v="0"/>
    <s v="NINGUNA"/>
    <s v="NINGUNA"/>
    <s v="ESTUDIANTE"/>
    <s v="NRC"/>
    <m/>
    <m/>
    <s v="NINGUNA"/>
    <s v="ANTIGUO"/>
    <x v="0"/>
    <x v="0"/>
    <x v="0"/>
    <s v="MILDRED  JACOME PINEDA"/>
    <x v="0"/>
    <x v="1"/>
    <m/>
  </r>
  <r>
    <n v="166"/>
    <n v="1004943541"/>
    <s v="CÉDULA"/>
    <s v="COLOMBIA"/>
    <s v="NORTE DE SANTANDER"/>
    <s v="TIBÚ"/>
    <s v="COMUNIDAD ALEDAÑA"/>
    <x v="0"/>
    <s v="YESIKA"/>
    <m/>
    <s v="ORTIZ"/>
    <s v="BARBOSA"/>
    <x v="0"/>
    <x v="1"/>
    <s v="IE INTEG FRANCISCO JOSE DE CALDAS"/>
    <n v="154810003020"/>
    <x v="0"/>
    <n v="0"/>
    <n v="3107973832"/>
    <m/>
    <d v="2000-12-11T00:00:00"/>
    <n v="23"/>
    <s v="COFM2305"/>
    <x v="0"/>
    <s v="NINGUNA"/>
    <s v="NINGUNA"/>
    <s v="ESTUDIANTE"/>
    <s v="NRC"/>
    <m/>
    <m/>
    <s v="NINGUNA"/>
    <s v="NUEVO "/>
    <x v="0"/>
    <x v="1"/>
    <x v="0"/>
    <s v="MILENA MACHADO"/>
    <x v="2"/>
    <x v="1"/>
    <m/>
  </r>
  <r>
    <n v="167"/>
    <n v="1007329649"/>
    <s v="CÉDULA"/>
    <s v="COLOMBIA"/>
    <s v="NORTE DE SANTANDER"/>
    <s v="TIBÚ"/>
    <s v="COMUNIDAD ALEDAÑA"/>
    <x v="0"/>
    <s v="LEIDY"/>
    <s v="JOHANNA"/>
    <s v="MARTINEZ"/>
    <s v="MARTINEZ"/>
    <x v="0"/>
    <x v="1"/>
    <s v="IE INTEG FRANCISCO JOSE DE CALDAS"/>
    <n v="154810003020"/>
    <x v="0"/>
    <n v="0"/>
    <n v="3118103336"/>
    <m/>
    <d v="2003-04-25T00:00:00"/>
    <n v="21"/>
    <s v="COFM2305"/>
    <x v="0"/>
    <s v="NINGUNA"/>
    <s v="NINGUNA"/>
    <s v="ESTUDIANTE"/>
    <s v="NRC"/>
    <s v="MADRE"/>
    <n v="2"/>
    <s v="NINGUNA"/>
    <s v="NUEVO "/>
    <x v="0"/>
    <x v="0"/>
    <x v="0"/>
    <s v="MILENA MACHADO"/>
    <x v="2"/>
    <x v="1"/>
    <m/>
  </r>
  <r>
    <n v="168"/>
    <n v="5308358"/>
    <s v="PERMISO POR PROTECCIÓN TEMPORAL-PPT"/>
    <s v="COLOMBIA"/>
    <s v="NORTE DE SANTANDER"/>
    <s v="TIBÚ"/>
    <s v="COMUNIDAD ALEDAÑA"/>
    <x v="0"/>
    <s v="KATHERIN "/>
    <s v="ANDREA"/>
    <s v="AUDUEZA"/>
    <s v="SOTELDO"/>
    <x v="0"/>
    <x v="1"/>
    <s v="IE INTEG FRANCISCO JOSE DE CALDAS"/>
    <n v="154810003020"/>
    <x v="0"/>
    <n v="0"/>
    <n v="3209031083"/>
    <m/>
    <d v="2004-12-26T00:00:00"/>
    <n v="19"/>
    <s v="COFM2305"/>
    <x v="0"/>
    <s v="PNPI"/>
    <s v="NINGUNA"/>
    <s v="ESTUDIANTE"/>
    <s v="NRC"/>
    <s v="MADRE"/>
    <n v="1"/>
    <s v="NINGUNA"/>
    <s v="NUEVO "/>
    <x v="0"/>
    <x v="0"/>
    <x v="0"/>
    <s v="MILENA MACHADO"/>
    <x v="2"/>
    <x v="1"/>
    <m/>
  </r>
  <r>
    <n v="169"/>
    <n v="1012460707"/>
    <s v="CÉDULA"/>
    <s v="COLOMBIA"/>
    <s v="NORTE DE SANTANDER"/>
    <s v="TIBÚ"/>
    <s v="COMUNIDAD ALEDAÑA"/>
    <x v="0"/>
    <s v="YENIFER"/>
    <s v="ALEXANDRA"/>
    <s v="GRANDAS"/>
    <s v="CRUZ"/>
    <x v="0"/>
    <x v="1"/>
    <s v="IE INTEG FRANCISCO JOSE DE CALDAS"/>
    <n v="154810003020"/>
    <x v="0"/>
    <n v="0"/>
    <n v="3028341395"/>
    <m/>
    <d v="1999-01-18T00:00:00"/>
    <n v="25"/>
    <s v="COFM2305"/>
    <x v="0"/>
    <s v="NINGUNA"/>
    <s v="NINGUNA"/>
    <s v="ESTUDIANTE"/>
    <s v="NRC"/>
    <s v="MADRE"/>
    <n v="2"/>
    <s v="NINGUNA"/>
    <s v="NUEVO "/>
    <x v="0"/>
    <x v="0"/>
    <x v="0"/>
    <s v="MILENA MACHADO"/>
    <x v="2"/>
    <x v="1"/>
    <m/>
  </r>
  <r>
    <n v="170"/>
    <n v="1093905454"/>
    <s v="CÉDULA"/>
    <s v="COLOMBIA"/>
    <s v="NORTE DE SANTANDER"/>
    <s v="TIBÚ"/>
    <s v="COMUNIDAD ALEDAÑA"/>
    <x v="0"/>
    <s v="KAREN"/>
    <s v="YULIETH"/>
    <s v="ORTEGA"/>
    <s v="DURAN "/>
    <x v="0"/>
    <x v="1"/>
    <s v="IE INTEG FRANCISCO JOSE DE CALDAS"/>
    <n v="154810003020"/>
    <x v="0"/>
    <n v="0"/>
    <n v="3134096387"/>
    <m/>
    <d v="2005-10-24T00:00:00"/>
    <n v="18"/>
    <s v="COFM2305"/>
    <x v="0"/>
    <s v="NINGUNA"/>
    <s v="NINGUNA"/>
    <s v="ESTUDIANTE"/>
    <s v="NRC"/>
    <s v="MADRE"/>
    <n v="1"/>
    <s v="NINGUNA"/>
    <s v="NUEVO "/>
    <x v="0"/>
    <x v="0"/>
    <x v="0"/>
    <s v="MILENA MACHADO"/>
    <x v="2"/>
    <x v="1"/>
    <m/>
  </r>
  <r>
    <n v="171"/>
    <n v="1093930615"/>
    <s v="CÉDULA"/>
    <s v="COLOMBIA"/>
    <s v="NORTE DE SANTANDER"/>
    <s v="TIBÚ"/>
    <s v="COMUNIDAD ALEDAÑA"/>
    <x v="0"/>
    <s v="YANIDEZ"/>
    <m/>
    <s v="TORRES"/>
    <s v="MEZA"/>
    <x v="0"/>
    <x v="1"/>
    <s v="IE INTEG FRANCISCO JOSE DE CALDAS"/>
    <n v="154810003020"/>
    <x v="0"/>
    <n v="0"/>
    <n v="3138032654"/>
    <m/>
    <d v="1997-02-08T00:00:00"/>
    <n v="27"/>
    <s v="COFM2305"/>
    <x v="0"/>
    <s v="NINGUNA"/>
    <s v="NINGUNA"/>
    <s v="ESTUDIANTE"/>
    <s v="NRC"/>
    <s v="MADRE"/>
    <n v="3"/>
    <s v="NINGUNA"/>
    <s v="NUEVO "/>
    <x v="0"/>
    <x v="0"/>
    <x v="0"/>
    <s v="MILENA MACHADO"/>
    <x v="2"/>
    <x v="1"/>
    <m/>
  </r>
  <r>
    <n v="172"/>
    <n v="1093917437"/>
    <s v="CÉDULA"/>
    <s v="COLOMBIA"/>
    <s v="NORTE DE SANTANDER"/>
    <s v="TIBÚ"/>
    <s v="COMUNIDAD ALEDAÑA"/>
    <x v="0"/>
    <s v="EDINSON"/>
    <s v="GONZALO"/>
    <s v="CARDENA "/>
    <s v="JAIMES"/>
    <x v="1"/>
    <x v="1"/>
    <s v="IE INTEG FRANCISCO JOSE DE CALDAS"/>
    <n v="154810003020"/>
    <x v="0"/>
    <n v="0"/>
    <n v="3118222741"/>
    <m/>
    <d v="1995-05-18T00:00:00"/>
    <n v="29"/>
    <s v="COFM2305"/>
    <x v="0"/>
    <s v="NINGUNA"/>
    <s v="NINGUNA"/>
    <s v="ESTUDIANTE"/>
    <s v="NRC"/>
    <s v="PADRE"/>
    <n v="2"/>
    <s v="NINGUNA"/>
    <s v="NUEVO "/>
    <x v="0"/>
    <x v="0"/>
    <x v="0"/>
    <s v="MILENA MACHADO"/>
    <x v="2"/>
    <x v="1"/>
    <m/>
  </r>
  <r>
    <n v="173"/>
    <n v="1004821130"/>
    <s v="CÉDULA"/>
    <s v="COLOMBIA"/>
    <s v="NORTE DE SANTANDER"/>
    <s v="TIBÚ"/>
    <s v="COMUNIDAD ALEDAÑA"/>
    <x v="0"/>
    <s v="ARBEY "/>
    <m/>
    <s v="MARTINEZ"/>
    <s v="CARRASCAL"/>
    <x v="1"/>
    <x v="3"/>
    <s v="IE INTEG FRANCISCO JOSE DE CALDAS"/>
    <n v="154810003020"/>
    <x v="0"/>
    <n v="0"/>
    <n v="3145387003"/>
    <m/>
    <d v="1998-06-05T00:00:00"/>
    <n v="26"/>
    <s v="COFM2305"/>
    <x v="0"/>
    <s v="NINGUNA"/>
    <s v="NINGUNA"/>
    <s v="ESTUDIANTE"/>
    <s v="NRC"/>
    <m/>
    <m/>
    <s v="NINGUNA"/>
    <s v="NUEVO "/>
    <x v="0"/>
    <x v="1"/>
    <x v="0"/>
    <s v="MILENA MACHADO"/>
    <x v="2"/>
    <x v="1"/>
    <m/>
  </r>
  <r>
    <n v="174"/>
    <n v="5309889"/>
    <s v="PERMISO POR PROTECCIÓN TEMPORAL-PPT"/>
    <s v="COLOMBIA"/>
    <s v="NORTE DE SANTANDER"/>
    <s v="TIBÚ"/>
    <s v="COMUNIDAD ALEDAÑA"/>
    <x v="0"/>
    <s v="ANDREA"/>
    <s v="ANAHIS"/>
    <s v="ANDUEZA"/>
    <s v="SOTELDO"/>
    <x v="0"/>
    <x v="3"/>
    <s v="IE INTEG FRANCISCO JOSE DE CALDAS"/>
    <n v="154810003020"/>
    <x v="0"/>
    <n v="0"/>
    <n v="3224068293"/>
    <m/>
    <d v="2001-06-18T00:00:00"/>
    <n v="23"/>
    <s v="COFM2305"/>
    <x v="0"/>
    <s v="PNPI"/>
    <s v="NINGUNA"/>
    <s v="ESTUDIANTE"/>
    <s v="NRC"/>
    <s v="MADRE"/>
    <n v="1"/>
    <s v="NINGUNA"/>
    <s v="NUEVO "/>
    <x v="0"/>
    <x v="1"/>
    <x v="0"/>
    <s v="MILENA MACHADO"/>
    <x v="2"/>
    <x v="1"/>
    <m/>
  </r>
  <r>
    <n v="175"/>
    <n v="1093922645"/>
    <s v="TARJETA DE IDENTIDAD"/>
    <s v="COLOMBIA"/>
    <s v="NORTE DE SANTANDER"/>
    <s v="TIBÚ"/>
    <s v="COMUNIDAD ALEDAÑA"/>
    <x v="0"/>
    <s v="MARIA"/>
    <s v="VICTORIA"/>
    <s v="HERNANDEZ"/>
    <s v="GONZALEZ"/>
    <x v="0"/>
    <x v="3"/>
    <s v="IE INTEG FRANCISCO JOSE DE CALDAS"/>
    <n v="154810003020"/>
    <x v="0"/>
    <n v="0"/>
    <n v="3103018055"/>
    <m/>
    <d v="2006-08-13T00:00:00"/>
    <n v="18"/>
    <s v="COFM2305"/>
    <x v="0"/>
    <s v="NINGUNA"/>
    <s v="NINGUNA"/>
    <s v="ESTUDIANTE"/>
    <s v="NRC"/>
    <s v="MADRE"/>
    <n v="1"/>
    <s v="NINGUNA"/>
    <s v="NUEVO "/>
    <x v="0"/>
    <x v="1"/>
    <x v="0"/>
    <s v="MILENA MACHADO"/>
    <x v="2"/>
    <x v="1"/>
    <m/>
  </r>
  <r>
    <n v="176"/>
    <n v="1004152930"/>
    <s v="CÉDULA"/>
    <s v="COLOMBIA"/>
    <s v="NORTE DE SANTANDER"/>
    <s v="TIBÚ"/>
    <s v="COMUNIDAD ALEDAÑA"/>
    <x v="0"/>
    <s v="JENNY"/>
    <s v="CAROLINA"/>
    <s v="GOMEZ"/>
    <s v="MEDINA"/>
    <x v="0"/>
    <x v="3"/>
    <s v="IE INTEG FRANCISCO JOSE DE CALDAS"/>
    <n v="154810003020"/>
    <x v="0"/>
    <n v="0"/>
    <n v="3175271689"/>
    <m/>
    <d v="1998-09-20T00:00:00"/>
    <n v="26"/>
    <s v="COFM2305"/>
    <x v="0"/>
    <s v="NINGUNA"/>
    <s v="NINGUNA"/>
    <s v="ESTUDIANTE"/>
    <s v="NRC"/>
    <m/>
    <m/>
    <s v="NINGUNA"/>
    <s v="NUEVO "/>
    <x v="0"/>
    <x v="1"/>
    <x v="0"/>
    <s v="MILENA MACHADO"/>
    <x v="2"/>
    <x v="1"/>
    <m/>
  </r>
  <r>
    <n v="177"/>
    <n v="6765323"/>
    <s v="CÉDULA"/>
    <s v="COLOMBIA"/>
    <s v="NORTE DE SANTANDER"/>
    <s v="TIBÚ"/>
    <s v="COMUNIDAD ALEDAÑA"/>
    <x v="0"/>
    <s v="KEVERLYN"/>
    <s v="CAROLINA"/>
    <s v="LOPEZ"/>
    <s v="CAICEDO"/>
    <x v="0"/>
    <x v="3"/>
    <s v="IE INTEG FRANCISCO JOSE DE CALDAS"/>
    <n v="154810003020"/>
    <x v="0"/>
    <n v="0"/>
    <n v="3209031083"/>
    <m/>
    <d v="2008-05-09T00:00:00"/>
    <n v="16"/>
    <s v="COFM2305"/>
    <x v="0"/>
    <s v="PNPI"/>
    <s v="NINGUNA"/>
    <s v="ESTUDIANTE"/>
    <s v="NRC"/>
    <m/>
    <m/>
    <s v="NINGUNA"/>
    <s v="NUEVO "/>
    <x v="0"/>
    <x v="0"/>
    <x v="0"/>
    <s v="YENNIFER GOMEZ"/>
    <x v="2"/>
    <x v="1"/>
    <m/>
  </r>
  <r>
    <n v="178"/>
    <n v="1007329399"/>
    <s v="CÉDULA"/>
    <s v="COLOMBIA"/>
    <s v="NORTE DE SANTANDER"/>
    <s v="TIBÚ"/>
    <s v="COMUNIDAD ALEDAÑA"/>
    <x v="0"/>
    <s v="SOL"/>
    <s v="MIRIAN"/>
    <s v="SUAREZ"/>
    <s v="MONSALVE"/>
    <x v="0"/>
    <x v="3"/>
    <s v="IE INTEG FRANCISCO JOSE DE CALDAS"/>
    <n v="154810003020"/>
    <x v="0"/>
    <n v="0"/>
    <n v="3112511682"/>
    <m/>
    <d v="2001-03-30T00:00:00"/>
    <n v="23"/>
    <s v="COFM2305"/>
    <x v="0"/>
    <s v="NINGUNA"/>
    <s v="NINGUNA"/>
    <s v="ESTUDIANTE"/>
    <s v="NRC"/>
    <s v="MADRE"/>
    <n v="4"/>
    <s v="NINGUNA"/>
    <s v="NUEVO "/>
    <x v="0"/>
    <x v="1"/>
    <x v="0"/>
    <s v="MILENA MACHADO"/>
    <x v="2"/>
    <x v="1"/>
    <m/>
  </r>
  <r>
    <n v="179"/>
    <n v="1093922609"/>
    <s v="CÉDULA"/>
    <s v="COLOMBIA"/>
    <s v="NORTE DE SANTANDER"/>
    <s v="TIBÚ"/>
    <s v="COMUNIDAD ALEDAÑA"/>
    <x v="0"/>
    <s v="BREINER"/>
    <m/>
    <s v="GARCIA "/>
    <s v="PABON"/>
    <x v="1"/>
    <x v="3"/>
    <s v="IE INTEG FRANCISCO JOSE DE CALDAS"/>
    <n v="154810003020"/>
    <x v="0"/>
    <n v="0"/>
    <n v="3112511682"/>
    <m/>
    <d v="1998-06-10T00:00:00"/>
    <n v="26"/>
    <s v="COFM2305"/>
    <x v="0"/>
    <s v="NINGUNA"/>
    <s v="NINGUNA"/>
    <s v="ESTUDIANTE"/>
    <s v="NRC"/>
    <s v="PADRE"/>
    <n v="4"/>
    <s v="NINGUNA"/>
    <s v="NUEVO "/>
    <x v="0"/>
    <x v="1"/>
    <x v="0"/>
    <s v="MILENA MACHADO"/>
    <x v="2"/>
    <x v="1"/>
    <m/>
  </r>
  <r>
    <n v="180"/>
    <n v="1093928235"/>
    <s v="CÉDULA"/>
    <s v="COLOMBIA"/>
    <s v="NORTE DE SANTANDER"/>
    <s v="TIBÚ"/>
    <s v="COMUNIDAD ALEDAÑA"/>
    <x v="0"/>
    <s v="MARIELA"/>
    <m/>
    <s v="SANTOS"/>
    <s v="BONILLA"/>
    <x v="0"/>
    <x v="3"/>
    <s v="IE INTEG FRANCISCO JOSE DE CALDAS"/>
    <n v="154810003020"/>
    <x v="0"/>
    <n v="0"/>
    <n v="3024577830"/>
    <m/>
    <d v="1987-08-16T00:00:00"/>
    <n v="37"/>
    <s v="COFM2305"/>
    <x v="0"/>
    <s v="NINGUNA"/>
    <s v="NINGUNA"/>
    <s v="ESTUDIANTE"/>
    <s v="NRC"/>
    <m/>
    <m/>
    <s v="NINGUNA"/>
    <s v="NUEVO "/>
    <x v="0"/>
    <x v="1"/>
    <x v="0"/>
    <s v="MILENA MACHADO"/>
    <x v="2"/>
    <x v="1"/>
    <m/>
  </r>
  <r>
    <n v="181"/>
    <n v="6228945"/>
    <s v="PERMISO POR PROTECCIÓN TEMPORAL-PPT"/>
    <s v="COLOMBIA"/>
    <s v="NORTE DE SANTANDER"/>
    <s v="TIBÚ"/>
    <s v="COMUNIDAD ALEDAÑA"/>
    <x v="0"/>
    <s v="MARI"/>
    <s v="CARMEN"/>
    <s v="GONZALES"/>
    <s v="CONTRERAS "/>
    <x v="0"/>
    <x v="3"/>
    <s v="IE INTEG FRANCISCO JOSE DE CALDAS"/>
    <n v="154810003020"/>
    <x v="0"/>
    <n v="0"/>
    <n v="3118222741"/>
    <m/>
    <d v="1995-05-24T00:00:00"/>
    <n v="29"/>
    <s v="COFM2305"/>
    <x v="0"/>
    <s v="PNPI"/>
    <s v="NINGUNA"/>
    <s v="ESTUDIANTE"/>
    <s v="NRC"/>
    <s v="MADRE"/>
    <n v="3"/>
    <s v="NINGUNA"/>
    <s v="NUEVO "/>
    <x v="0"/>
    <x v="0"/>
    <x v="0"/>
    <s v="MILENA MACHADO"/>
    <x v="2"/>
    <x v="1"/>
    <m/>
  </r>
  <r>
    <n v="182"/>
    <n v="1004967020"/>
    <s v="CÉDULA"/>
    <s v="COLOMBIA"/>
    <s v="NORTE DE SANTANDER"/>
    <s v="TIBÚ"/>
    <s v="COMUNIDAD ALEDAÑA"/>
    <x v="0"/>
    <s v="LUNAIDA"/>
    <m/>
    <s v="NAVARRO"/>
    <s v="GALVAN"/>
    <x v="0"/>
    <x v="2"/>
    <s v="IE INTEG FRANCISCO JOSE DE CALDAS"/>
    <n v="154810003020"/>
    <x v="0"/>
    <n v="3118824051"/>
    <n v="3202347905"/>
    <m/>
    <d v="1993-06-18T00:00:00"/>
    <n v="31"/>
    <s v="COFM2305"/>
    <x v="0"/>
    <s v="NINGUNA"/>
    <s v="NINGUNA"/>
    <s v="ESTUDIANTE"/>
    <s v="NRC"/>
    <s v="MADRE"/>
    <n v="3"/>
    <s v="NINGUNA"/>
    <s v="ANTIGUO"/>
    <x v="0"/>
    <x v="0"/>
    <x v="0"/>
    <s v="MILENA MACHADO"/>
    <x v="2"/>
    <x v="1"/>
    <m/>
  </r>
  <r>
    <n v="183"/>
    <n v="1093908619"/>
    <s v="CÉDULA"/>
    <s v="COLOMBIA"/>
    <s v="NORTE DE SANTANDER"/>
    <s v="TIBÚ"/>
    <s v="COMUNIDAD ALEDAÑA"/>
    <x v="0"/>
    <s v="LUZ"/>
    <s v="AYDEE"/>
    <s v="ROLON"/>
    <s v="CONTRERAS "/>
    <x v="1"/>
    <x v="2"/>
    <s v="IE INTEG FRANCISCO JOSE DE CALDAS"/>
    <n v="154810003020"/>
    <x v="0"/>
    <n v="0"/>
    <n v="3208753398"/>
    <m/>
    <d v="1988-12-07T00:00:00"/>
    <n v="35"/>
    <s v="COFM2305"/>
    <x v="0"/>
    <s v="NINGUNA"/>
    <s v="NINGUNA"/>
    <s v="ESTUDIANTE"/>
    <s v="NRC"/>
    <s v="MADRE"/>
    <n v="2"/>
    <s v="NINGUNA"/>
    <s v="NUEVO "/>
    <x v="0"/>
    <x v="0"/>
    <x v="0"/>
    <s v="MILENA MACHADO"/>
    <x v="2"/>
    <x v="1"/>
    <m/>
  </r>
  <r>
    <n v="184"/>
    <n v="2171294"/>
    <s v="PERMISO POR PROTECCIÓN TEMPORAL-PPT"/>
    <s v="COLOMBIA"/>
    <s v="NORTE DE SANTANDER"/>
    <s v="TIBÚ"/>
    <s v="COMUNIDAD ALEDAÑA"/>
    <x v="0"/>
    <s v="INDIRA"/>
    <s v="ROSA"/>
    <s v="DIAZ"/>
    <m/>
    <x v="0"/>
    <x v="2"/>
    <s v="IE INTEG FRANCISCO JOSE DE CALDAS"/>
    <n v="154810003020"/>
    <x v="0"/>
    <n v="0"/>
    <n v="3174000390"/>
    <m/>
    <d v="1987-03-13T00:00:00"/>
    <n v="37"/>
    <s v="COFM2305"/>
    <x v="0"/>
    <s v="PNPI"/>
    <s v="NINGUNA"/>
    <s v="ESTUDIANTE"/>
    <s v="NRC"/>
    <s v="MADRE"/>
    <n v="3"/>
    <s v="NINGUNA"/>
    <s v="NUEVO "/>
    <x v="0"/>
    <x v="0"/>
    <x v="0"/>
    <s v="MILENA MACHADO"/>
    <x v="2"/>
    <x v="1"/>
    <m/>
  </r>
  <r>
    <n v="185"/>
    <n v="60438852"/>
    <s v="CÉDULA"/>
    <s v="COLOMBIA"/>
    <s v="NORTE DE SANTANDER"/>
    <s v="TIBÚ"/>
    <s v="COMUNIDAD ALEDAÑA"/>
    <x v="0"/>
    <s v="LEONOR"/>
    <m/>
    <s v="CONTRERAS"/>
    <s v="FLOREZ"/>
    <x v="0"/>
    <x v="2"/>
    <s v="IE INTEG FRANCISCO JOSE DE CALDAS"/>
    <n v="154810003020"/>
    <x v="0"/>
    <n v="0"/>
    <n v="3125087924"/>
    <m/>
    <d v="1985-05-18T00:00:00"/>
    <n v="39"/>
    <s v="COFM2305"/>
    <x v="0"/>
    <s v="NINGUNA"/>
    <s v="NINGUNA"/>
    <s v="ESTUDIANTE"/>
    <s v="NRC"/>
    <s v="MADRE"/>
    <n v="1"/>
    <s v="NINGUNA"/>
    <s v="NUEVO "/>
    <x v="0"/>
    <x v="1"/>
    <x v="0"/>
    <s v="MILENA MACHADO"/>
    <x v="2"/>
    <x v="1"/>
    <m/>
  </r>
  <r>
    <n v="186"/>
    <n v="1003634367"/>
    <s v="CÉDULA"/>
    <s v="COLOMBIA"/>
    <s v="NORTE DE SANTANDER"/>
    <s v="TIBÚ"/>
    <s v="COMUNIDAD ALEDAÑA"/>
    <x v="0"/>
    <s v="MARIA"/>
    <s v="XIMENA"/>
    <s v="DELGADO"/>
    <s v="SAAVEDRA"/>
    <x v="0"/>
    <x v="0"/>
    <s v="IE INTEG FRANCISCO JOSE DE CALDAS"/>
    <n v="154810003020"/>
    <x v="0"/>
    <n v="0"/>
    <n v="3142728692"/>
    <m/>
    <d v="2002-09-14T00:00:00"/>
    <n v="22"/>
    <s v="COFM2305"/>
    <x v="0"/>
    <s v="NINGUNA"/>
    <s v="NINGUNA"/>
    <s v="ESTUDIANTE"/>
    <s v="NRC"/>
    <s v="MADRE"/>
    <n v="1"/>
    <s v="NINGUNA"/>
    <s v="NUEVO "/>
    <x v="0"/>
    <x v="0"/>
    <x v="0"/>
    <s v="MILENA MACHADO"/>
    <x v="2"/>
    <x v="1"/>
    <m/>
  </r>
  <r>
    <n v="187"/>
    <n v="5933175"/>
    <s v="PERMISO POR PROTECCIÓN TEMPORAL-PPT"/>
    <s v="COLOMBIA"/>
    <s v="NORTE DE SANTANDER"/>
    <s v="TIBÚ"/>
    <s v="COMUNIDAD ALEDAÑA"/>
    <x v="0"/>
    <s v="AURIMAR"/>
    <s v="ANDREINA"/>
    <s v="ANDUEZA"/>
    <s v="SOTELDO"/>
    <x v="0"/>
    <x v="0"/>
    <s v="IE INTEG FRANCISCO JOSE DE CALDAS"/>
    <n v="154810003020"/>
    <x v="0"/>
    <n v="0"/>
    <n v="3209031083"/>
    <m/>
    <d v="1997-06-15T00:00:00"/>
    <n v="27"/>
    <s v="COFM2305"/>
    <x v="0"/>
    <s v="PNPI"/>
    <s v="NINGUNA"/>
    <s v="ESTUDIANTE"/>
    <s v="NRC"/>
    <s v="MADRE"/>
    <n v="4"/>
    <s v="NINGUNA"/>
    <s v="NUEVO "/>
    <x v="0"/>
    <x v="0"/>
    <x v="0"/>
    <s v="MILENA MACHADO"/>
    <x v="2"/>
    <x v="1"/>
    <m/>
  </r>
  <r>
    <n v="188"/>
    <n v="1093907847"/>
    <s v="CÉDULA"/>
    <s v="COLOMBIA"/>
    <s v="NORTE DE SANTANDER"/>
    <s v="TIBÚ"/>
    <s v="COMUNIDAD ALEDAÑA"/>
    <x v="0"/>
    <s v="EDITH "/>
    <s v="YULIETH"/>
    <s v="TORO"/>
    <s v="ALVAREZ"/>
    <x v="0"/>
    <x v="0"/>
    <s v="IE INTEG FRANCISCO JOSE DE CALDAS"/>
    <n v="154810003020"/>
    <x v="0"/>
    <n v="0"/>
    <n v="3168181148"/>
    <m/>
    <d v="2006-06-20T00:00:00"/>
    <n v="18"/>
    <s v="COFM2305"/>
    <x v="0"/>
    <s v="NINGUNA"/>
    <s v="NINGUNA"/>
    <s v="ESTUDIANTE"/>
    <s v="NRC"/>
    <s v="MADRE"/>
    <n v="1"/>
    <s v="NINGUNA"/>
    <s v="NUEVO "/>
    <x v="0"/>
    <x v="0"/>
    <x v="0"/>
    <s v="MILENA MACHADO"/>
    <x v="2"/>
    <x v="1"/>
    <m/>
  </r>
  <r>
    <n v="189"/>
    <n v="1093915189"/>
    <s v="CÉDULA"/>
    <s v="COLOMBIA"/>
    <s v="NORTE DE SANTANDER"/>
    <s v="TIBÚ"/>
    <s v="COMUNIDAD ALEDAÑA"/>
    <x v="0"/>
    <s v="CARMEN "/>
    <s v="CECILIA "/>
    <s v="GROSS "/>
    <s v="PEÑA "/>
    <x v="0"/>
    <x v="0"/>
    <s v="IE INTEG FRANCISCO JOSE DE CALDAS"/>
    <n v="154810003020"/>
    <x v="0"/>
    <n v="3132313214"/>
    <n v="3124943236"/>
    <m/>
    <d v="1993-07-14T00:00:00"/>
    <n v="31"/>
    <s v="COFM2305"/>
    <x v="0"/>
    <s v="NINGUNA"/>
    <s v="NINGUNA"/>
    <s v="ESTUDIANTE"/>
    <s v="NRC"/>
    <s v="MADRE"/>
    <n v="3"/>
    <s v="NINGUNA"/>
    <s v="ANTIGUO"/>
    <x v="0"/>
    <x v="1"/>
    <x v="0"/>
    <s v="MILENA MACHADO"/>
    <x v="2"/>
    <x v="1"/>
    <m/>
  </r>
  <r>
    <n v="190"/>
    <n v="88027812"/>
    <s v="CÉDULA"/>
    <s v="COLOMBIA"/>
    <s v="NORTE DE SANTANDER"/>
    <s v="TIBÚ"/>
    <s v="COMUNIDAD ALEDAÑA"/>
    <x v="0"/>
    <s v="ARNALDO"/>
    <m/>
    <s v="BOADA"/>
    <m/>
    <x v="1"/>
    <x v="0"/>
    <s v="IE INTEG FRANCISCO JOSE DE CALDAS"/>
    <n v="154810003020"/>
    <x v="0"/>
    <n v="0"/>
    <n v="3125223336"/>
    <m/>
    <d v="1983-06-13T00:00:00"/>
    <n v="41"/>
    <s v="COFM2305"/>
    <x v="0"/>
    <s v="NINGUNA"/>
    <s v="NINGUNA"/>
    <s v="ESTUDIANTE"/>
    <s v="NRC"/>
    <s v="PADRE"/>
    <n v="3"/>
    <s v="NINGUNA"/>
    <s v="ANTIGUO"/>
    <x v="0"/>
    <x v="1"/>
    <x v="0"/>
    <s v="MILENA MACHADO"/>
    <x v="2"/>
    <x v="1"/>
    <m/>
  </r>
  <r>
    <n v="191"/>
    <n v="1093925144"/>
    <s v="CÉDULA"/>
    <s v="COLOMBIA"/>
    <s v="NORTE DE SANTANDER"/>
    <s v="TIBÚ"/>
    <s v="COMUNIDAD ALEDAÑA"/>
    <x v="0"/>
    <s v="ARLEY"/>
    <m/>
    <s v="MACHADO"/>
    <s v="GUIZAO"/>
    <x v="1"/>
    <x v="0"/>
    <s v="IE INTEG FRANCISCO JOSE DE CALDAS"/>
    <n v="154810003020"/>
    <x v="0"/>
    <n v="0"/>
    <n v="3223702128"/>
    <m/>
    <d v="1999-09-20T00:00:00"/>
    <n v="25"/>
    <s v="COFM2305"/>
    <x v="0"/>
    <s v="NINGUNA"/>
    <s v="NINGUNA"/>
    <s v="ESTUDIANTE"/>
    <s v="NRC"/>
    <s v="PADRE"/>
    <n v="1"/>
    <s v="NINGUNA"/>
    <s v="NUEVO "/>
    <x v="0"/>
    <x v="1"/>
    <x v="0"/>
    <s v="MILENA MACHADO"/>
    <x v="2"/>
    <x v="1"/>
    <m/>
  </r>
  <r>
    <n v="192"/>
    <n v="1093915339"/>
    <s v="CÉDULA"/>
    <s v="COLOMBIA"/>
    <s v="NORTE DE SANTANDER"/>
    <s v="TIBÚ"/>
    <s v="COMUNIDAD ALEDAÑA"/>
    <x v="0"/>
    <s v="YEISON"/>
    <s v="MIGUEL"/>
    <s v="SUAREZ"/>
    <s v="CARRASCAL"/>
    <x v="1"/>
    <x v="0"/>
    <s v="IE INTEG FRANCISCO JOSE DE CALDAS"/>
    <n v="154810003020"/>
    <x v="0"/>
    <n v="3144114015"/>
    <n v="3232066123"/>
    <m/>
    <d v="1993-10-31T00:00:00"/>
    <n v="30"/>
    <s v="COFM2305"/>
    <x v="0"/>
    <s v="NINGUNA"/>
    <s v="NINGUNA"/>
    <s v="ESTUDIANTE"/>
    <s v="NRC"/>
    <s v="PADRE"/>
    <n v="4"/>
    <s v="NINGUNA"/>
    <s v="ANTIGUO"/>
    <x v="0"/>
    <x v="0"/>
    <x v="0"/>
    <s v="MILENA MACHADO"/>
    <x v="2"/>
    <x v="1"/>
    <m/>
  </r>
  <r>
    <n v="193"/>
    <n v="5371730"/>
    <s v="PERMISO POR PROTECCIÓN TEMPORAL-PPT"/>
    <s v="COLOMBIA"/>
    <s v="NORTE DE SANTANDER"/>
    <s v="TIBÚ"/>
    <s v="COMUNIDAD ALEDAÑA"/>
    <x v="0"/>
    <s v="STEPHANY"/>
    <s v="KAROLINE"/>
    <s v="GONZALES"/>
    <s v="CARRILLO"/>
    <x v="0"/>
    <x v="0"/>
    <s v="IE INTEG FRANCISCO JOSE DE CALDAS"/>
    <n v="154810003020"/>
    <x v="0"/>
    <n v="0"/>
    <n v="3213910760"/>
    <m/>
    <d v="2002-04-16T00:00:00"/>
    <n v="22"/>
    <s v="COFM2305"/>
    <x v="0"/>
    <s v="PNPI"/>
    <s v="NINGUNA"/>
    <s v="ESTUDIANTE"/>
    <s v="NRC"/>
    <s v="MADRE"/>
    <n v="1"/>
    <s v="NINGUNA"/>
    <s v="NUEVO "/>
    <x v="0"/>
    <x v="0"/>
    <x v="0"/>
    <s v="MILENA MACHADO"/>
    <x v="2"/>
    <x v="1"/>
    <m/>
  </r>
  <r>
    <n v="194"/>
    <n v="1007329477"/>
    <s v="CÉDULA"/>
    <s v="COLOMBIA"/>
    <s v="NORTE DE SANTANDER"/>
    <s v="TIBÚ"/>
    <s v="COMUNIDAD ALEDAÑA"/>
    <x v="0"/>
    <s v="YERLY"/>
    <s v="ALEXANDRA"/>
    <s v="BERMON "/>
    <s v="MONSALVE"/>
    <x v="0"/>
    <x v="0"/>
    <s v="IE INTEG FRANCISCO JOSE DE CALDAS"/>
    <n v="154810003020"/>
    <x v="0"/>
    <n v="0"/>
    <n v="3208200145"/>
    <m/>
    <d v="2002-09-13T00:00:00"/>
    <n v="22"/>
    <s v="COFM2305"/>
    <x v="0"/>
    <s v="NINGUNA"/>
    <s v="NINGUNA"/>
    <s v="ESTUDIANTE"/>
    <s v="NRC"/>
    <m/>
    <m/>
    <s v="NINGUNA"/>
    <s v="ANTIGUO"/>
    <x v="0"/>
    <x v="0"/>
    <x v="0"/>
    <s v="MILENA MACHADO"/>
    <x v="2"/>
    <x v="1"/>
    <m/>
  </r>
  <r>
    <n v="195"/>
    <n v="1093905927"/>
    <s v="CÉDULA"/>
    <s v="COLOMBIA"/>
    <s v="NORTE DE SANTANDER"/>
    <s v="TIBÚ"/>
    <s v="COMUNIDAD ALEDAÑA"/>
    <x v="0"/>
    <s v="DAYANA"/>
    <s v="MICHEL"/>
    <s v="AREVALO"/>
    <s v="MONCADA"/>
    <x v="0"/>
    <x v="0"/>
    <s v="IE INTEG FRANCISCO JOSE DE CALDAS"/>
    <n v="154810003020"/>
    <x v="0"/>
    <n v="0"/>
    <n v="3227615320"/>
    <m/>
    <d v="2004-11-26T00:00:00"/>
    <n v="19"/>
    <s v="COFM2305"/>
    <x v="0"/>
    <s v="NINGUNA"/>
    <s v="NINGUNA"/>
    <s v="ESTUDIANTE"/>
    <s v="NRC"/>
    <m/>
    <m/>
    <s v="NINGUNA"/>
    <s v="NUEVO "/>
    <x v="0"/>
    <x v="0"/>
    <x v="0"/>
    <s v="MILENA MACHADO"/>
    <x v="2"/>
    <x v="1"/>
    <m/>
  </r>
  <r>
    <n v="196"/>
    <n v="1148152277"/>
    <s v="CÉDULA"/>
    <s v="COLOMBIA"/>
    <s v="NORTE DE SANTANDER"/>
    <s v="TIBÚ"/>
    <s v="COMUNIDAD ALEDAÑA"/>
    <x v="0"/>
    <s v="LIANA"/>
    <s v="YOLAIDA"/>
    <s v="RESTREPO"/>
    <s v="CONTRERAS "/>
    <x v="0"/>
    <x v="0"/>
    <s v="IE INTEG FRANCISCO JOSE DE CALDAS"/>
    <n v="154810003020"/>
    <x v="0"/>
    <n v="0"/>
    <n v="3222053380"/>
    <m/>
    <d v="1988-11-06T00:00:00"/>
    <n v="35"/>
    <s v="COFM2305"/>
    <x v="0"/>
    <s v="NINGUNA"/>
    <s v="NINGUNA"/>
    <s v="ESTUDIANTE"/>
    <s v="NRC"/>
    <s v="MADRE"/>
    <n v="1"/>
    <s v="NINGUNA"/>
    <s v="NUEVO "/>
    <x v="0"/>
    <x v="0"/>
    <x v="0"/>
    <s v="MILENA MACHADO"/>
    <x v="2"/>
    <x v="1"/>
    <m/>
  </r>
  <r>
    <n v="197"/>
    <n v="1005046403"/>
    <s v="CÉDULA"/>
    <s v="COLOMBIA"/>
    <s v="NORTE DE SANTANDER"/>
    <s v="TIBÚ"/>
    <s v="COMUNIDAD ALEDAÑA"/>
    <x v="0"/>
    <s v="ANDRY"/>
    <s v="NAYERLY"/>
    <s v="GROSS"/>
    <s v="BUENAVER"/>
    <x v="0"/>
    <x v="0"/>
    <s v="IE INTEG FRANCISCO JOSE DE CALDAS"/>
    <n v="154810003020"/>
    <x v="0"/>
    <n v="0"/>
    <n v="3133118174"/>
    <m/>
    <d v="2003-02-05T00:00:00"/>
    <n v="21"/>
    <s v="COFM2305"/>
    <x v="0"/>
    <s v="NINGUNA"/>
    <s v="NINGUNA"/>
    <s v="ESTUDIANTE"/>
    <s v="NRC"/>
    <s v="MADRE"/>
    <n v="1"/>
    <s v="NINGUNA"/>
    <s v="ANTIGUO"/>
    <x v="0"/>
    <x v="1"/>
    <x v="0"/>
    <s v="MILENA MACHADO"/>
    <x v="2"/>
    <x v="1"/>
    <m/>
  </r>
  <r>
    <n v="198"/>
    <n v="1093908954"/>
    <s v="CÉDULA"/>
    <s v="COLOMBIA"/>
    <s v="NORTE DE SANTANDER"/>
    <s v="TIBÚ"/>
    <s v="COMUNIDAD ALEDAÑA"/>
    <x v="0"/>
    <s v="JEISON"/>
    <m/>
    <s v="RONDON"/>
    <s v="PINZON"/>
    <x v="1"/>
    <x v="1"/>
    <s v="IE INTEG FRANCISCO JOSE DE CALDAS"/>
    <n v="154810003020"/>
    <x v="0"/>
    <n v="0"/>
    <s v="3204030646"/>
    <m/>
    <d v="2006-06-03T00:00:00"/>
    <n v="18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199"/>
    <n v="1045704691"/>
    <s v="CÉDULA"/>
    <s v="COLOMBIA"/>
    <s v="NORTE DE SANTANDER"/>
    <s v="TIBÚ"/>
    <s v="COMUNIDAD ALEDAÑA"/>
    <x v="0"/>
    <s v="MARIA"/>
    <s v="ELENA"/>
    <s v="MADERA"/>
    <m/>
    <x v="0"/>
    <x v="3"/>
    <s v="IE INTEG FRANCISCO JOSE DE CALDAS"/>
    <n v="154810003020"/>
    <x v="0"/>
    <n v="0"/>
    <s v="3132568795"/>
    <m/>
    <d v="1991-07-30T00:00:00"/>
    <n v="33"/>
    <s v="COFM2305"/>
    <x v="0"/>
    <s v="NINGUNA"/>
    <s v="NINGUNA"/>
    <s v="ESTUDIANTE"/>
    <s v="NRC"/>
    <m/>
    <m/>
    <s v="NINGUNA"/>
    <s v="NUEVO "/>
    <x v="0"/>
    <x v="1"/>
    <x v="0"/>
    <s v="YENNIFER GOMEZ"/>
    <x v="2"/>
    <x v="1"/>
    <m/>
  </r>
  <r>
    <n v="200"/>
    <n v="1093907948"/>
    <s v="CÉDULA"/>
    <s v="COLOMBIA"/>
    <s v="NORTE DE SANTANDER"/>
    <s v="TIBÚ"/>
    <s v="COMUNIDAD ALEDAÑA"/>
    <x v="0"/>
    <s v="DAVID"/>
    <s v="SAID"/>
    <s v="MOLINA"/>
    <s v="SOLANO"/>
    <x v="1"/>
    <x v="3"/>
    <s v="IE INTEG FRANCISCO JOSE DE CALDAS"/>
    <n v="154810003020"/>
    <x v="0"/>
    <n v="0"/>
    <n v="3127069489"/>
    <m/>
    <d v="2006-06-28T00:00:00"/>
    <n v="18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201"/>
    <n v="1126254304"/>
    <s v="CÉDULA"/>
    <s v="COLOMBIA"/>
    <s v="NORTE DE SANTANDER"/>
    <s v="TIBÚ"/>
    <s v="COMUNIDAD ALEDAÑA"/>
    <x v="0"/>
    <s v="ADNER"/>
    <s v="JOSE"/>
    <s v="GARCIA"/>
    <s v="FLOREZ"/>
    <x v="1"/>
    <x v="2"/>
    <s v="IE INTEG FRANCISCO JOSE DE CALDAS"/>
    <n v="154810003020"/>
    <x v="0"/>
    <n v="0"/>
    <n v="3028405523"/>
    <m/>
    <d v="1988-09-06T00:00:00"/>
    <n v="36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202"/>
    <n v="1093925682"/>
    <s v="CÉDULA"/>
    <s v="COLOMBIA"/>
    <s v="NORTE DE SANTANDER"/>
    <s v="TIBÚ"/>
    <s v="COMUNIDAD ALEDAÑA"/>
    <x v="0"/>
    <s v="ANYELA"/>
    <s v="SMITH"/>
    <s v="ROJAS"/>
    <s v="VILLAMIL"/>
    <x v="0"/>
    <x v="2"/>
    <s v="IE INTEG FRANCISCO JOSE DE CALDAS"/>
    <n v="154810003020"/>
    <x v="0"/>
    <n v="0"/>
    <n v="3112218741"/>
    <m/>
    <d v="1997-08-19T00:00:00"/>
    <n v="27"/>
    <s v="COFM2305"/>
    <x v="0"/>
    <s v="NINGUNA"/>
    <s v="NINGUNA"/>
    <s v="ESTUDIANTE"/>
    <s v="NRC"/>
    <m/>
    <m/>
    <s v="NINGUNA"/>
    <s v="ANTIGUO"/>
    <x v="0"/>
    <x v="1"/>
    <x v="0"/>
    <s v="YENNIFER GOMEZ"/>
    <x v="2"/>
    <x v="1"/>
    <m/>
  </r>
  <r>
    <n v="203"/>
    <n v="1090387262"/>
    <s v="CÉDULA"/>
    <s v="COLOMBIA"/>
    <s v="NORTE DE SANTANDER"/>
    <s v="TIBÚ"/>
    <s v="COMUNIDAD ALEDAÑA"/>
    <x v="0"/>
    <s v="KELLY"/>
    <s v="YOHANNA"/>
    <s v="SANCHEZ"/>
    <s v="ORTEGA"/>
    <x v="0"/>
    <x v="2"/>
    <s v="IE INTEG FRANCISCO JOSE DE CALDAS"/>
    <n v="154810003020"/>
    <x v="0"/>
    <n v="0"/>
    <n v="3124839815"/>
    <m/>
    <d v="2005-10-21T00:00:00"/>
    <n v="18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204"/>
    <n v="6794499"/>
    <s v="CÉDULA"/>
    <s v="COLOMBIA"/>
    <s v="NORTE DE SANTANDER"/>
    <s v="TIBÚ"/>
    <s v="COMUNIDAD ALEDAÑA"/>
    <x v="0"/>
    <s v="MARIEXSI"/>
    <s v="DEL CARMEN"/>
    <s v="FARIA"/>
    <s v="QUINTERO"/>
    <x v="0"/>
    <x v="0"/>
    <s v="IE INTEG FRANCISCO JOSE DE CALDAS"/>
    <n v="154810003020"/>
    <x v="0"/>
    <n v="0"/>
    <n v="3027961702"/>
    <m/>
    <d v="1989-06-07T00:00:00"/>
    <n v="35"/>
    <s v="COFM2305"/>
    <x v="0"/>
    <s v="NINGUNA"/>
    <s v="NINGUNA"/>
    <s v="ESTUDIANTE"/>
    <s v="NRC"/>
    <m/>
    <m/>
    <s v="NINGUNA"/>
    <s v="NUEVO "/>
    <x v="0"/>
    <x v="1"/>
    <x v="0"/>
    <s v="YENNIFER GOMEZ"/>
    <x v="2"/>
    <x v="1"/>
    <m/>
  </r>
  <r>
    <n v="205"/>
    <n v="1010078302"/>
    <s v="CÉDULA"/>
    <s v="COLOMBIA"/>
    <s v="NORTE DE SANTANDER"/>
    <s v="TIBÚ"/>
    <s v="COMUNIDAD ALEDAÑA"/>
    <x v="0"/>
    <s v="ANGIE"/>
    <s v="KARELY"/>
    <s v="AREVALO"/>
    <s v="TORRES"/>
    <x v="0"/>
    <x v="0"/>
    <s v="IE INTEG FRANCISCO JOSE DE CALDAS"/>
    <n v="154810003020"/>
    <x v="0"/>
    <n v="0"/>
    <n v="3224303966"/>
    <m/>
    <d v="2000-08-06T00:00:00"/>
    <n v="24"/>
    <s v="COFM2305"/>
    <x v="0"/>
    <s v="NINGUNA"/>
    <s v="NINGUNA"/>
    <s v="ESTUDIANTE"/>
    <s v="NRC"/>
    <m/>
    <m/>
    <s v="NINGUNA"/>
    <s v="NUEVO "/>
    <x v="0"/>
    <x v="1"/>
    <x v="0"/>
    <s v="YENNIFER GOMEZ"/>
    <x v="2"/>
    <x v="1"/>
    <m/>
  </r>
  <r>
    <n v="206"/>
    <n v="1008001254"/>
    <s v="CÉDULA"/>
    <s v="COLOMBIA"/>
    <s v="NORTE DE SANTANDER"/>
    <s v="TIBÚ"/>
    <s v="COMUNIDAD ALEDAÑA"/>
    <x v="0"/>
    <s v="LAURA"/>
    <s v="KARINA"/>
    <s v="MEZA"/>
    <s v="BOTELLO"/>
    <x v="0"/>
    <x v="0"/>
    <s v="IE INTEG FRANCISCO JOSE DE CALDAS"/>
    <n v="154810003020"/>
    <x v="0"/>
    <n v="0"/>
    <n v="3118403868"/>
    <m/>
    <d v="1994-11-17T00:00:00"/>
    <n v="29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207"/>
    <n v="1004967019"/>
    <s v="CÉDULA"/>
    <s v="COLOMBIA"/>
    <s v="NORTE DE SANTANDER"/>
    <s v="TIBÚ"/>
    <s v="COMUNIDAD ALEDAÑA"/>
    <x v="0"/>
    <s v="NELYI"/>
    <m/>
    <s v="NAVARRO"/>
    <s v="GALVAN"/>
    <x v="0"/>
    <x v="0"/>
    <s v="IE INTEG FRANCISCO JOSE DE CALDAS"/>
    <n v="154810003020"/>
    <x v="0"/>
    <n v="0"/>
    <n v="3125914719"/>
    <m/>
    <d v="2000-07-05T00:00:00"/>
    <n v="24"/>
    <s v="COFM2305"/>
    <x v="0"/>
    <s v="NINGUNA"/>
    <s v="NINGUNA"/>
    <s v="ESTUDIANTE"/>
    <s v="NRC"/>
    <m/>
    <m/>
    <s v="NINGUNA"/>
    <s v="ANTIGUO"/>
    <x v="0"/>
    <x v="0"/>
    <x v="0"/>
    <s v="YENNIFER GOMEZ"/>
    <x v="2"/>
    <x v="1"/>
    <m/>
  </r>
  <r>
    <n v="208"/>
    <n v="1005043265"/>
    <s v="CÉDULA"/>
    <s v="COLOMBIA"/>
    <s v="NORTE DE SANTANDER"/>
    <s v="TIBÚ"/>
    <s v="COMUNIDAD ALEDAÑA"/>
    <x v="0"/>
    <s v="LUISA"/>
    <s v="ALEJANDRA"/>
    <s v="PEDROZA"/>
    <s v="CUADROS"/>
    <x v="0"/>
    <x v="0"/>
    <s v="IE INTEG FRANCISCO JOSE DE CALDAS"/>
    <n v="154810003020"/>
    <x v="0"/>
    <n v="0"/>
    <n v="3223363367"/>
    <m/>
    <d v="2002-10-18T00:00:00"/>
    <n v="21"/>
    <s v="COFM2305"/>
    <x v="0"/>
    <s v="NINGUNA"/>
    <s v="NINGUNA"/>
    <s v="ESTUDIANTE"/>
    <s v="NRC"/>
    <m/>
    <m/>
    <s v="NINGUNA"/>
    <s v="ANTIGUO"/>
    <x v="0"/>
    <x v="0"/>
    <x v="0"/>
    <s v="YENNIFER GOMEZ"/>
    <x v="2"/>
    <x v="1"/>
    <m/>
  </r>
  <r>
    <n v="209"/>
    <n v="4275561"/>
    <s v="CÉDULA"/>
    <s v="COLOMBIA"/>
    <s v="NORTE DE SANTANDER"/>
    <s v="TIBÚ"/>
    <s v="COMUNIDAD ALEDAÑA"/>
    <x v="0"/>
    <s v="ALBA"/>
    <s v="MARINA"/>
    <s v="MARQUEZ"/>
    <s v="ORTIZ"/>
    <x v="0"/>
    <x v="0"/>
    <s v="IE INTEG FRANCISCO JOSE DE CALDAS"/>
    <n v="154810003020"/>
    <x v="0"/>
    <n v="0"/>
    <n v="3026644788"/>
    <m/>
    <d v="1989-04-28T00:00:00"/>
    <n v="35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210"/>
    <n v="6130488"/>
    <s v="CÉDULA"/>
    <s v="COLOMBIA"/>
    <s v="NORTE DE SANTANDER"/>
    <s v="TIBÚ"/>
    <s v="COMUNIDAD ALEDAÑA"/>
    <x v="0"/>
    <s v="WENDY"/>
    <m/>
    <s v="RAMIREZ"/>
    <m/>
    <x v="0"/>
    <x v="0"/>
    <s v="IE INTEG FRANCISCO JOSE DE CALDAS"/>
    <n v="154810003020"/>
    <x v="0"/>
    <n v="0"/>
    <n v="3134981478"/>
    <m/>
    <d v="1992-08-14T00:00:00"/>
    <n v="32"/>
    <s v="COFM2305"/>
    <x v="0"/>
    <s v="NINGUNA"/>
    <s v="NINGUNA"/>
    <s v="ESTUDIANTE"/>
    <s v="NRC"/>
    <m/>
    <m/>
    <s v="NINGUNA"/>
    <s v="ANTIGUO"/>
    <x v="0"/>
    <x v="0"/>
    <x v="0"/>
    <s v="YENNIFER GOMEZ"/>
    <x v="2"/>
    <x v="1"/>
    <m/>
  </r>
  <r>
    <n v="211"/>
    <n v="6309179"/>
    <s v="CÉDULA"/>
    <s v="COLOMBIA"/>
    <s v="NORTE DE SANTANDER"/>
    <s v="TIBÚ"/>
    <s v="COMUNIDAD ALEDAÑA"/>
    <x v="0"/>
    <s v="MARIA"/>
    <s v="ELIZABETH"/>
    <s v="BUSTAMANTE"/>
    <s v="VILLAMIZAR"/>
    <x v="0"/>
    <x v="0"/>
    <s v="IE INTEG FRANCISCO JOSE DE CALDAS"/>
    <n v="154810003020"/>
    <x v="0"/>
    <n v="0"/>
    <n v="3227993432"/>
    <m/>
    <d v="2001-03-02T00:00:00"/>
    <n v="23"/>
    <s v="COFM2305"/>
    <x v="0"/>
    <s v="NINGUNA"/>
    <s v="NINGUNA"/>
    <s v="ESTUDIANTE"/>
    <s v="NRC"/>
    <m/>
    <m/>
    <s v="NINGUNA"/>
    <s v="NUEVO "/>
    <x v="0"/>
    <x v="0"/>
    <x v="0"/>
    <s v="YENNIFER GOMEZ"/>
    <x v="2"/>
    <x v="1"/>
    <m/>
  </r>
  <r>
    <n v="212"/>
    <n v="1090368872"/>
    <s v="CÉDULA"/>
    <s v="COLOMBIA"/>
    <s v="NORTE DE SANTANDER"/>
    <s v="TIBÚ"/>
    <s v="COMUNIDAD ALEDAÑA"/>
    <x v="0"/>
    <s v="JHOAN"/>
    <s v="ANDRES"/>
    <s v="CORRALES"/>
    <s v="GUERRERO"/>
    <x v="1"/>
    <x v="3"/>
    <s v="IE INTEG FRANCISCO JOSE DE CALDAS"/>
    <n v="154810003020"/>
    <x v="0"/>
    <m/>
    <n v="3228781351"/>
    <m/>
    <d v="2004-07-03T00:00:00"/>
    <n v="20"/>
    <s v="COFM2305"/>
    <x v="0"/>
    <s v="NINGUNA"/>
    <s v="NINGUNA"/>
    <s v="ESTUDIANTE"/>
    <s v="NRC"/>
    <m/>
    <m/>
    <s v="NINGUNA"/>
    <s v="NUEVO "/>
    <x v="0"/>
    <x v="0"/>
    <x v="0"/>
    <s v="MILENA MACHADO"/>
    <x v="2"/>
    <x v="1"/>
    <m/>
  </r>
  <r>
    <n v="213"/>
    <n v="1093913388"/>
    <s v="CÉDULA"/>
    <s v="COLOMBIA"/>
    <s v="NORTE DE SANTANDER"/>
    <s v="TIBÚ"/>
    <s v="COMUNIDAD ALEDAÑA"/>
    <x v="0"/>
    <s v="LILIANA"/>
    <m/>
    <s v="PINZON "/>
    <s v="CARDENAS"/>
    <x v="0"/>
    <x v="0"/>
    <s v="IE INTEG FRANCISCO JOSE DE CALDAS"/>
    <n v="154810003020"/>
    <x v="0"/>
    <n v="0"/>
    <n v="3135302604"/>
    <m/>
    <d v="1992-02-13T00:00:00"/>
    <n v="32"/>
    <s v="COFM2305"/>
    <x v="0"/>
    <s v="NINGUNA"/>
    <s v="NINGUNA"/>
    <s v="ESTUDIANTE"/>
    <s v="NRC"/>
    <s v="MADRE"/>
    <n v="3"/>
    <s v="NINGUNA"/>
    <s v="ANTIGUO"/>
    <x v="0"/>
    <x v="0"/>
    <x v="0"/>
    <s v="MILENA MACHADO"/>
    <x v="2"/>
    <x v="1"/>
    <m/>
  </r>
  <r>
    <n v="214"/>
    <n v="1091075425"/>
    <s v="TARJETA DE IDENTIDAD"/>
    <s v="COLOMBIA"/>
    <s v="NORTE DE SANTANDER"/>
    <s v="TIBÚ"/>
    <s v="COMUNIDAD ALEDAÑA"/>
    <x v="0"/>
    <s v="HARBYN"/>
    <m/>
    <s v="GONZALES"/>
    <s v="FIGUEREDO"/>
    <x v="1"/>
    <x v="1"/>
    <s v="IE MONSEÑOR DIAZ PLATA"/>
    <n v="154670001056"/>
    <x v="0"/>
    <n v="0"/>
    <n v="3204150100"/>
    <m/>
    <d v="2008-01-27T00:00:00"/>
    <n v="16"/>
    <s v="COFE2403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215"/>
    <n v="1091072893"/>
    <s v="CÉDULA"/>
    <s v="COLOMBIA"/>
    <s v="NORTE DE SANTANDER"/>
    <s v="TIBÚ"/>
    <s v="COMUNIDAD ALEDAÑA"/>
    <x v="0"/>
    <s v="ALEJANDRA"/>
    <m/>
    <s v="CAMARGO"/>
    <s v="RAMIREZ"/>
    <x v="0"/>
    <x v="1"/>
    <s v="IE MONSEÑOR DIAZ PLATA"/>
    <n v="154670001056"/>
    <x v="0"/>
    <n v="0"/>
    <n v="3125037980"/>
    <m/>
    <d v="2004-09-11T00:00:00"/>
    <n v="20"/>
    <s v="COFE2403"/>
    <x v="0"/>
    <s v="NINGUNA"/>
    <s v="NINGUNA"/>
    <s v="ESTUDIANTE"/>
    <s v="NRC"/>
    <m/>
    <m/>
    <s v="NINGUNA"/>
    <s v="NUEVO "/>
    <x v="0"/>
    <x v="0"/>
    <x v="0"/>
    <s v="JENNIFER ANGARITA CARREÑO"/>
    <x v="0"/>
    <x v="1"/>
    <m/>
  </r>
  <r>
    <n v="216"/>
    <n v="1063490684"/>
    <s v="CÉDULA"/>
    <s v="COLOMBIA"/>
    <s v="NORTE DE SANTANDER"/>
    <s v="TIBÚ"/>
    <s v="ETCR CAÑO INDIO"/>
    <x v="0"/>
    <s v="SOLFANIS"/>
    <m/>
    <s v="CENTENO"/>
    <s v="PEREZ"/>
    <x v="0"/>
    <x v="2"/>
    <s v="IE INTEG FRANCISCO JOSE DE CALDAS"/>
    <n v="154810003020"/>
    <x v="0"/>
    <n v="0"/>
    <n v="3227957113"/>
    <m/>
    <d v="2004-12-22T00:00:00"/>
    <n v="19"/>
    <s v="COFE2403"/>
    <x v="0"/>
    <s v="NINGUNA"/>
    <s v="NINGUNA"/>
    <s v="ESTUDIANTE"/>
    <s v="NRC"/>
    <m/>
    <m/>
    <s v="NINGUNA"/>
    <s v="ANTIGUO"/>
    <x v="0"/>
    <x v="0"/>
    <x v="0"/>
    <s v="JUNIOR OQUENDO NEGRETE"/>
    <x v="0"/>
    <x v="1"/>
    <m/>
  </r>
  <r>
    <n v="217"/>
    <n v="1093911841"/>
    <s v="TARJETA DE IDENTIDAD"/>
    <s v="COLOMBIA"/>
    <s v="NORTE DE SANTANDER"/>
    <s v="TIBÚ"/>
    <s v="ETCR CAÑO INDIO"/>
    <x v="0"/>
    <s v="LUIS"/>
    <s v="ANTONIO"/>
    <s v="ROJAS"/>
    <s v="HERNANDEZ"/>
    <x v="1"/>
    <x v="3"/>
    <s v="IE INTEG FRANCISCO JOSE DE CALDAS"/>
    <n v="154810003020"/>
    <x v="0"/>
    <n v="0"/>
    <n v="3138029011"/>
    <m/>
    <d v="2007-09-13T00:00:00"/>
    <n v="17"/>
    <s v="COFE2403"/>
    <x v="0"/>
    <s v="NINGUNA"/>
    <s v="NINGUNA"/>
    <s v="ESTUDIANTE"/>
    <s v="NRC"/>
    <m/>
    <m/>
    <s v="NINGUNA"/>
    <s v="NUEVO "/>
    <x v="0"/>
    <x v="0"/>
    <x v="0"/>
    <s v="JUNIOR OQUENDO NEGRETE"/>
    <x v="0"/>
    <x v="1"/>
    <m/>
  </r>
  <r>
    <n v="218"/>
    <n v="1004904320"/>
    <s v="CÉDULA"/>
    <s v="COLOMBIA"/>
    <s v="NORTE DE SANTANDER"/>
    <s v="SARDINATA"/>
    <s v="COMUNIDAD ALEDAÑA"/>
    <x v="0"/>
    <s v="SHIRLEY"/>
    <s v="YULIETH"/>
    <s v="BAYONA"/>
    <s v="PINEDA"/>
    <x v="0"/>
    <x v="0"/>
    <s v="IE MONSEÑOR SARMIENTO PERALTA"/>
    <n v="254720000328"/>
    <x v="0"/>
    <n v="0"/>
    <n v="3145911053"/>
    <s v="Shirley2001bauona@gmail.com"/>
    <d v="2001-11-05T00:00:00"/>
    <n v="22"/>
    <s v="COFM2305"/>
    <x v="0"/>
    <s v="NINGUNA"/>
    <s v="NINGUNA"/>
    <s v="ESTUDIANTE"/>
    <s v="NRC"/>
    <m/>
    <n v="0"/>
    <s v="NINGUNA"/>
    <s v="ANTIGUO"/>
    <x v="0"/>
    <x v="0"/>
    <x v="0"/>
    <s v="MILDRED  JACOME PINEDA"/>
    <x v="0"/>
    <x v="1"/>
    <m/>
  </r>
  <r>
    <n v="219"/>
    <n v="1091359287"/>
    <s v="TARJETA DE IDENTIDAD"/>
    <s v="COLOMBIA"/>
    <s v="NORTE DE SANTANDER"/>
    <s v="SARDINATA"/>
    <s v="COMUNIDAD ALEDAÑA"/>
    <x v="0"/>
    <s v="JHOANN"/>
    <s v="ARLEY"/>
    <s v="USECHE "/>
    <s v="PEDROZA"/>
    <x v="1"/>
    <x v="3"/>
    <s v="IE MONSEÑOR SARMIENTO PERALTA"/>
    <n v="254720000328"/>
    <x v="0"/>
    <n v="0"/>
    <n v="3122529184"/>
    <m/>
    <d v="2007-06-29T00:00:00"/>
    <n v="17"/>
    <s v="COFM2305"/>
    <x v="0"/>
    <s v="NINGUNA"/>
    <s v="NINGUNA"/>
    <s v="ESTUDIANTE"/>
    <s v="NRC"/>
    <m/>
    <n v="0"/>
    <s v="NINGUNA"/>
    <s v="NUEVO "/>
    <x v="0"/>
    <x v="0"/>
    <x v="0"/>
    <s v="MILDRED  JACOME PINEDA"/>
    <x v="0"/>
    <x v="1"/>
    <m/>
  </r>
  <r>
    <n v="220"/>
    <n v="5704689"/>
    <s v="PERMISO POR PROTECCIÓN TEMPORAL-PPT"/>
    <s v="COLOMBIA"/>
    <s v="NORTE DE SANTANDER"/>
    <s v="TIBÚ"/>
    <s v="COMUNIDAD ALEDAÑA"/>
    <x v="0"/>
    <s v="DARYI"/>
    <s v="CAROLINA"/>
    <s v="ACOSTA"/>
    <s v="VILCHEZ"/>
    <x v="0"/>
    <x v="1"/>
    <s v="IE INTEG FRANCISCO JOSE DE CALDAS"/>
    <n v="154810003020"/>
    <x v="0"/>
    <n v="0"/>
    <n v="3023257805"/>
    <m/>
    <d v="2006-08-07T00:00:00"/>
    <n v="18"/>
    <s v="COFM2305"/>
    <x v="0"/>
    <s v="PNPI"/>
    <s v="NINGUNA"/>
    <s v="ESTUDIANTE"/>
    <s v="NRC"/>
    <s v="MADRE"/>
    <n v="1"/>
    <s v="NINGUNA"/>
    <s v="NUEVO "/>
    <x v="0"/>
    <x v="0"/>
    <x v="0"/>
    <s v="MILENA MACHADO"/>
    <x v="0"/>
    <x v="2"/>
    <m/>
  </r>
  <r>
    <n v="221"/>
    <n v="1093916869"/>
    <s v="CÉDULA"/>
    <s v="COLOMBIA"/>
    <s v="NORTE DE SANTANDER"/>
    <s v="TIBÚ"/>
    <s v="COMUNIDAD ALEDAÑA"/>
    <x v="0"/>
    <s v="BELKIS"/>
    <m/>
    <s v="CONTRERAS"/>
    <s v="GELVES"/>
    <x v="0"/>
    <x v="1"/>
    <s v="IE INTEG FRANCISCO JOSE DE CALDAS"/>
    <n v="154810003020"/>
    <x v="0"/>
    <n v="0"/>
    <n v="3202884010"/>
    <m/>
    <d v="1992-03-29T00:00:00"/>
    <n v="32"/>
    <s v="COFM2305"/>
    <x v="0"/>
    <s v="NINGUNA"/>
    <s v="NINGUNA"/>
    <s v="ESTUDIANTE"/>
    <s v="NRC"/>
    <m/>
    <m/>
    <s v="NINGUNA"/>
    <s v="NUEVO "/>
    <x v="0"/>
    <x v="0"/>
    <x v="0"/>
    <s v="MILENA MACHADO"/>
    <x v="0"/>
    <x v="2"/>
    <m/>
  </r>
  <r>
    <n v="222"/>
    <n v="1093909190"/>
    <s v="TARJETA DE IDENTIDAD"/>
    <s v="COLOMBIA"/>
    <s v="NORTE DE SANTANDER"/>
    <s v="TIBÚ"/>
    <s v="COMUNIDAD ALEDAÑA"/>
    <x v="0"/>
    <s v="ANDRES"/>
    <s v="FELIPE"/>
    <s v="BASTOS"/>
    <s v="SANCHEZ"/>
    <x v="1"/>
    <x v="3"/>
    <s v="IE INTEG FRANCISCO JOSE DE CALDAS"/>
    <n v="154810003020"/>
    <x v="0"/>
    <n v="0"/>
    <n v="3138374289"/>
    <m/>
    <d v="2007-04-18T00:00:00"/>
    <n v="17"/>
    <s v="COFM2305"/>
    <x v="0"/>
    <s v="NINGUNA"/>
    <s v="NINGUNA"/>
    <s v="ESTUDIANTE"/>
    <s v="NRC"/>
    <m/>
    <m/>
    <s v="NINGUNA"/>
    <s v="NUEVO "/>
    <x v="0"/>
    <x v="0"/>
    <x v="0"/>
    <s v="MILENA MACHADO"/>
    <x v="0"/>
    <x v="2"/>
    <m/>
  </r>
  <r>
    <n v="223"/>
    <n v="1093921136"/>
    <s v="CÉDULA"/>
    <s v="COLOMBIA"/>
    <s v="NORTE DE SANTANDER"/>
    <s v="TIBÚ"/>
    <s v="COMUNIDAD ALEDAÑA"/>
    <x v="0"/>
    <s v="MARIA"/>
    <s v="CRISTINA"/>
    <s v="PEÑARANDA"/>
    <s v="GUERRERO"/>
    <x v="0"/>
    <x v="3"/>
    <s v="IE INTEG FRANCISCO JOSE DE CALDAS"/>
    <n v="154810003020"/>
    <x v="0"/>
    <n v="0"/>
    <n v="3227899549"/>
    <m/>
    <d v="2004-02-14T00:00:00"/>
    <n v="20"/>
    <s v="COFM2305"/>
    <x v="0"/>
    <s v="NINGUNA"/>
    <s v="NINGUNA"/>
    <s v="ESTUDIANTE"/>
    <s v="NRC"/>
    <s v="MADRE"/>
    <n v="3"/>
    <s v="NINGUNA"/>
    <s v="NUEVO "/>
    <x v="0"/>
    <x v="0"/>
    <x v="0"/>
    <s v="MILENA MACHADO"/>
    <x v="0"/>
    <x v="2"/>
    <m/>
  </r>
  <r>
    <n v="224"/>
    <n v="1007958930"/>
    <s v="CÉDULA"/>
    <s v="COLOMBIA"/>
    <s v="NORTE DE SANTANDER"/>
    <s v="TIBÚ"/>
    <s v="COMUNIDAD ALEDAÑA"/>
    <x v="0"/>
    <s v="GABRIELA"/>
    <s v="ALEJANDRA"/>
    <s v="RAMOS"/>
    <s v="DURAN"/>
    <x v="0"/>
    <x v="0"/>
    <s v="IE INTEG FRANCISCO JOSE DE CALDAS"/>
    <n v="154810003020"/>
    <x v="0"/>
    <n v="0"/>
    <n v="3147953757"/>
    <m/>
    <d v="2000-06-10T00:00:00"/>
    <n v="24"/>
    <s v="COFM2305"/>
    <x v="0"/>
    <s v="NINGUNA"/>
    <s v="NINGUNA"/>
    <s v="ESTUDIANTE"/>
    <s v="NRC"/>
    <s v="MADRE"/>
    <n v="3"/>
    <s v="NINGUNA"/>
    <s v="ANTIGUO"/>
    <x v="0"/>
    <x v="0"/>
    <x v="0"/>
    <s v="MILENA MACHADO"/>
    <x v="0"/>
    <x v="0"/>
    <m/>
  </r>
  <r>
    <n v="225"/>
    <n v="6139836"/>
    <s v="CÉDULA"/>
    <s v="COLOMBIA"/>
    <s v="NORTE DE SANTANDER"/>
    <s v="TIBÚ"/>
    <s v="COMUNIDAD ALEDAÑA"/>
    <x v="0"/>
    <s v="ANA"/>
    <s v="ELENA"/>
    <s v="VILLASMIL"/>
    <s v="CHOURIO"/>
    <x v="0"/>
    <x v="1"/>
    <s v="IE INTEG FRANCISCO JOSE DE CALDAS"/>
    <n v="154810003020"/>
    <x v="0"/>
    <n v="0"/>
    <s v="3138247136"/>
    <m/>
    <d v="2006-07-24T00:00:00"/>
    <n v="18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26"/>
    <n v="6979549"/>
    <s v="CÉDULA"/>
    <s v="COLOMBIA"/>
    <s v="NORTE DE SANTANDER"/>
    <s v="TIBÚ"/>
    <s v="COMUNIDAD ALEDAÑA"/>
    <x v="0"/>
    <s v="WENDY"/>
    <s v="CAROLINA"/>
    <s v="URBINA"/>
    <s v="TANDIOY"/>
    <x v="0"/>
    <x v="1"/>
    <s v="IE INTEG FRANCISCO JOSE DE CALDAS"/>
    <n v="154810003020"/>
    <x v="0"/>
    <n v="0"/>
    <s v="3239964601"/>
    <m/>
    <d v="2005-09-28T00:00:00"/>
    <n v="18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27"/>
    <n v="7526909"/>
    <s v="CÉDULA"/>
    <s v="COLOMBIA"/>
    <s v="NORTE DE SANTANDER"/>
    <s v="TIBÚ"/>
    <s v="COMUNIDAD ALEDAÑA"/>
    <x v="0"/>
    <s v="MARIANGEL"/>
    <s v="GUADALUPE"/>
    <s v="RIOS"/>
    <s v="LOPEZ"/>
    <x v="0"/>
    <x v="3"/>
    <s v="IE INTEG FRANCISCO JOSE DE CALDAS"/>
    <n v="154810003020"/>
    <x v="0"/>
    <n v="0"/>
    <n v="3223266067"/>
    <m/>
    <d v="2007-02-14T00:00:00"/>
    <n v="17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28"/>
    <n v="6391388"/>
    <s v="CÉDULA"/>
    <s v="COLOMBIA"/>
    <s v="NORTE DE SANTANDER"/>
    <s v="TIBÚ"/>
    <s v="COMUNIDAD ALEDAÑA"/>
    <x v="0"/>
    <s v="SILVIA"/>
    <s v="ALEJANDRA"/>
    <s v="BELLO"/>
    <s v="REVETE"/>
    <x v="0"/>
    <x v="0"/>
    <s v="IE INTEG FRANCISCO JOSE DE CALDAS"/>
    <n v="154810003020"/>
    <x v="0"/>
    <n v="0"/>
    <n v="3227370039"/>
    <m/>
    <d v="1994-06-05T00:00:00"/>
    <n v="30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29"/>
    <n v="1093921716"/>
    <s v="CÉDULA"/>
    <s v="COLOMBIA"/>
    <s v="NORTE DE SANTANDER"/>
    <s v="TIBÚ"/>
    <s v="COMUNIDAD ALEDAÑA"/>
    <x v="0"/>
    <s v="ELIANA"/>
    <s v="MISETH"/>
    <s v="PAEZ"/>
    <s v="BENITEZ"/>
    <x v="0"/>
    <x v="0"/>
    <s v="IE INTEG FRANCISCO JOSE DE CALDAS"/>
    <n v="154810003020"/>
    <x v="0"/>
    <n v="0"/>
    <n v="3227818061"/>
    <m/>
    <d v="1998-03-14T00:00:00"/>
    <n v="26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30"/>
    <n v="4938661"/>
    <s v="CÉDULA"/>
    <s v="COLOMBIA"/>
    <s v="NORTE DE SANTANDER"/>
    <s v="TIBÚ"/>
    <s v="COMUNIDAD ALEDAÑA"/>
    <x v="0"/>
    <s v="VANESSA"/>
    <s v="DEL VALLE"/>
    <s v="SOTILLO"/>
    <s v="CISNEROS"/>
    <x v="0"/>
    <x v="0"/>
    <s v="IE INTEG FRANCISCO JOSE DE CALDAS"/>
    <n v="154810003020"/>
    <x v="0"/>
    <n v="0"/>
    <n v="3224546506"/>
    <m/>
    <d v="1995-12-31T00:00:00"/>
    <n v="28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31"/>
    <n v="1090394161"/>
    <s v="CÉDULA"/>
    <s v="COLOMBIA"/>
    <s v="NORTE DE SANTANDER"/>
    <s v="TIBÚ"/>
    <s v="COMUNIDAD ALEDAÑA"/>
    <x v="0"/>
    <s v="JOHAN"/>
    <s v="CAMILO"/>
    <s v="AMADO"/>
    <s v="PARADA"/>
    <x v="1"/>
    <x v="0"/>
    <s v="IE INTEG FRANCISCO JOSE DE CALDAS"/>
    <n v="154810003020"/>
    <x v="0"/>
    <n v="0"/>
    <n v="3143918399"/>
    <m/>
    <d v="2006-05-18T00:00:00"/>
    <n v="18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32"/>
    <n v="5826896"/>
    <s v="CÉDULA"/>
    <s v="COLOMBIA"/>
    <s v="NORTE DE SANTANDER"/>
    <s v="TIBÚ"/>
    <s v="COMUNIDAD ALEDAÑA"/>
    <x v="0"/>
    <s v="ROSSANNA"/>
    <s v="CAROLINA"/>
    <s v="MAPARI"/>
    <s v="MAPARI"/>
    <x v="0"/>
    <x v="0"/>
    <s v="IE INTEG FRANCISCO JOSE DE CALDAS"/>
    <n v="154810003020"/>
    <x v="0"/>
    <n v="0"/>
    <n v="3228002374"/>
    <m/>
    <d v="1993-11-05T00:00:00"/>
    <n v="30"/>
    <s v="COFM2305"/>
    <x v="0"/>
    <s v="NINGUNA"/>
    <s v="NINGUNA"/>
    <s v="ESTUDIANTE"/>
    <s v="NRC"/>
    <m/>
    <m/>
    <s v="NINGUNA"/>
    <s v="ANTIGUO"/>
    <x v="0"/>
    <x v="0"/>
    <x v="0"/>
    <s v="YENNIFER GÓMEZ"/>
    <x v="0"/>
    <x v="2"/>
    <m/>
  </r>
  <r>
    <n v="233"/>
    <n v="5840325"/>
    <s v="CÉDULA"/>
    <s v="COLOMBIA"/>
    <s v="NORTE DE SANTANDER"/>
    <s v="TIBÚ"/>
    <s v="COMUNIDAD ALEDAÑA"/>
    <x v="0"/>
    <s v="EVELYN"/>
    <s v="CHIQUINQUIRA"/>
    <s v="OCHOA"/>
    <s v="SENCIAL"/>
    <x v="0"/>
    <x v="0"/>
    <s v="IE INTEG FRANCISCO JOSE DE CALDAS"/>
    <n v="154810003020"/>
    <x v="0"/>
    <n v="0"/>
    <n v="3108109474"/>
    <m/>
    <d v="1994-05-29T00:00:00"/>
    <n v="30"/>
    <s v="COFM2305"/>
    <x v="0"/>
    <s v="NINGUNA"/>
    <s v="NINGUNA"/>
    <s v="ESTUDIANTE"/>
    <s v="NRC"/>
    <m/>
    <m/>
    <s v="NINGUNA"/>
    <s v="ANTIGUO"/>
    <x v="0"/>
    <x v="0"/>
    <x v="0"/>
    <s v="YENNIFER GÓMEZ"/>
    <x v="0"/>
    <x v="0"/>
    <m/>
  </r>
  <r>
    <n v="234"/>
    <n v="1093918926"/>
    <s v="CÉDULA"/>
    <s v="COLOMBIA"/>
    <s v="NORTE DE SANTANDER"/>
    <s v="TIBÚ"/>
    <s v="COMUNIDAD ALEDAÑA"/>
    <x v="0"/>
    <s v="YANITZA"/>
    <m/>
    <s v="RINCÓN"/>
    <s v="MARTINEZ"/>
    <x v="0"/>
    <x v="0"/>
    <s v="IE INTEG FRANCISCO JOSE DE CALDAS"/>
    <n v="154810003020"/>
    <x v="0"/>
    <n v="0"/>
    <n v="3106018317"/>
    <m/>
    <d v="1996-06-20T00:00:00"/>
    <n v="28"/>
    <s v="COFM2305"/>
    <x v="0"/>
    <s v="NINGUNA"/>
    <s v="NINGUNA"/>
    <s v="ESTUDIANTE"/>
    <s v="NRC"/>
    <m/>
    <m/>
    <s v="NINGUNA"/>
    <s v="NUEVO "/>
    <x v="0"/>
    <x v="0"/>
    <x v="0"/>
    <s v="YENNIFER GÓMEZ"/>
    <x v="0"/>
    <x v="0"/>
    <m/>
  </r>
  <r>
    <n v="235"/>
    <n v="1065130535"/>
    <s v="CÉDULA"/>
    <s v="COLOMBIA"/>
    <s v="CESAR"/>
    <s v="BOSCONIA"/>
    <s v="COMUNIDAD ALEDAÑA"/>
    <x v="1"/>
    <s v="ANYELIS "/>
    <s v="KATERINE"/>
    <s v="BARRAZA"/>
    <s v="MARRADIAGA"/>
    <x v="0"/>
    <x v="3"/>
    <s v="IE ELOY QUINTERO ARAUJO"/>
    <n v="120060000072"/>
    <x v="0"/>
    <n v="3025473292"/>
    <n v="3126442201"/>
    <m/>
    <d v="1991-02-02T00:00:00"/>
    <n v="33"/>
    <s v="COFM2305"/>
    <x v="0"/>
    <s v="NINGUNA"/>
    <s v="NINGUNA"/>
    <s v="ESTUDIANTE"/>
    <s v="NRC"/>
    <s v="SI"/>
    <n v="4"/>
    <s v="NINGUNA"/>
    <s v="NUEVO "/>
    <x v="0"/>
    <x v="1"/>
    <x v="0"/>
    <s v="JASBLEIDY LOPEZ "/>
    <x v="1"/>
    <x v="1"/>
    <m/>
  </r>
  <r>
    <n v="236"/>
    <n v="1082241079"/>
    <s v="CÉDULA"/>
    <s v="COLOMBIA"/>
    <s v="CESAR"/>
    <s v="BOSCONIA"/>
    <s v="COMUNIDAD ALEDAÑA"/>
    <x v="1"/>
    <s v="KELLYS"/>
    <s v="MARIA "/>
    <s v="MERIÑO"/>
    <s v="MARQUEZ"/>
    <x v="0"/>
    <x v="3"/>
    <s v="IE ELOY QUINTERO ARAUJO"/>
    <n v="120060000072"/>
    <x v="0"/>
    <n v="0"/>
    <n v="3106247382"/>
    <m/>
    <d v="1982-04-15T00:00:00"/>
    <n v="42"/>
    <s v="COFM2305"/>
    <x v="0"/>
    <s v="NINGUNA"/>
    <s v="NINGUNA"/>
    <s v="ESTUDIANTE"/>
    <s v="NRC"/>
    <s v="SI"/>
    <n v="5"/>
    <s v="NINGUNA"/>
    <s v="NUEVO "/>
    <x v="0"/>
    <x v="0"/>
    <x v="0"/>
    <s v="JASBLEIDY LOPEZ "/>
    <x v="0"/>
    <x v="1"/>
    <m/>
  </r>
  <r>
    <n v="237"/>
    <n v="12687812"/>
    <s v="CÉDULA"/>
    <s v="COLOMBIA"/>
    <s v="CESAR"/>
    <s v="BOSCONIA"/>
    <s v="COMUNIDAD ALEDAÑA"/>
    <x v="1"/>
    <s v="ALCEDY"/>
    <s v="RAFAEL "/>
    <s v="GARCIA "/>
    <s v="BARRANCO "/>
    <x v="1"/>
    <x v="0"/>
    <s v="IE ELOY QUINTERO ARAUJO"/>
    <n v="120060000072"/>
    <x v="0"/>
    <n v="0"/>
    <n v="3128738086"/>
    <m/>
    <d v="1964-02-02T00:00:00"/>
    <n v="60"/>
    <s v="COFM2305"/>
    <x v="0"/>
    <s v="DESPLAZADO"/>
    <s v="NINGUNA"/>
    <s v="ESTUDIANTE"/>
    <s v="NRC"/>
    <s v="SI"/>
    <n v="4"/>
    <s v="NINGUNA"/>
    <s v="NUEVO "/>
    <x v="0"/>
    <x v="1"/>
    <x v="0"/>
    <s v="JULIETH ROJAS MEDINA"/>
    <x v="1"/>
    <x v="2"/>
    <m/>
  </r>
  <r>
    <n v="238"/>
    <n v="36624734"/>
    <s v="CÉDULA"/>
    <s v="COLOMBIA"/>
    <s v="CESAR"/>
    <s v="BOSCONIA"/>
    <s v="COMUNIDAD ALEDAÑA"/>
    <x v="1"/>
    <s v="LEYDA"/>
    <s v="YANETH"/>
    <s v="SUAREZ"/>
    <s v="OROZCO "/>
    <x v="0"/>
    <x v="3"/>
    <s v="IE ELOY QUINTERO ARAUJO"/>
    <n v="120060000072"/>
    <x v="0"/>
    <n v="0"/>
    <n v="3164682131"/>
    <m/>
    <d v="1975-08-28T00:00:00"/>
    <n v="49"/>
    <s v="COFM2305"/>
    <x v="0"/>
    <s v="DESPLAZADO"/>
    <s v="NINGUNA"/>
    <s v="ESTUDIANTE"/>
    <s v="NRC"/>
    <s v="SI"/>
    <n v="3"/>
    <s v="NINGUNA"/>
    <s v="NUEVO "/>
    <x v="0"/>
    <x v="1"/>
    <x v="0"/>
    <s v="JASBLEIDY LOPEZ "/>
    <x v="1"/>
    <x v="1"/>
    <m/>
  </r>
  <r>
    <n v="239"/>
    <n v="49596258"/>
    <s v="CÉDULA"/>
    <s v="COLOMBIA"/>
    <s v="CESAR"/>
    <s v="BOSCONIA"/>
    <s v="COMUNIDAD ALEDAÑA"/>
    <x v="1"/>
    <s v="MILENYS "/>
    <s v="JUDITH"/>
    <s v="ACOSTA"/>
    <s v="MANJARREZ"/>
    <x v="0"/>
    <x v="3"/>
    <s v="IE ELOY QUINTERO ARAUJO"/>
    <n v="120060000072"/>
    <x v="0"/>
    <n v="0"/>
    <n v="3184648646"/>
    <m/>
    <d v="1977-07-14T00:00:00"/>
    <n v="47"/>
    <s v="COFM2305"/>
    <x v="0"/>
    <s v="DESPLAZADO"/>
    <s v="NINGUNA"/>
    <s v="ESTUDIANTE"/>
    <s v="NRC"/>
    <s v="SI"/>
    <n v="5"/>
    <s v="NINGUNA"/>
    <s v="NUEVO "/>
    <x v="0"/>
    <x v="1"/>
    <x v="0"/>
    <s v="JASBLEIDY LOPEZ "/>
    <x v="1"/>
    <x v="1"/>
    <m/>
  </r>
  <r>
    <n v="240"/>
    <n v="1128186171"/>
    <s v="CÉDULA"/>
    <s v="COLOMBIA"/>
    <s v="CESAR"/>
    <s v="BOSCONIA"/>
    <s v="COMUNIDAD ALEDAÑA"/>
    <x v="1"/>
    <s v="FLOR "/>
    <s v="MARINA"/>
    <s v="VILLA "/>
    <s v="TAMARA"/>
    <x v="0"/>
    <x v="3"/>
    <s v="IE ELOY QUINTERO ARAUJO"/>
    <n v="120060000072"/>
    <x v="0"/>
    <n v="0"/>
    <n v="3242816043"/>
    <m/>
    <d v="2000-08-10T00:00:00"/>
    <n v="24"/>
    <s v="COFM2305"/>
    <x v="0"/>
    <s v="NINGUNA"/>
    <s v="NINGUNA"/>
    <s v="ESTUDIANTE"/>
    <s v="NRC"/>
    <s v="SI"/>
    <n v="2"/>
    <s v="NINGUNA"/>
    <s v="NUEVO "/>
    <x v="0"/>
    <x v="0"/>
    <x v="0"/>
    <s v="JASBLEIDY LOPEZ "/>
    <x v="0"/>
    <x v="1"/>
    <m/>
  </r>
  <r>
    <n v="241"/>
    <n v="1067732718"/>
    <s v="CÉDULA"/>
    <s v="COLOMBIA"/>
    <s v="CESAR"/>
    <s v="BOSCONIA"/>
    <s v="COMUNIDAD ALEDAÑA"/>
    <x v="1"/>
    <s v="LEDIS"/>
    <m/>
    <s v="AGRESOTH"/>
    <s v="SARMIENTO"/>
    <x v="0"/>
    <x v="2"/>
    <s v="IE ELOY QUINTERO ARAUJO"/>
    <n v="120060000072"/>
    <x v="0"/>
    <n v="0"/>
    <n v="3018196666"/>
    <m/>
    <d v="1994-05-11T00:00:00"/>
    <n v="30"/>
    <s v="COFM2305"/>
    <x v="0"/>
    <s v="NINGUNA"/>
    <s v="NINGUNA"/>
    <s v="ESTUDIANTE"/>
    <s v="NRC"/>
    <s v="SI"/>
    <n v="2"/>
    <s v="NINGUNA"/>
    <s v="NUEVO "/>
    <x v="0"/>
    <x v="1"/>
    <x v="0"/>
    <s v="JULIETH ROJAS MEDINA"/>
    <x v="1"/>
    <x v="2"/>
    <m/>
  </r>
  <r>
    <n v="242"/>
    <n v="49596359"/>
    <s v="CÉDULA"/>
    <s v="COLOMBIA"/>
    <s v="CESAR"/>
    <s v="BOSCONIA"/>
    <s v="COMUNIDAD ALEDAÑA"/>
    <x v="1"/>
    <s v="YONEIDIS"/>
    <s v="JUDITH"/>
    <s v="CANTILLO"/>
    <s v="SUAREZ "/>
    <x v="0"/>
    <x v="3"/>
    <s v="IE ELOY QUINTERO ARAUJO"/>
    <n v="120060000072"/>
    <x v="0"/>
    <n v="0"/>
    <n v="3246433518"/>
    <m/>
    <d v="1981-04-03T00:00:00"/>
    <n v="43"/>
    <s v="COFM2305"/>
    <x v="0"/>
    <s v="NINGUNA"/>
    <s v="NINGUNA"/>
    <s v="ESTUDIANTE"/>
    <s v="NRC"/>
    <s v="SI"/>
    <n v="2"/>
    <s v="NINGUNA"/>
    <s v="NUEVO "/>
    <x v="0"/>
    <x v="0"/>
    <x v="0"/>
    <s v="JASBLEIDY LOPEZ "/>
    <x v="0"/>
    <x v="1"/>
    <m/>
  </r>
  <r>
    <n v="243"/>
    <n v="49596489"/>
    <s v="CÉDULA"/>
    <s v="COLOMBIA"/>
    <s v="CESAR"/>
    <s v="BOSCONIA"/>
    <s v="COMUNIDAD ALEDAÑA"/>
    <x v="1"/>
    <s v="INES "/>
    <s v="MARIA "/>
    <s v="PALLARES "/>
    <s v="LUNA "/>
    <x v="0"/>
    <x v="3"/>
    <s v="IE ELOY QUINTERO ARAUJO"/>
    <n v="120060000072"/>
    <x v="0"/>
    <n v="0"/>
    <n v="3128321033"/>
    <m/>
    <d v="1978-09-19T00:00:00"/>
    <n v="46"/>
    <s v="COFM2305"/>
    <x v="0"/>
    <s v="DESPLAZADO"/>
    <s v="NINGUNA"/>
    <s v="ESTUDIANTE"/>
    <s v="NRC"/>
    <s v="SI "/>
    <n v="4"/>
    <s v="NINGUNA"/>
    <s v="NUEVO "/>
    <x v="0"/>
    <x v="0"/>
    <x v="0"/>
    <s v="JASBLEIDY LOPEZ "/>
    <x v="0"/>
    <x v="1"/>
    <m/>
  </r>
  <r>
    <n v="244"/>
    <n v="1004308127"/>
    <s v="CÉDULA"/>
    <s v="COLOMBIA"/>
    <s v="CESAR"/>
    <s v="BOSCONIA"/>
    <s v="COMUNIDAD ALEDAÑA"/>
    <x v="1"/>
    <s v="AURA"/>
    <s v="CRISTINA"/>
    <s v="ZAMBRANO "/>
    <s v="MERIÑO "/>
    <x v="0"/>
    <x v="3"/>
    <s v="IE ELOY QUINTERO ARAUJO"/>
    <n v="120060000072"/>
    <x v="0"/>
    <n v="0"/>
    <n v="3107743509"/>
    <m/>
    <d v="1998-03-04T00:00:00"/>
    <n v="26"/>
    <s v="COFM2305"/>
    <x v="0"/>
    <s v="NINGUNA"/>
    <s v="NINGUNA"/>
    <s v="ESTUDIANTE"/>
    <s v="NRC"/>
    <s v="SI "/>
    <n v="3"/>
    <s v="NINGUNA"/>
    <s v="NUEVO "/>
    <x v="0"/>
    <x v="1"/>
    <x v="0"/>
    <s v="JASBLEIDY LOPEZ "/>
    <x v="0"/>
    <x v="1"/>
    <m/>
  </r>
  <r>
    <n v="245"/>
    <n v="1063967881"/>
    <s v="CÉDULA"/>
    <s v="COLOMBIA"/>
    <s v="CESAR"/>
    <s v="BOSCONIA"/>
    <s v="COMUNIDAD ALEDAÑA"/>
    <x v="1"/>
    <s v="MARIA"/>
    <s v="CLARA"/>
    <s v="GAMARRA"/>
    <s v="MANJARREZ"/>
    <x v="0"/>
    <x v="2"/>
    <s v="IE ELOY QUINTERO ARAUJO"/>
    <n v="120060000072"/>
    <x v="0"/>
    <n v="0"/>
    <n v="3235923011"/>
    <m/>
    <d v="1996-02-02T00:00:00"/>
    <n v="28"/>
    <s v="COFM2305"/>
    <x v="0"/>
    <s v="DESPLAZADO"/>
    <s v="NINGUNA"/>
    <s v="ESTUDIANTE"/>
    <s v="NRC"/>
    <s v="SI "/>
    <n v="3"/>
    <s v="NINGUNA"/>
    <s v="NUEVO "/>
    <x v="0"/>
    <x v="0"/>
    <x v="0"/>
    <s v="JULIETH ROJAS MEDINA"/>
    <x v="0"/>
    <x v="1"/>
    <m/>
  </r>
  <r>
    <n v="246"/>
    <n v="1063951850"/>
    <s v="CÉDULA"/>
    <s v="COLOMBIA"/>
    <s v="CESAR"/>
    <s v="BOSCONIA"/>
    <s v="COMUNIDAD ALEDAÑA"/>
    <x v="1"/>
    <s v="KAREN "/>
    <s v="ADRIANA "/>
    <s v="HERRERA "/>
    <s v="FLOREZ "/>
    <x v="0"/>
    <x v="0"/>
    <s v="IE ELOY QUINTERO ARAUJO"/>
    <n v="120060000072"/>
    <x v="0"/>
    <n v="0"/>
    <n v="3217332719"/>
    <m/>
    <d v="1987-10-14T00:00:00"/>
    <n v="36"/>
    <s v="COFM2305"/>
    <x v="0"/>
    <s v="NINGUNA"/>
    <s v="NINGUNA"/>
    <s v="ESTUDIANTE"/>
    <s v="NRC"/>
    <s v="SI "/>
    <n v="3"/>
    <s v="NINGUNA"/>
    <s v="NUEVO "/>
    <x v="0"/>
    <x v="1"/>
    <x v="0"/>
    <s v="JULIETH ROJAS MEDINA"/>
    <x v="1"/>
    <x v="2"/>
    <m/>
  </r>
  <r>
    <n v="247"/>
    <n v="36624771"/>
    <s v="CÉDULA"/>
    <s v="COLOMBIA"/>
    <s v="CESAR"/>
    <s v="BOSCONIA"/>
    <s v="COMUNIDAD ALEDAÑA"/>
    <x v="1"/>
    <s v="GREICY "/>
    <s v="MARINA "/>
    <s v="CASTRO"/>
    <s v="RAMOS "/>
    <x v="0"/>
    <x v="3"/>
    <s v="IE ELOY QUINTERO ARAUJO"/>
    <n v="120060000072"/>
    <x v="0"/>
    <n v="0"/>
    <n v="3117702088"/>
    <m/>
    <d v="1978-03-02T00:00:00"/>
    <n v="46"/>
    <s v="COFM2305"/>
    <x v="0"/>
    <s v="NINGUNA"/>
    <s v="NINGUNA"/>
    <s v="ESTUDIANTE"/>
    <s v="NRC"/>
    <s v="SI "/>
    <n v="7"/>
    <s v="NINGUNA"/>
    <s v="NUEVO "/>
    <x v="0"/>
    <x v="1"/>
    <x v="0"/>
    <s v="JASBLEIDY LOPEZ "/>
    <x v="1"/>
    <x v="1"/>
    <m/>
  </r>
  <r>
    <n v="248"/>
    <n v="1065202617"/>
    <s v="CÉDULA"/>
    <s v="COLOMBIA"/>
    <s v="CESAR"/>
    <s v="MANAURE"/>
    <s v="COMUNIDAD ALEDAÑA"/>
    <x v="1"/>
    <s v="JHOEL "/>
    <s v="SANTIAGO"/>
    <s v="ALVAREZ"/>
    <s v="ANGARITA"/>
    <x v="1"/>
    <x v="0"/>
    <s v="IE NORMAL MARIA INMACULADA"/>
    <n v="254810001862"/>
    <x v="0"/>
    <n v="0"/>
    <n v="3147265246"/>
    <m/>
    <d v="2005-10-19T00:00:00"/>
    <n v="18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49"/>
    <n v="1065202885"/>
    <s v="CÉDULA"/>
    <s v="COLOMBIA"/>
    <s v="CESAR"/>
    <s v="MANAURE"/>
    <s v="COMUNIDAD ALEDAÑA"/>
    <x v="1"/>
    <s v="SERGIO"/>
    <s v="ANDRES"/>
    <s v="BONETH"/>
    <s v="VILLAMIZAR"/>
    <x v="1"/>
    <x v="0"/>
    <s v="IE NORMAL MARIA INMACULADA"/>
    <n v="254810001862"/>
    <x v="0"/>
    <n v="0"/>
    <n v="3224937374"/>
    <m/>
    <d v="2006-06-27T00:00:00"/>
    <n v="18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50"/>
    <n v="1065202895"/>
    <s v="TARJETA DE IDENTIDAD"/>
    <s v="COLOMBIA"/>
    <s v="CESAR"/>
    <s v="MANAURE"/>
    <s v="COMUNIDAD ALEDAÑA"/>
    <x v="1"/>
    <s v="JENNSY"/>
    <s v="YISELL"/>
    <s v="FONSECA"/>
    <s v="OROZCO"/>
    <x v="0"/>
    <x v="0"/>
    <s v="IE NORMAL MARIA INMACULADA"/>
    <n v="254810001862"/>
    <x v="0"/>
    <n v="0"/>
    <n v="3216637781"/>
    <m/>
    <d v="2006-07-04T00:00:00"/>
    <n v="18"/>
    <s v="COFM2305"/>
    <x v="0"/>
    <s v="NINGUNA"/>
    <s v="NINGUNA"/>
    <s v="ESTUDIANTE"/>
    <s v="NRC"/>
    <s v="SI"/>
    <n v="1"/>
    <s v="NINGUNA"/>
    <s v="ANTIGUO"/>
    <x v="0"/>
    <x v="0"/>
    <x v="0"/>
    <s v="LUIS RAMOS"/>
    <x v="0"/>
    <x v="1"/>
    <s v="IE manifiesta pérdida de software- no tiene certificado de clei V; se tiene la sabana de notas"/>
  </r>
  <r>
    <n v="251"/>
    <n v="1065203014"/>
    <s v="TARJETA DE IDENTIDAD"/>
    <s v="COLOMBIA"/>
    <s v="CESAR"/>
    <s v="MANAURE"/>
    <s v="COMUNIDAD ALEDAÑA"/>
    <x v="1"/>
    <s v="CELENA"/>
    <s v="NICOLLE"/>
    <s v="SANCHEZ"/>
    <s v="ANGARITA"/>
    <x v="0"/>
    <x v="0"/>
    <s v="IE NORMAL MARIA INMACULADA"/>
    <n v="254810001862"/>
    <x v="0"/>
    <n v="0"/>
    <n v="3216897907"/>
    <m/>
    <d v="2006-12-10T00:00:00"/>
    <n v="17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52"/>
    <n v="1065202824"/>
    <s v="CÉDULA"/>
    <s v="COLOMBIA"/>
    <s v="CESAR"/>
    <s v="MANAURE"/>
    <s v="COMUNIDAD ALEDAÑA"/>
    <x v="1"/>
    <s v="LUIS"/>
    <s v="ALEJANDRO"/>
    <s v="RUIZ"/>
    <s v="PEREZ"/>
    <x v="1"/>
    <x v="0"/>
    <s v="IE NORMAL MARIA INMACULADA"/>
    <n v="254810001862"/>
    <x v="0"/>
    <n v="0"/>
    <n v="3135489211"/>
    <m/>
    <d v="2006-04-12T00:00:00"/>
    <n v="18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53"/>
    <n v="1065202760"/>
    <s v="CÉDULA"/>
    <s v="COLOMBIA"/>
    <s v="CESAR"/>
    <s v="MANAURE"/>
    <s v="COMUNIDAD ALEDAÑA"/>
    <x v="1"/>
    <s v="ANA"/>
    <s v="CAMILA"/>
    <s v="TORRES"/>
    <s v="PALLARES"/>
    <x v="0"/>
    <x v="0"/>
    <s v="IE NORMAL MARIA INMACULADA"/>
    <n v="254810001862"/>
    <x v="0"/>
    <n v="0"/>
    <n v="3215422551"/>
    <m/>
    <d v="2006-03-05T00:00:00"/>
    <n v="18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54"/>
    <n v="1092175913"/>
    <s v="CÉDULA"/>
    <s v="COLOMBIA"/>
    <s v="CESAR"/>
    <s v="MANAURE"/>
    <s v="COMUNIDAD ALEDAÑA"/>
    <x v="1"/>
    <s v="STIVEN"/>
    <s v="ARLEY"/>
    <s v="BARBOSA"/>
    <s v="PLATA"/>
    <x v="1"/>
    <x v="0"/>
    <s v="IE NORMAL MARIA INMACULADA"/>
    <n v="254810001862"/>
    <x v="0"/>
    <n v="0"/>
    <n v="3214627255"/>
    <m/>
    <d v="2004-09-11T00:00:00"/>
    <n v="20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55"/>
    <n v="1065202255"/>
    <s v="CÉDULA"/>
    <s v="COLOMBIA"/>
    <s v="CESAR"/>
    <s v="MANAURE"/>
    <s v="COMUNIDAD ALEDAÑA"/>
    <x v="1"/>
    <s v="LUCAS"/>
    <s v="DAVID"/>
    <s v="MARTINEZ"/>
    <s v="NIEVES"/>
    <x v="1"/>
    <x v="0"/>
    <s v="IE NORMAL MARIA INMACULADA"/>
    <n v="254810001862"/>
    <x v="0"/>
    <n v="0"/>
    <n v="3135733743"/>
    <m/>
    <d v="2004-02-02T00:00:00"/>
    <n v="20"/>
    <s v="COFM2305"/>
    <x v="0"/>
    <s v="NINGUNA"/>
    <s v="NINGUNA"/>
    <s v="ESTUDIANTE"/>
    <s v="NRC"/>
    <s v="NO"/>
    <n v="0"/>
    <s v="NINGUNA"/>
    <s v="ANTIGUO"/>
    <x v="0"/>
    <x v="0"/>
    <x v="0"/>
    <s v="LUIS RAMOS"/>
    <x v="0"/>
    <x v="1"/>
    <s v="IE manifiesta pérdida de software- no tiene certificado de clei V; se tiene la sabana de notas"/>
  </r>
  <r>
    <n v="256"/>
    <n v="19791105"/>
    <s v="CÉDULA"/>
    <s v="COLOMBIA"/>
    <s v="CESAR"/>
    <s v="LA PAZ"/>
    <s v="ETCR SIMÓN TRINIDAD VEREDA TIERRA GRATA"/>
    <x v="1"/>
    <s v="AGUSTIN"/>
    <s v="GREGORIO"/>
    <s v="GALVIS"/>
    <s v="TEHERAN "/>
    <x v="1"/>
    <x v="0"/>
    <s v="IE SAN JOSE"/>
    <n v="120621000387"/>
    <x v="0"/>
    <n v="0"/>
    <n v="3215376628"/>
    <m/>
    <d v="1982-01-08T00:00:00"/>
    <n v="42"/>
    <s v="COFM2305"/>
    <x v="0"/>
    <s v="NINGUNA"/>
    <s v="NINGUNA"/>
    <s v="ESTUDIANTE"/>
    <s v="NRC"/>
    <s v="SI"/>
    <n v="1"/>
    <s v="NINGUNA"/>
    <s v="ANTIGUO"/>
    <x v="1"/>
    <x v="0"/>
    <x v="0"/>
    <s v="ORLY MASCO"/>
    <x v="0"/>
    <x v="1"/>
    <m/>
  </r>
  <r>
    <n v="257"/>
    <n v="77156676"/>
    <s v="CÉDULA"/>
    <s v="COLOMBIA"/>
    <s v="CESAR"/>
    <s v="LA PAZ"/>
    <s v="ETCR SIMÓN TRINIDAD VEREDA TIERRA GRATA"/>
    <x v="1"/>
    <s v="JOSE "/>
    <s v="DEL CARMEN"/>
    <s v="POLO"/>
    <s v="TINOCO"/>
    <x v="1"/>
    <x v="0"/>
    <s v="IE SAN JOSE"/>
    <n v="120621000387"/>
    <x v="0"/>
    <n v="0"/>
    <n v="3147093720"/>
    <m/>
    <d v="1973-07-17T00:00:00"/>
    <n v="51"/>
    <s v="COFM2305"/>
    <x v="1"/>
    <s v="NINGUNA"/>
    <s v="AFRODESCENDIENTE"/>
    <s v="ESTUDIANTE"/>
    <s v="NRC"/>
    <s v="SI"/>
    <n v="4"/>
    <s v="NINGUNA"/>
    <s v="ANTIGUO"/>
    <x v="1"/>
    <x v="0"/>
    <x v="0"/>
    <s v="ORLY MASCO"/>
    <x v="0"/>
    <x v="1"/>
    <m/>
  </r>
  <r>
    <n v="258"/>
    <n v="702999"/>
    <s v="CÉDULA EXTRANJERÍA"/>
    <s v="COLOMBIA"/>
    <s v="CESAR"/>
    <s v="LA PAZ"/>
    <s v="ETCR SIMÓN TRINIDAD VEREDA TIERRA GRATA"/>
    <x v="1"/>
    <s v="ALIDA"/>
    <s v="MARIA"/>
    <s v="GONZALES"/>
    <s v="SALA"/>
    <x v="0"/>
    <x v="0"/>
    <s v="IE SAN JOSE"/>
    <n v="120621000387"/>
    <x v="0"/>
    <n v="0"/>
    <n v="3113797322"/>
    <m/>
    <d v="1997-07-30T00:00:00"/>
    <n v="27"/>
    <s v="COFM2305"/>
    <x v="1"/>
    <s v="NINGUNA"/>
    <s v="INDÍGENA"/>
    <s v="ESTUDIANTE"/>
    <s v="NRC"/>
    <s v="SI"/>
    <n v="2"/>
    <s v="NINGUNA"/>
    <s v="ANTIGUO"/>
    <x v="1"/>
    <x v="0"/>
    <x v="0"/>
    <s v="ORLY MASCO"/>
    <x v="0"/>
    <x v="1"/>
    <m/>
  </r>
  <r>
    <n v="259"/>
    <n v="1063486634"/>
    <s v="CÉDULA"/>
    <s v="COLOMBIA"/>
    <s v="CESAR"/>
    <s v="LA PAZ"/>
    <s v="ETCR SIMÓN TRINIDAD VEREDA TIERRA GRATA"/>
    <x v="1"/>
    <s v="JUAN"/>
    <s v="CAMILO"/>
    <s v="GARCIA"/>
    <s v="ESQUEA"/>
    <x v="1"/>
    <x v="0"/>
    <s v="IE SAN JOSE"/>
    <n v="120621000387"/>
    <x v="0"/>
    <n v="0"/>
    <n v="3235760407"/>
    <m/>
    <d v="2004-10-09T00:00:00"/>
    <n v="19"/>
    <s v="COFM2305"/>
    <x v="0"/>
    <s v="NINGUNA"/>
    <s v="NINGUNA"/>
    <s v="ESTUDIANTE"/>
    <s v="NRC"/>
    <s v="NO"/>
    <n v="0"/>
    <s v="NINGUNA"/>
    <s v="ANTIGUO"/>
    <x v="1"/>
    <x v="0"/>
    <x v="0"/>
    <s v="ORLY MASCO"/>
    <x v="0"/>
    <x v="1"/>
    <m/>
  </r>
  <r>
    <n v="260"/>
    <n v="1148956825"/>
    <s v="CÉDULA"/>
    <s v="COLOMBIA"/>
    <s v="CESAR"/>
    <s v="LA PAZ"/>
    <s v="ETCR SIMÓN TRINIDAD VEREDA TIERRA GRATA"/>
    <x v="1"/>
    <s v="ELCI"/>
    <s v="LUCIA"/>
    <s v="BARRAGAN"/>
    <s v="CARRASCAL"/>
    <x v="0"/>
    <x v="0"/>
    <s v="IE SAN JOSE"/>
    <n v="120621000387"/>
    <x v="0"/>
    <n v="0"/>
    <n v="3104465749"/>
    <m/>
    <d v="1979-05-10T00:00:00"/>
    <n v="45"/>
    <s v="COFM2305"/>
    <x v="1"/>
    <s v="NINGUNA"/>
    <s v="AFRODESCENDIENTE"/>
    <s v="ESTUDIANTE"/>
    <s v="NRC"/>
    <s v="NO"/>
    <n v="0"/>
    <s v="DIFICULTAD DE APRENDIZAJE"/>
    <s v="ANTIGUO"/>
    <x v="1"/>
    <x v="0"/>
    <x v="0"/>
    <s v="ORLY MASCO"/>
    <x v="0"/>
    <x v="1"/>
    <m/>
  </r>
  <r>
    <n v="261"/>
    <n v="1122398474"/>
    <s v="CÉDULA"/>
    <s v="COLOMBIA"/>
    <s v="LA GUAJIRA"/>
    <s v="SAN JUAN DEL CESAR"/>
    <s v="COMUNIDAD ALEDAÑA"/>
    <x v="2"/>
    <s v="ISABELLA"/>
    <s v="MARCELA"/>
    <s v="ACOSTA"/>
    <s v="AVILA"/>
    <x v="0"/>
    <x v="0"/>
    <s v="IE ANA JOAQUINA RODRIGUEZ"/>
    <n v="244650000818"/>
    <x v="0"/>
    <n v="0"/>
    <n v="3137471704"/>
    <m/>
    <d v="2004-10-31T00:00:00"/>
    <n v="19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62"/>
    <n v="56078947"/>
    <s v="CÉDULA"/>
    <s v="COLOMBIA"/>
    <s v="LA GUAJIRA"/>
    <s v="SAN JUAN DEL CESAR"/>
    <s v="COMUNIDAD ALEDAÑA"/>
    <x v="2"/>
    <s v="ELIS"/>
    <s v="MILENA"/>
    <s v="AMARIS"/>
    <s v="CORDOBA"/>
    <x v="0"/>
    <x v="0"/>
    <s v="IE ANA JOAQUINA RODRIGUEZ"/>
    <n v="244650000818"/>
    <x v="0"/>
    <n v="0"/>
    <n v="3172879525"/>
    <m/>
    <d v="1982-10-11T00:00:00"/>
    <n v="41"/>
    <s v="COFE2403"/>
    <x v="0"/>
    <s v="NINGUNA"/>
    <s v="NINGUNA"/>
    <s v="ESTUDIANTE"/>
    <s v="NRC"/>
    <s v="SI"/>
    <n v="3"/>
    <s v="NINGUNA"/>
    <s v="ANTIGUO"/>
    <x v="0"/>
    <x v="0"/>
    <x v="0"/>
    <s v="ANGELICA FRAGOZO"/>
    <x v="0"/>
    <x v="0"/>
    <m/>
  </r>
  <r>
    <n v="263"/>
    <n v="1120740398"/>
    <s v="CÉDULA"/>
    <s v="COLOMBIA"/>
    <s v="LA GUAJIRA"/>
    <s v="SAN JUAN DEL CESAR"/>
    <s v="COMUNIDAD ALEDAÑA"/>
    <x v="2"/>
    <s v="MARISOL"/>
    <m/>
    <s v="AROCA"/>
    <s v="CARRANZA"/>
    <x v="0"/>
    <x v="0"/>
    <s v="IE ANA JOAQUINA RODRIGUEZ"/>
    <n v="244650000818"/>
    <x v="0"/>
    <n v="0"/>
    <n v="3009843706"/>
    <m/>
    <d v="2003-09-30T00:00:00"/>
    <n v="20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64"/>
    <n v="1192902170"/>
    <s v="CÉDULA"/>
    <s v="COLOMBIA"/>
    <s v="LA GUAJIRA"/>
    <s v="SAN JUAN DEL CESAR"/>
    <s v="COMUNIDAD ALEDAÑA"/>
    <x v="2"/>
    <s v="YEISON"/>
    <s v="ENRIQUE"/>
    <s v="ARIAS"/>
    <s v="MONTERO"/>
    <x v="1"/>
    <x v="0"/>
    <s v="IE ANA JOAQUINA RODRIGUEZ"/>
    <n v="244650000818"/>
    <x v="0"/>
    <n v="0"/>
    <n v="3207280877"/>
    <m/>
    <d v="1996-09-18T00:00:00"/>
    <n v="28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65"/>
    <n v="1120242019"/>
    <s v="CÉDULA"/>
    <s v="COLOMBIA"/>
    <s v="LA GUAJIRA"/>
    <s v="SAN JUAN DEL CESAR"/>
    <s v="COMUNIDAD ALEDAÑA"/>
    <x v="2"/>
    <s v="ANDRES"/>
    <s v="CAMILO"/>
    <s v="BRITTO"/>
    <s v="DAZA"/>
    <x v="1"/>
    <x v="0"/>
    <s v="IE ANA JOAQUINA RODRIGUEZ"/>
    <n v="244650000818"/>
    <x v="0"/>
    <n v="0"/>
    <n v="3022357186"/>
    <m/>
    <d v="2003-10-31T00:00:00"/>
    <n v="20"/>
    <s v="COFE2403"/>
    <x v="0"/>
    <s v="NINGUNA"/>
    <s v="NINGUNA"/>
    <s v="ESTUDIANTE"/>
    <s v="NRC"/>
    <s v="NO"/>
    <n v="0"/>
    <s v="NINGUNA"/>
    <s v="ANTIGUO"/>
    <x v="0"/>
    <x v="0"/>
    <x v="0"/>
    <s v="ANGELICA FRAGOZO"/>
    <x v="0"/>
    <x v="0"/>
    <m/>
  </r>
  <r>
    <n v="266"/>
    <n v="1065872481"/>
    <s v="CÉDULA"/>
    <s v="COLOMBIA"/>
    <s v="LA GUAJIRA"/>
    <s v="SAN JUAN DEL CESAR"/>
    <s v="COMUNIDAD ALEDAÑA"/>
    <x v="2"/>
    <s v="ALEXANDRA"/>
    <m/>
    <s v="CARRILLO"/>
    <s v="VIDES"/>
    <x v="0"/>
    <x v="0"/>
    <s v="IE ANA JOAQUINA RODRIGUEZ"/>
    <n v="244650000818"/>
    <x v="0"/>
    <n v="0"/>
    <n v="3244274366"/>
    <m/>
    <d v="2006-02-27T00:00:00"/>
    <n v="18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67"/>
    <n v="1120242948"/>
    <s v="TARJETA DE IDENTIDAD"/>
    <s v="COLOMBIA"/>
    <s v="LA GUAJIRA"/>
    <s v="SAN JUAN DEL CESAR"/>
    <s v="COMUNIDAD ALEDAÑA"/>
    <x v="2"/>
    <s v="KYARIS"/>
    <s v="LIBERTAD"/>
    <s v="CUELLO "/>
    <s v="MELENDEZ"/>
    <x v="0"/>
    <x v="0"/>
    <s v="IE ANA JOAQUINA RODRIGUEZ"/>
    <n v="244650000818"/>
    <x v="0"/>
    <n v="0"/>
    <n v="3001483974"/>
    <m/>
    <d v="2007-04-20T00:00:00"/>
    <n v="17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68"/>
    <n v="1006790423"/>
    <s v="CÉDULA"/>
    <s v="COLOMBIA"/>
    <s v="LA GUAJIRA"/>
    <s v="SAN JUAN DEL CESAR"/>
    <s v="COMUNIDAD ALEDAÑA"/>
    <x v="2"/>
    <s v="DILIA"/>
    <s v="ROSA"/>
    <s v="CORDOBA "/>
    <s v="VEGA"/>
    <x v="0"/>
    <x v="0"/>
    <s v="IE ANA JOAQUINA RODRIGUEZ"/>
    <n v="244650000818"/>
    <x v="0"/>
    <n v="0"/>
    <n v="3234652618"/>
    <m/>
    <d v="2002-06-10T00:00:00"/>
    <n v="22"/>
    <s v="COFE2403"/>
    <x v="0"/>
    <s v="INDÍGENA"/>
    <s v="WIWA"/>
    <s v="ESTUDIANTE"/>
    <s v="NRC"/>
    <s v="SI"/>
    <n v="1"/>
    <s v="NINGUNA"/>
    <s v="ANTIGUO"/>
    <x v="0"/>
    <x v="0"/>
    <x v="0"/>
    <s v="ANGELICA FRAGOZO"/>
    <x v="0"/>
    <x v="0"/>
    <m/>
  </r>
  <r>
    <n v="269"/>
    <n v="84104103"/>
    <s v="CÉDULA"/>
    <s v="COLOMBIA"/>
    <s v="LA GUAJIRA"/>
    <s v="SAN JUAN DEL CESAR"/>
    <s v="COMUNIDAD ALEDAÑA"/>
    <x v="2"/>
    <s v="MARLON"/>
    <s v="ALFONSO"/>
    <s v="CUADRO"/>
    <s v="CUADRO"/>
    <x v="1"/>
    <x v="0"/>
    <s v="IE ANA JOAQUINA RODRIGUEZ"/>
    <n v="244650000818"/>
    <x v="0"/>
    <n v="0"/>
    <n v="3043020218"/>
    <m/>
    <d v="1975-02-02T00:00:00"/>
    <n v="49"/>
    <s v="COFE2403"/>
    <x v="0"/>
    <s v="NINGUNA"/>
    <s v="NINGUNA"/>
    <s v="ESTUDIANTE"/>
    <s v="NRC"/>
    <s v="SI"/>
    <n v="7"/>
    <s v="NINGUNA"/>
    <s v="ANTIGUO"/>
    <x v="0"/>
    <x v="0"/>
    <x v="0"/>
    <s v="ANGELICA FRAGOZO"/>
    <x v="0"/>
    <x v="0"/>
    <m/>
  </r>
  <r>
    <n v="270"/>
    <n v="1122400284"/>
    <s v="CÉDULA"/>
    <s v="COLOMBIA"/>
    <s v="LA GUAJIRA"/>
    <s v="SAN JUAN DEL CESAR"/>
    <s v="COMUNIDAD ALEDAÑA"/>
    <x v="2"/>
    <s v="KATERINE"/>
    <s v="MARCELA"/>
    <s v="CHARRIS"/>
    <s v="OROZCO"/>
    <x v="0"/>
    <x v="0"/>
    <s v="IE ANA JOAQUINA RODRIGUEZ"/>
    <n v="244650000818"/>
    <x v="0"/>
    <n v="0"/>
    <n v="3116044417"/>
    <m/>
    <d v="2006-05-31T00:00:00"/>
    <n v="18"/>
    <s v="COFE2403"/>
    <x v="0"/>
    <s v="NINGUNA"/>
    <s v="NINGUNA"/>
    <s v="ESTUDIANTE"/>
    <s v="NRC"/>
    <s v="NO"/>
    <n v="0"/>
    <s v="NINGUNA"/>
    <s v="ANTIGUO"/>
    <x v="0"/>
    <x v="0"/>
    <x v="0"/>
    <s v="ANGELICA FRAGOZO"/>
    <x v="0"/>
    <x v="0"/>
    <m/>
  </r>
  <r>
    <n v="271"/>
    <n v="1122398890"/>
    <s v="CÉDULA"/>
    <s v="COLOMBIA"/>
    <s v="LA GUAJIRA"/>
    <s v="SAN JUAN DEL CESAR"/>
    <s v="COMUNIDAD ALEDAÑA"/>
    <x v="2"/>
    <s v="CRISTIAN"/>
    <s v="CAMILO"/>
    <s v="FRAGOZO"/>
    <s v="LOPEZ"/>
    <x v="1"/>
    <x v="0"/>
    <s v="IE ANA JOAQUINA RODRIGUEZ"/>
    <n v="244650000818"/>
    <x v="0"/>
    <n v="0"/>
    <n v="3126858476"/>
    <m/>
    <d v="2005-04-06T00:00:00"/>
    <n v="19"/>
    <s v="COFE2403"/>
    <x v="0"/>
    <s v="NINGUNA"/>
    <s v="AFRODESCENDIENTE"/>
    <s v="ESTUDIANTE"/>
    <s v="NRC"/>
    <s v="NO"/>
    <n v="0"/>
    <s v="NINGUNA"/>
    <s v="NUEVO "/>
    <x v="0"/>
    <x v="1"/>
    <x v="0"/>
    <s v="ANGELICA FRAGOZO"/>
    <x v="1"/>
    <x v="1"/>
    <m/>
  </r>
  <r>
    <n v="272"/>
    <n v="1122399437"/>
    <s v="CÉDULA"/>
    <s v="COLOMBIA"/>
    <s v="LA GUAJIRA"/>
    <s v="SAN JUAN DEL CESAR"/>
    <s v="COMUNIDAD ALEDAÑA"/>
    <x v="2"/>
    <s v="ELIS"/>
    <s v="PATRICIA"/>
    <s v="GONZALEZ"/>
    <m/>
    <x v="0"/>
    <x v="0"/>
    <s v="IE ANA JOAQUINA RODRIGUEZ"/>
    <n v="244650000818"/>
    <x v="0"/>
    <n v="0"/>
    <n v="3127908453"/>
    <m/>
    <d v="1985-04-26T00:00:00"/>
    <n v="39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73"/>
    <n v="1192789410"/>
    <s v="CÉDULA"/>
    <s v="COLOMBIA"/>
    <s v="LA GUAJIRA"/>
    <s v="SAN JUAN DEL CESAR"/>
    <s v="COMUNIDAD ALEDAÑA"/>
    <x v="2"/>
    <s v="YERIBETH"/>
    <m/>
    <s v="GUERRA"/>
    <s v="QUINTERO"/>
    <x v="0"/>
    <x v="0"/>
    <s v="IE ANA JOAQUINA RODRIGUEZ"/>
    <n v="244650000818"/>
    <x v="0"/>
    <n v="0"/>
    <n v="3017868283"/>
    <m/>
    <d v="2000-02-22T00:00:00"/>
    <n v="24"/>
    <s v="COFE2403"/>
    <x v="0"/>
    <s v="DESPLAZADO"/>
    <s v="NINGUNA"/>
    <s v="ESTUDIANTE"/>
    <s v="NRC"/>
    <s v="SI"/>
    <n v="2"/>
    <s v="NINGUNA"/>
    <s v="ANTIGUO"/>
    <x v="0"/>
    <x v="0"/>
    <x v="0"/>
    <s v="ANGELICA FRAGOZO"/>
    <x v="0"/>
    <x v="0"/>
    <m/>
  </r>
  <r>
    <n v="274"/>
    <n v="1064712540"/>
    <s v="CÉDULA"/>
    <s v="COLOMBIA"/>
    <s v="LA GUAJIRA"/>
    <s v="SAN JUAN DEL CESAR"/>
    <s v="COMUNIDAD ALEDAÑA"/>
    <x v="2"/>
    <s v="MARCELA"/>
    <m/>
    <s v="MARTINEZ"/>
    <s v="AROCA"/>
    <x v="0"/>
    <x v="0"/>
    <s v="IE ANA JOAQUINA RODRIGUEZ"/>
    <n v="244650000818"/>
    <x v="0"/>
    <n v="0"/>
    <n v="3014025047"/>
    <m/>
    <d v="2004-02-09T00:00:00"/>
    <n v="20"/>
    <s v="COFE2403"/>
    <x v="0"/>
    <s v="NINGUNA"/>
    <s v="NINGUNA"/>
    <s v="ESTUDIANTE"/>
    <s v="NRC"/>
    <s v="NO"/>
    <n v="0"/>
    <s v="NINGUNA"/>
    <s v="ANTIGUO"/>
    <x v="0"/>
    <x v="0"/>
    <x v="0"/>
    <s v="ANGELICA FRAGOZO"/>
    <x v="0"/>
    <x v="0"/>
    <s v="Estudiante amenazada; debe desplazarse del pueblo, estudiante solicita atención virtual"/>
  </r>
  <r>
    <n v="275"/>
    <n v="1123970167"/>
    <s v="CÉDULA"/>
    <s v="COLOMBIA"/>
    <s v="LA GUAJIRA"/>
    <s v="SAN JUAN DEL CESAR"/>
    <s v="COMUNIDAD ALEDAÑA"/>
    <x v="2"/>
    <s v="DANNA"/>
    <s v="MARCELA"/>
    <s v="MANJARRES"/>
    <s v="MUÑOZ"/>
    <x v="0"/>
    <x v="0"/>
    <s v="IE ANA JOAQUINA RODRIGUEZ"/>
    <n v="244650000818"/>
    <x v="0"/>
    <n v="0"/>
    <n v="3246549242"/>
    <m/>
    <d v="2004-08-28T00:00:00"/>
    <n v="20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76"/>
    <n v="1006680603"/>
    <s v="CÉDULA"/>
    <s v="COLOMBIA"/>
    <s v="LA GUAJIRA"/>
    <s v="SAN JUAN DEL CESAR"/>
    <s v="COMUNIDAD ALEDAÑA"/>
    <x v="2"/>
    <s v="ANGEL"/>
    <s v="DE JESUS"/>
    <s v="MARTINEZ"/>
    <s v="DAZA"/>
    <x v="1"/>
    <x v="0"/>
    <s v="IE ANA JOAQUINA RODRIGUEZ"/>
    <n v="244650000818"/>
    <x v="0"/>
    <n v="0"/>
    <n v="3023171555"/>
    <m/>
    <d v="2002-12-02T00:00:00"/>
    <n v="21"/>
    <s v="COFE2403"/>
    <x v="0"/>
    <s v="NINGUNA"/>
    <s v="NINGUNA"/>
    <s v="ESTUDIANTE"/>
    <s v="NRC"/>
    <s v="NO"/>
    <n v="0"/>
    <s v="NINGUNA"/>
    <s v="NUEVO "/>
    <x v="0"/>
    <x v="1"/>
    <x v="0"/>
    <s v="ANGELICA FRAGOZO"/>
    <x v="1"/>
    <x v="1"/>
    <m/>
  </r>
  <r>
    <n v="277"/>
    <n v="1192810820"/>
    <s v="CÉDULA"/>
    <s v="COLOMBIA"/>
    <s v="LA GUAJIRA"/>
    <s v="SAN JUAN DEL CESAR"/>
    <s v="COMUNIDAD ALEDAÑA"/>
    <x v="2"/>
    <s v="YHOLFRAN"/>
    <s v="ENRIQUE"/>
    <s v="MARTINEZ"/>
    <s v="DAZA"/>
    <x v="1"/>
    <x v="0"/>
    <s v="IE ANA JOAQUINA RODRIGUEZ"/>
    <n v="244650000818"/>
    <x v="0"/>
    <n v="0"/>
    <n v="3023171555"/>
    <m/>
    <d v="2000-07-31T00:00:00"/>
    <n v="24"/>
    <s v="COFE2403"/>
    <x v="0"/>
    <s v="NINGUNA"/>
    <s v="NINGUNA"/>
    <s v="ESTUDIANTE"/>
    <s v="NRC"/>
    <s v="NO"/>
    <n v="0"/>
    <s v="NINGUNA"/>
    <s v="NUEVO "/>
    <x v="0"/>
    <x v="1"/>
    <x v="0"/>
    <s v="ANGELICA FRAGOZO"/>
    <x v="1"/>
    <x v="1"/>
    <m/>
  </r>
  <r>
    <n v="278"/>
    <n v="1193431713"/>
    <s v="CÉDULA"/>
    <s v="COLOMBIA"/>
    <s v="LA GUAJIRA"/>
    <s v="SAN JUAN DEL CESAR"/>
    <s v="COMUNIDAD ALEDAÑA"/>
    <x v="2"/>
    <s v="DEICY"/>
    <s v="LILIANA"/>
    <s v="MANJARRES"/>
    <s v="MUÑOZ"/>
    <x v="0"/>
    <x v="0"/>
    <s v="IE ANA JOAQUINA RODRIGUEZ"/>
    <n v="244650000818"/>
    <x v="0"/>
    <n v="0"/>
    <n v="3008151965"/>
    <m/>
    <d v="2000-09-06T00:00:00"/>
    <n v="24"/>
    <s v="COFE2403"/>
    <x v="0"/>
    <s v="NINGUNA"/>
    <s v="NINGUNA"/>
    <s v="ESTUDIANTE"/>
    <s v="NRC"/>
    <s v="SI"/>
    <n v="1"/>
    <s v="NINGUNA"/>
    <s v="ANTIGUO"/>
    <x v="0"/>
    <x v="1"/>
    <x v="0"/>
    <s v="ANGELICA FRAGOZO"/>
    <x v="1"/>
    <x v="1"/>
    <m/>
  </r>
  <r>
    <n v="279"/>
    <n v="1006791685"/>
    <s v="CÉDULA"/>
    <s v="COLOMBIA"/>
    <s v="LA GUAJIRA"/>
    <s v="SAN JUAN DEL CESAR"/>
    <s v="COMUNIDAD ALEDAÑA"/>
    <x v="2"/>
    <s v="LUIS"/>
    <s v="FERNANDO"/>
    <s v="MENDOZA"/>
    <s v="ALVARADO"/>
    <x v="1"/>
    <x v="0"/>
    <s v="IE ANA JOAQUINA RODRIGUEZ"/>
    <n v="244650000818"/>
    <x v="0"/>
    <n v="0"/>
    <n v="3123955212"/>
    <m/>
    <d v="2005-09-01T00:00:00"/>
    <n v="19"/>
    <s v="COFE2403"/>
    <x v="0"/>
    <s v="NINGUNA"/>
    <s v="NINGUNA"/>
    <s v="ESTUDIANTE"/>
    <s v="NRC"/>
    <s v="NO"/>
    <n v="0"/>
    <s v="NINGUNA"/>
    <s v="ANTIGUO"/>
    <x v="0"/>
    <x v="0"/>
    <x v="0"/>
    <s v="ANGELICA FRAGOZO"/>
    <x v="0"/>
    <x v="0"/>
    <m/>
  </r>
  <r>
    <n v="280"/>
    <n v="1006790241"/>
    <s v="CÉDULA"/>
    <s v="COLOMBIA"/>
    <s v="LA GUAJIRA"/>
    <s v="SAN JUAN DEL CESAR"/>
    <s v="COMUNIDAD ALEDAÑA"/>
    <x v="2"/>
    <s v="ALBA"/>
    <s v="ESTHER"/>
    <s v="MOLINA"/>
    <s v="AROCA"/>
    <x v="0"/>
    <x v="0"/>
    <s v="IE ANA JOAQUINA RODRIGUEZ"/>
    <n v="244650000818"/>
    <x v="0"/>
    <n v="0"/>
    <n v="0"/>
    <m/>
    <d v="2001-08-15T00:00:00"/>
    <n v="23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81"/>
    <n v="1010094745"/>
    <s v="CÉDULA"/>
    <s v="COLOMBIA"/>
    <s v="LA GUAJIRA"/>
    <s v="SAN JUAN DEL CESAR"/>
    <s v="COMUNIDAD ALEDAÑA"/>
    <x v="2"/>
    <s v="LINA"/>
    <s v="VANESA"/>
    <s v="MOLINA"/>
    <s v="OROZCO"/>
    <x v="0"/>
    <x v="0"/>
    <s v="IE ANA JOAQUINA RODRIGUEZ"/>
    <n v="244650000818"/>
    <x v="0"/>
    <n v="0"/>
    <n v="3042751474"/>
    <m/>
    <d v="1999-03-20T00:00:00"/>
    <n v="25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82"/>
    <n v="56098578"/>
    <s v="CÉDULA"/>
    <s v="COLOMBIA"/>
    <s v="LA GUAJIRA"/>
    <s v="SAN JUAN DEL CESAR"/>
    <s v="COMUNIDAD ALEDAÑA"/>
    <x v="2"/>
    <s v="EDITH"/>
    <s v="JOHANA"/>
    <s v="MENDOZA"/>
    <s v="MARTINEZ"/>
    <x v="0"/>
    <x v="0"/>
    <s v="IE ANA JOAQUINA RODRIGUEZ"/>
    <n v="244650000818"/>
    <x v="0"/>
    <n v="0"/>
    <n v="3046013544"/>
    <m/>
    <d v="1980-12-31T00:00:00"/>
    <n v="43"/>
    <s v="COFE2403"/>
    <x v="0"/>
    <s v="NINGUNA"/>
    <s v="NINGUNA"/>
    <s v="ESTUDIANTE"/>
    <s v="NRC"/>
    <s v="SI"/>
    <n v="4"/>
    <s v="NINGUNA"/>
    <s v="ANTIGUO"/>
    <x v="0"/>
    <x v="0"/>
    <x v="0"/>
    <s v="ANGELICA FRAGOZO"/>
    <x v="0"/>
    <x v="0"/>
    <m/>
  </r>
  <r>
    <n v="283"/>
    <n v="1120242530"/>
    <s v="CÉDULA"/>
    <s v="COLOMBIA"/>
    <s v="LA GUAJIRA"/>
    <s v="SAN JUAN DEL CESAR"/>
    <s v="COMUNIDAD ALEDAÑA"/>
    <x v="2"/>
    <s v="JULIETA"/>
    <s v="ISABEL"/>
    <s v="MOLINA"/>
    <s v="BULA"/>
    <x v="0"/>
    <x v="0"/>
    <s v="IE ANA JOAQUINA RODRIGUEZ"/>
    <n v="244650000818"/>
    <x v="0"/>
    <n v="0"/>
    <n v="3028373479"/>
    <m/>
    <d v="2003-10-16T00:00:00"/>
    <n v="20"/>
    <s v="COFE2403"/>
    <x v="0"/>
    <s v="NINGUNA"/>
    <s v="AFRODESCENDIENTE"/>
    <s v="ESTUDIANTE"/>
    <s v="NRC"/>
    <s v="SI"/>
    <n v="1"/>
    <s v="NINGUNA"/>
    <s v="ANTIGUO"/>
    <x v="0"/>
    <x v="0"/>
    <x v="0"/>
    <s v="ANGELICA FRAGOZO"/>
    <x v="0"/>
    <x v="0"/>
    <m/>
  </r>
  <r>
    <n v="284"/>
    <n v="1007615874"/>
    <s v="CÉDULA"/>
    <s v="COLOMBIA"/>
    <s v="LA GUAJIRA"/>
    <s v="SAN JUAN DEL CESAR"/>
    <s v="COMUNIDAD ALEDAÑA"/>
    <x v="2"/>
    <s v="ORLANDO"/>
    <s v="LUIS"/>
    <s v="MORENO"/>
    <s v="MORON"/>
    <x v="1"/>
    <x v="0"/>
    <s v="IE ANA JOAQUINA RODRIGUEZ"/>
    <n v="244650000818"/>
    <x v="0"/>
    <n v="0"/>
    <n v="3126213981"/>
    <m/>
    <d v="2003-02-26T00:00:00"/>
    <n v="21"/>
    <s v="COFE2403"/>
    <x v="0"/>
    <s v="NINGUNA"/>
    <s v="NINGUNA"/>
    <s v="ESTUDIANTE"/>
    <s v="NRC"/>
    <s v="NO"/>
    <n v="0"/>
    <s v="NINGUNA"/>
    <s v="NUEVO "/>
    <x v="0"/>
    <x v="0"/>
    <x v="0"/>
    <s v="ANGELICA FRAGOZO"/>
    <x v="0"/>
    <x v="0"/>
    <m/>
  </r>
  <r>
    <n v="285"/>
    <n v="1122414403"/>
    <s v="CÉDULA"/>
    <s v="COLOMBIA"/>
    <s v="LA GUAJIRA"/>
    <s v="SAN JUAN DEL CESAR"/>
    <s v="COMUNIDAD ALEDAÑA"/>
    <x v="2"/>
    <s v="PAULO"/>
    <s v="JAVIER"/>
    <s v="MORENO"/>
    <s v="MORON"/>
    <x v="1"/>
    <x v="0"/>
    <s v="IE ANA JOAQUINA RODRIGUEZ"/>
    <n v="244650000818"/>
    <x v="0"/>
    <n v="0"/>
    <n v="3137323748"/>
    <m/>
    <d v="1997-03-07T00:00:00"/>
    <n v="27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86"/>
    <n v="1052217505"/>
    <s v="TARJETA DE IDENTIDAD"/>
    <s v="COLOMBIA"/>
    <s v="LA GUAJIRA"/>
    <s v="SAN JUAN DEL CESAR"/>
    <s v="COMUNIDAD ALEDAÑA"/>
    <x v="2"/>
    <s v="YASMIN"/>
    <s v="ADRIANA"/>
    <s v="NAVARRO"/>
    <s v="MARTINEZ"/>
    <x v="0"/>
    <x v="0"/>
    <s v="IE ANA JOAQUINA RODRIGUEZ"/>
    <n v="244650000818"/>
    <x v="0"/>
    <n v="0"/>
    <n v="3007280706"/>
    <m/>
    <d v="2006-09-13T00:00:00"/>
    <n v="18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87"/>
    <n v="1122396676"/>
    <s v="CÉDULA"/>
    <s v="COLOMBIA"/>
    <s v="LA GUAJIRA"/>
    <s v="SAN JUAN DEL CESAR"/>
    <s v="COMUNIDAD ALEDAÑA"/>
    <x v="2"/>
    <s v="MARIA"/>
    <s v="DE JESUS"/>
    <s v="PACHECO"/>
    <s v="AROCA"/>
    <x v="0"/>
    <x v="0"/>
    <s v="IE ANA JOAQUINA RODRIGUEZ"/>
    <n v="244650000818"/>
    <x v="0"/>
    <n v="0"/>
    <n v="0"/>
    <m/>
    <d v="2004-01-08T00:00:00"/>
    <n v="20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88"/>
    <n v="84038563"/>
    <s v="CÉDULA"/>
    <s v="COLOMBIA"/>
    <s v="LA GUAJIRA"/>
    <s v="SAN JUAN DEL CESAR"/>
    <s v="COMUNIDAD ALEDAÑA"/>
    <x v="2"/>
    <s v="EDWIN"/>
    <s v="BAUTISTA"/>
    <s v="PLATA"/>
    <s v="VANEGAS"/>
    <x v="1"/>
    <x v="0"/>
    <s v="IE ANA JOAQUINA RODRIGUEZ"/>
    <n v="244650000818"/>
    <x v="0"/>
    <n v="0"/>
    <n v="3015931857"/>
    <m/>
    <d v="1969-06-24T00:00:00"/>
    <n v="55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89"/>
    <n v="1122408863"/>
    <s v="CÉDULA"/>
    <s v="COLOMBIA"/>
    <s v="LA GUAJIRA"/>
    <s v="SAN JUAN DEL CESAR"/>
    <s v="COMUNIDAD ALEDAÑA"/>
    <x v="2"/>
    <s v="CAROLINA"/>
    <s v="DEL CARMEN"/>
    <s v="PEREZ"/>
    <s v="VIANA"/>
    <x v="0"/>
    <x v="0"/>
    <s v="IE ANA JOAQUINA RODRIGUEZ"/>
    <n v="244650000818"/>
    <x v="0"/>
    <n v="0"/>
    <n v="3003029688"/>
    <m/>
    <d v="1993-07-21T00:00:00"/>
    <n v="31"/>
    <s v="COFE2403"/>
    <x v="0"/>
    <s v="NINGUNA"/>
    <s v="NINGUNA"/>
    <s v="ESTUDIANTE"/>
    <s v="NRC"/>
    <s v="SI"/>
    <n v="3"/>
    <s v="NINGUNA"/>
    <s v="ANTIGUO"/>
    <x v="0"/>
    <x v="0"/>
    <x v="0"/>
    <s v="ANGELICA FRAGOZO"/>
    <x v="0"/>
    <x v="0"/>
    <m/>
  </r>
  <r>
    <n v="290"/>
    <n v="1122399281"/>
    <s v="CÉDULA"/>
    <s v="COLOMBIA"/>
    <s v="LA GUAJIRA"/>
    <s v="SAN JUAN DEL CESAR"/>
    <s v="COMUNIDAD ALEDAÑA"/>
    <x v="2"/>
    <s v="DANIELA"/>
    <m/>
    <s v="RODRIGUEZ"/>
    <s v="BARRANCO"/>
    <x v="0"/>
    <x v="0"/>
    <s v="IE ANA JOAQUINA RODRIGUEZ"/>
    <n v="244650000818"/>
    <x v="0"/>
    <n v="0"/>
    <n v="3001158941"/>
    <m/>
    <d v="2005-10-17T00:00:00"/>
    <n v="18"/>
    <s v="COFE2403"/>
    <x v="0"/>
    <s v="NINGUNA"/>
    <s v="NINGUNA"/>
    <s v="ESTUDIANTE"/>
    <s v="NRC"/>
    <s v="SI"/>
    <n v="1"/>
    <s v="NINGUNA"/>
    <s v="ANTIGUO"/>
    <x v="0"/>
    <x v="0"/>
    <x v="0"/>
    <s v="ANGELICA FRAGOZO"/>
    <x v="0"/>
    <x v="0"/>
    <m/>
  </r>
  <r>
    <n v="291"/>
    <n v="1122398224"/>
    <s v="CÉDULA"/>
    <s v="COLOMBIA"/>
    <s v="LA GUAJIRA"/>
    <s v="SAN JUAN DEL CESAR"/>
    <s v="COMUNIDAD ALEDAÑA"/>
    <x v="2"/>
    <s v="SAMUEL"/>
    <s v="DAVID"/>
    <s v="RUMBO"/>
    <s v="CARO"/>
    <x v="1"/>
    <x v="0"/>
    <s v="IE ANA JOAQUINA RODRIGUEZ"/>
    <n v="244650000818"/>
    <x v="0"/>
    <n v="0"/>
    <n v="3044068411"/>
    <m/>
    <d v="2005-03-06T00:00:00"/>
    <n v="19"/>
    <s v="COFE2403"/>
    <x v="0"/>
    <s v="NINGUNA"/>
    <s v="NINGUNA"/>
    <s v="ESTUDIANTE"/>
    <s v="NRC"/>
    <s v="NO"/>
    <n v="0"/>
    <s v="NINGUNA"/>
    <s v="ANTIGUO"/>
    <x v="0"/>
    <x v="0"/>
    <x v="0"/>
    <s v="ANGELICA FRAGOZO"/>
    <x v="0"/>
    <x v="0"/>
    <m/>
  </r>
  <r>
    <n v="292"/>
    <n v="1006680774"/>
    <s v="CÉDULA"/>
    <s v="COLOMBIA"/>
    <s v="LA GUAJIRA"/>
    <s v="SAN JUAN DEL CESAR"/>
    <s v="COMUNIDAD ALEDAÑA"/>
    <x v="2"/>
    <s v="YAISSY"/>
    <s v="YULIANNY"/>
    <s v="SARMIENTO"/>
    <s v="HERNANDEZ"/>
    <x v="0"/>
    <x v="0"/>
    <s v="IE ANA JOAQUINA RODRIGUEZ"/>
    <n v="244650000818"/>
    <x v="0"/>
    <n v="0"/>
    <n v="3008943153"/>
    <m/>
    <d v="1991-07-10T00:00:00"/>
    <n v="33"/>
    <s v="COFE2403"/>
    <x v="0"/>
    <s v="NINGUNA"/>
    <s v="NINGUNA"/>
    <s v="ESTUDIANTE"/>
    <s v="NRC"/>
    <s v="SI"/>
    <n v="3"/>
    <s v="NINGUNA"/>
    <s v="ANTIGUO"/>
    <x v="0"/>
    <x v="0"/>
    <x v="0"/>
    <s v="ANGELICA FRAGOZO"/>
    <x v="0"/>
    <x v="0"/>
    <s v="estudiante no asiste con frecuencia debido a crianza de niños y estado de salud de los mismo.Se mueve a Bogotá en busca de trabajo. Solicita acompañamiento virtual"/>
  </r>
  <r>
    <n v="293"/>
    <n v="1122399360"/>
    <s v="CÉDULA"/>
    <s v="COLOMBIA"/>
    <s v="LA GUAJIRA"/>
    <s v="SAN JUAN DEL CESAR"/>
    <s v="COMUNIDAD ALEDAÑA"/>
    <x v="2"/>
    <s v="YIRILAINIS"/>
    <m/>
    <s v="QUINTERO"/>
    <s v="BOLAÑO"/>
    <x v="0"/>
    <x v="0"/>
    <s v="IE ANA JOAQUINA RODRIGUEZ"/>
    <n v="244650000818"/>
    <x v="0"/>
    <n v="0"/>
    <n v="3205188151"/>
    <m/>
    <d v="2004-12-01T00:00:00"/>
    <n v="19"/>
    <s v="COFE2403"/>
    <x v="0"/>
    <s v="NINGUNA"/>
    <s v="AFRODESCENDIENTE"/>
    <s v="ESTUDIANTE"/>
    <s v="NRC"/>
    <s v="SI"/>
    <n v="1"/>
    <s v="NINGUNA"/>
    <s v="ANTIGUO"/>
    <x v="0"/>
    <x v="0"/>
    <x v="0"/>
    <s v="ANGELICA FRAGOZO"/>
    <x v="0"/>
    <x v="0"/>
    <m/>
  </r>
  <r>
    <n v="294"/>
    <n v="1006680926"/>
    <s v="CÉDULA"/>
    <s v="COLOMBIA"/>
    <s v="LA GUAJIRA"/>
    <s v="SAN JUAN DEL CESAR"/>
    <s v="COMUNIDAD ALEDAÑA"/>
    <x v="2"/>
    <s v="MARIA"/>
    <s v="VALENTINA"/>
    <s v="SEGOBIA"/>
    <s v="PAEZ"/>
    <x v="0"/>
    <x v="0"/>
    <s v="IE ANA JOAQUINA RODRIGUEZ"/>
    <n v="244650000818"/>
    <x v="0"/>
    <n v="0"/>
    <n v="3170354861"/>
    <m/>
    <d v="2003-05-12T00:00:00"/>
    <n v="21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95"/>
    <n v="1122412001"/>
    <s v="CÉDULA"/>
    <s v="COLOMBIA"/>
    <s v="LA GUAJIRA"/>
    <s v="SAN JUAN DEL CESAR"/>
    <s v="COMUNIDAD ALEDAÑA"/>
    <x v="2"/>
    <s v="JAVIER"/>
    <m/>
    <s v="VEGA"/>
    <s v="PLATA"/>
    <x v="1"/>
    <x v="0"/>
    <s v="IE ANA JOAQUINA RODRIGUEZ"/>
    <n v="244650000818"/>
    <x v="0"/>
    <n v="0"/>
    <n v="3148218317"/>
    <m/>
    <d v="1995-08-12T00:00:00"/>
    <n v="29"/>
    <s v="COFE2403"/>
    <x v="0"/>
    <s v="NINGUNA"/>
    <s v="NINGUNA"/>
    <s v="ESTUDIANTE"/>
    <s v="NRC"/>
    <s v="SI"/>
    <n v="2"/>
    <s v="NINGUNA"/>
    <s v="ANTIGUO"/>
    <x v="0"/>
    <x v="0"/>
    <x v="0"/>
    <s v="ANGELICA FRAGOZO"/>
    <x v="0"/>
    <x v="0"/>
    <m/>
  </r>
  <r>
    <n v="296"/>
    <n v="1120743893"/>
    <s v="TARJETA DE IDENTIDAD"/>
    <s v="COLOMBIA"/>
    <s v="LA GUAJIRA"/>
    <s v="SAN JUAN DEL CESAR"/>
    <s v="COMUNIDAD ALEDAÑA"/>
    <x v="2"/>
    <s v="ELBA"/>
    <s v="CRISTINA"/>
    <s v="RUEDA"/>
    <s v="AROCA"/>
    <x v="0"/>
    <x v="0"/>
    <s v="IE ANA JOAQUINA RODRIGUEZ"/>
    <n v="244650000818"/>
    <x v="0"/>
    <n v="0"/>
    <n v="3246549242"/>
    <m/>
    <d v="2007-12-25T00:00:00"/>
    <n v="16"/>
    <s v="COFM2305"/>
    <x v="0"/>
    <s v="NINGUNA"/>
    <s v="NINGUNA"/>
    <s v="ESTUDIANTE"/>
    <s v="NRC"/>
    <s v="NO"/>
    <n v="0"/>
    <s v="NINGUNA"/>
    <s v="ANTIGUO"/>
    <x v="0"/>
    <x v="0"/>
    <x v="0"/>
    <s v="ANGELICA FRAGOZO"/>
    <x v="0"/>
    <x v="0"/>
    <m/>
  </r>
  <r>
    <n v="297"/>
    <n v="1122398373"/>
    <s v="CÉDULA"/>
    <s v="COLOMBIA"/>
    <s v="LA GUAJIRA"/>
    <s v="SAN JUAN DEL CESAR"/>
    <s v="COMUNIDAD ALEDAÑA"/>
    <x v="2"/>
    <s v="MARIA"/>
    <s v="SILVANA"/>
    <s v="TRIANA"/>
    <s v="DIAZ"/>
    <x v="0"/>
    <x v="2"/>
    <s v="IE ANA JOAQUINA RODRIGUEZ"/>
    <n v="244650000818"/>
    <x v="0"/>
    <n v="0"/>
    <n v="3022811890"/>
    <m/>
    <d v="2004-07-04T00:00:00"/>
    <n v="20"/>
    <s v="COFE2403"/>
    <x v="0"/>
    <s v="NINGUNA"/>
    <s v="NINGUNA"/>
    <s v="ESTUDIANTE"/>
    <s v="NRC"/>
    <s v="SI"/>
    <n v="2"/>
    <s v="NINGUNA"/>
    <s v="ANTIGUO"/>
    <x v="0"/>
    <x v="0"/>
    <x v="0"/>
    <s v="LUISANA GONZALEZ "/>
    <x v="0"/>
    <x v="0"/>
    <m/>
  </r>
  <r>
    <n v="298"/>
    <n v="84039160"/>
    <s v="CÉDULA"/>
    <s v="COLOMBIA"/>
    <s v="LA GUAJIRA"/>
    <s v="SAN JUAN DEL CESAR"/>
    <s v="COMUNIDAD ALEDAÑA"/>
    <x v="2"/>
    <s v="AURELIO"/>
    <s v="DE JESUS"/>
    <s v="CORDOBA"/>
    <s v="MEJIA"/>
    <x v="1"/>
    <x v="2"/>
    <s v="IE ANA JOAQUINA RODRIGUEZ"/>
    <n v="244650000818"/>
    <x v="0"/>
    <n v="0"/>
    <n v="3104397710"/>
    <m/>
    <d v="1971-02-24T00:00:00"/>
    <n v="53"/>
    <s v="COFE2403"/>
    <x v="0"/>
    <s v="NINGUNA"/>
    <s v="NINGUNA"/>
    <s v="ESTUDIANTE"/>
    <s v="NRC"/>
    <s v="SI"/>
    <n v="7"/>
    <s v="NINGUNA"/>
    <s v="ANTIGUO"/>
    <x v="0"/>
    <x v="0"/>
    <x v="0"/>
    <s v="LUISANA GONZALEZ"/>
    <x v="0"/>
    <x v="0"/>
    <m/>
  </r>
  <r>
    <n v="299"/>
    <n v="56078002"/>
    <s v="CÉDULA"/>
    <s v="COLOMBIA"/>
    <s v="LA GUAJIRA"/>
    <s v="SAN JUAN DEL CESAR"/>
    <s v="COMUNIDAD ALEDAÑA"/>
    <x v="2"/>
    <s v="INGRID"/>
    <s v="BEATRIZ "/>
    <s v="MOLINA "/>
    <s v="POVEA "/>
    <x v="0"/>
    <x v="2"/>
    <s v="IE ANA JOAQUINA RODRIGUEZ"/>
    <n v="244650000818"/>
    <x v="0"/>
    <n v="0"/>
    <n v="3148235880"/>
    <m/>
    <d v="1974-01-01T00:00:00"/>
    <n v="50"/>
    <s v="COFE2403"/>
    <x v="0"/>
    <s v="NINGUNA"/>
    <s v="NINGUNA"/>
    <s v="ESTUDIANTE"/>
    <s v="NRC"/>
    <s v="SI"/>
    <n v="4"/>
    <s v="NINGUNA"/>
    <s v="ANTIGUO"/>
    <x v="0"/>
    <x v="0"/>
    <x v="0"/>
    <s v="LUISANA GONZALEZ"/>
    <x v="0"/>
    <x v="0"/>
    <m/>
  </r>
  <r>
    <n v="300"/>
    <n v="1006713969"/>
    <s v="CÉDULA"/>
    <s v="COLOMBIA"/>
    <s v="LA GUAJIRA"/>
    <s v="SAN JUAN DEL CESAR"/>
    <s v="COMUNIDAD ALEDAÑA"/>
    <x v="2"/>
    <s v="OMARYIS"/>
    <s v="ISABEL"/>
    <s v="ARRIETA"/>
    <s v="MANJARRES "/>
    <x v="0"/>
    <x v="2"/>
    <s v="IE ANA JOAQUINA RODRIGUEZ"/>
    <n v="244650000818"/>
    <x v="0"/>
    <n v="0"/>
    <n v="3127744016"/>
    <m/>
    <d v="2002-08-09T00:00:00"/>
    <n v="22"/>
    <s v="COFE2403"/>
    <x v="0"/>
    <s v="NINGUNA"/>
    <s v="NINGUNA"/>
    <s v="ESTUDIANTE"/>
    <s v="NRC"/>
    <s v="SI"/>
    <n v="1"/>
    <s v="NINGUNA"/>
    <s v="ANTIGUO"/>
    <x v="0"/>
    <x v="0"/>
    <x v="0"/>
    <s v="LUISANA GONZALEZ"/>
    <x v="0"/>
    <x v="0"/>
    <m/>
  </r>
  <r>
    <n v="301"/>
    <n v="1120242722"/>
    <s v="TARJETA DE IDENTIDAD"/>
    <s v="COLOMBIA"/>
    <s v="LA GUAJIRA"/>
    <s v="SAN JUAN DEL CESAR"/>
    <s v="COMUNIDAD ALEDAÑA"/>
    <x v="2"/>
    <s v="OMAR"/>
    <s v="DE JESUS"/>
    <s v="ARRIETA"/>
    <s v="MANJARRES "/>
    <x v="1"/>
    <x v="2"/>
    <s v="IE ANA JOAQUINA RODRIGUEZ"/>
    <n v="244650000818"/>
    <x v="0"/>
    <n v="0"/>
    <n v="3202788635"/>
    <m/>
    <d v="2006-11-11T00:00:00"/>
    <n v="17"/>
    <s v="COFE2403"/>
    <x v="0"/>
    <s v="NINGUNA"/>
    <s v="NINGUNA"/>
    <s v="ESTUDIANTE"/>
    <s v="NRC"/>
    <s v="NO"/>
    <n v="0"/>
    <s v="NINGUNA"/>
    <s v="ANTIGUO"/>
    <x v="0"/>
    <x v="0"/>
    <x v="0"/>
    <s v="LUISANA GONZALEZ"/>
    <x v="0"/>
    <x v="0"/>
    <m/>
  </r>
  <r>
    <n v="302"/>
    <n v="1122400827"/>
    <s v="CÉDULA"/>
    <s v="COLOMBIA"/>
    <s v="LA GUAJIRA"/>
    <s v="SAN JUAN DEL CESAR"/>
    <s v="COMUNIDAD ALEDAÑA"/>
    <x v="2"/>
    <s v="FERNANDO"/>
    <s v="RAFAEL"/>
    <s v="MEJIA"/>
    <s v="URIANA "/>
    <x v="1"/>
    <x v="2"/>
    <s v="IE ANA JOAQUINA RODRIGUEZ"/>
    <n v="244650000818"/>
    <x v="0"/>
    <n v="0"/>
    <n v="3009843771"/>
    <m/>
    <d v="1994-03-24T00:00:00"/>
    <n v="30"/>
    <s v="COFE2403"/>
    <x v="0"/>
    <s v="NINGUNA"/>
    <s v="NINGUNA"/>
    <s v="ESTUDIANTE"/>
    <s v="NRC"/>
    <s v="SI"/>
    <n v="3"/>
    <s v="NINGUNA"/>
    <s v="ANTIGUO"/>
    <x v="0"/>
    <x v="1"/>
    <x v="0"/>
    <s v="LUISANA GONZALEZ"/>
    <x v="1"/>
    <x v="2"/>
    <m/>
  </r>
  <r>
    <n v="303"/>
    <n v="1065581308"/>
    <s v="CÉDULA"/>
    <s v="COLOMBIA"/>
    <s v="LA GUAJIRA"/>
    <s v="SAN JUAN DEL CESAR"/>
    <s v="COMUNIDAD ALEDAÑA"/>
    <x v="2"/>
    <s v="YINDI"/>
    <s v="VANESA"/>
    <s v="AMAYA"/>
    <s v="VIDAL"/>
    <x v="0"/>
    <x v="2"/>
    <s v="IE ANA JOAQUINA RODRIGUEZ"/>
    <n v="244650000818"/>
    <x v="0"/>
    <n v="0"/>
    <n v="3232030011"/>
    <m/>
    <d v="1999-10-13T00:00:00"/>
    <n v="24"/>
    <s v="COFE2403"/>
    <x v="0"/>
    <s v="NINGUNA"/>
    <s v="NINGUNA"/>
    <s v="ESTUDIANTE"/>
    <s v="NRC"/>
    <s v="SI"/>
    <n v="2"/>
    <s v="NINGUNA"/>
    <s v="ANTIGUO"/>
    <x v="0"/>
    <x v="0"/>
    <x v="0"/>
    <s v="LUISANA GONZALEZ"/>
    <x v="0"/>
    <x v="0"/>
    <m/>
  </r>
  <r>
    <n v="304"/>
    <n v="1120242023"/>
    <s v="CÉDULA"/>
    <s v="COLOMBIA"/>
    <s v="LA GUAJIRA"/>
    <s v="SAN JUAN DEL CESAR"/>
    <s v="COMUNIDAD ALEDAÑA"/>
    <x v="2"/>
    <s v="MARIA"/>
    <s v="PAULA"/>
    <s v="ALVAREZ"/>
    <s v="PEREZ"/>
    <x v="0"/>
    <x v="2"/>
    <s v="IE ANA JOAQUINA RODRIGUEZ"/>
    <n v="244650000818"/>
    <x v="0"/>
    <n v="0"/>
    <n v="3207804210"/>
    <m/>
    <d v="2004-02-17T00:00:00"/>
    <n v="20"/>
    <s v="COFE2403"/>
    <x v="0"/>
    <s v="NINGUNA"/>
    <s v="NINGUNA"/>
    <s v="ESTUDIANTE"/>
    <s v="NRC"/>
    <s v="SI"/>
    <n v="1"/>
    <s v="NINGUNA"/>
    <s v="ANTIGUO"/>
    <x v="0"/>
    <x v="0"/>
    <x v="0"/>
    <s v="LUISANA GONZALEZ"/>
    <x v="0"/>
    <x v="0"/>
    <m/>
  </r>
  <r>
    <n v="305"/>
    <n v="5164994"/>
    <s v="CÉDULA"/>
    <s v="COLOMBIA"/>
    <s v="LA GUAJIRA"/>
    <s v="SAN JUAN DEL CESAR"/>
    <s v="COMUNIDAD ALEDAÑA"/>
    <x v="2"/>
    <s v="ELEINER"/>
    <s v="JOSÉ"/>
    <s v="GOMEZ"/>
    <s v="DAZA"/>
    <x v="1"/>
    <x v="2"/>
    <s v="IE ANA JOAQUINA RODRIGUEZ"/>
    <n v="244650000818"/>
    <x v="0"/>
    <n v="0"/>
    <n v="3225300025"/>
    <m/>
    <d v="1980-06-06T00:00:00"/>
    <n v="44"/>
    <s v="COFE2403"/>
    <x v="0"/>
    <s v="NINGUNA"/>
    <s v="NINGUNA"/>
    <s v="ESTUDIANTE"/>
    <s v="NRC"/>
    <s v="SI"/>
    <n v="2"/>
    <s v="NINGUNA"/>
    <s v="ANTIGUO"/>
    <x v="0"/>
    <x v="0"/>
    <x v="0"/>
    <s v="LUISANA GONZALEZ"/>
    <x v="0"/>
    <x v="0"/>
    <m/>
  </r>
  <r>
    <n v="306"/>
    <n v="1010089411"/>
    <s v="CÉDULA"/>
    <s v="COLOMBIA"/>
    <s v="LA GUAJIRA"/>
    <s v="SAN JUAN DEL CESAR"/>
    <s v="COMUNIDAD ALEDAÑA"/>
    <x v="2"/>
    <s v="ADRIANA"/>
    <s v="PATRICIA"/>
    <s v="PEREZ"/>
    <s v="SANDOVAL"/>
    <x v="0"/>
    <x v="2"/>
    <s v="IE ANA JOAQUINA RODRIGUEZ"/>
    <n v="244650000818"/>
    <x v="0"/>
    <n v="0"/>
    <n v="3016930263"/>
    <m/>
    <d v="1985-09-09T00:00:00"/>
    <n v="39"/>
    <s v="COFE2403"/>
    <x v="0"/>
    <s v="NINGUNA"/>
    <s v="NINGUNA"/>
    <s v="ESTUDIANTE"/>
    <s v="NRC"/>
    <s v="SI"/>
    <n v="4"/>
    <s v="NINGUNA"/>
    <s v="ANTIGUO"/>
    <x v="0"/>
    <x v="0"/>
    <x v="0"/>
    <s v="LUISANA GONZALEZ"/>
    <x v="2"/>
    <x v="1"/>
    <m/>
  </r>
  <r>
    <n v="307"/>
    <n v="1122401821"/>
    <s v="CÉDULA"/>
    <s v="COLOMBIA"/>
    <s v="LA GUAJIRA"/>
    <s v="SAN JUAN DEL CESAR"/>
    <s v="COMUNIDAD ALEDAÑA"/>
    <x v="2"/>
    <s v="JANNER"/>
    <s v="DAVID"/>
    <s v="DAZA"/>
    <s v="GAMEZ"/>
    <x v="1"/>
    <x v="2"/>
    <s v="IE ANA JOAQUINA RODRIGUEZ"/>
    <n v="244650000818"/>
    <x v="0"/>
    <n v="0"/>
    <n v="3245820295"/>
    <m/>
    <d v="2005-07-31T00:00:00"/>
    <n v="19"/>
    <s v="COFE2403"/>
    <x v="0"/>
    <s v="NINGUNA"/>
    <s v="NINGUNA"/>
    <s v="ESTUDIANTE"/>
    <s v="NRC"/>
    <s v="NO"/>
    <n v="0"/>
    <s v="NINGUNA"/>
    <s v="ANTIGUO"/>
    <x v="0"/>
    <x v="1"/>
    <x v="0"/>
    <s v="LUISANA GONZALEZ"/>
    <x v="1"/>
    <x v="2"/>
    <m/>
  </r>
  <r>
    <n v="308"/>
    <n v="1193096160"/>
    <s v="CÉDULA"/>
    <s v="COLOMBIA"/>
    <s v="LA GUAJIRA"/>
    <s v="SAN JUAN DEL CESAR"/>
    <s v="COMUNIDAD ALEDAÑA"/>
    <x v="2"/>
    <s v="MARIA"/>
    <s v="JOSÉ"/>
    <s v="MOLINA "/>
    <s v="OROZCO"/>
    <x v="0"/>
    <x v="2"/>
    <s v="IE ANA JOAQUINA RODRIGUEZ"/>
    <n v="244650000818"/>
    <x v="0"/>
    <n v="0"/>
    <n v="3013911856"/>
    <m/>
    <d v="2003-01-21T00:00:00"/>
    <n v="21"/>
    <s v="COFE2403"/>
    <x v="0"/>
    <s v="NINGUNA"/>
    <s v="NINGUNA"/>
    <s v="ESTUDIANTE"/>
    <s v="NRC"/>
    <s v="SI"/>
    <n v="1"/>
    <s v="NINGUNA"/>
    <s v="ANTIGUO"/>
    <x v="0"/>
    <x v="0"/>
    <x v="0"/>
    <s v="LUISANA GONZALEZ"/>
    <x v="0"/>
    <x v="0"/>
    <m/>
  </r>
  <r>
    <n v="309"/>
    <n v="1122409238"/>
    <s v="CÉDULA"/>
    <s v="COLOMBIA"/>
    <s v="LA GUAJIRA"/>
    <s v="SAN JUAN DEL CESAR"/>
    <s v="COMUNIDAD ALEDAÑA"/>
    <x v="2"/>
    <s v="PAOLA"/>
    <s v="MARGARITA"/>
    <s v="GOELKEL"/>
    <s v="ABDO"/>
    <x v="0"/>
    <x v="3"/>
    <s v="IE ANA JOAQUINA RODRIGUEZ"/>
    <n v="244650000818"/>
    <x v="0"/>
    <n v="0"/>
    <n v="3002161508"/>
    <m/>
    <d v="1993-05-14T00:00:00"/>
    <n v="31"/>
    <s v="COFE2403"/>
    <x v="0"/>
    <s v="NINGUNA"/>
    <s v="NINGUNA"/>
    <s v="ESTUDIANTE"/>
    <s v="NRC"/>
    <s v="SI"/>
    <n v="4"/>
    <s v="NINGUNA"/>
    <s v="ANTIGUO"/>
    <x v="0"/>
    <x v="0"/>
    <x v="0"/>
    <s v="LUISANA GONZALEZ"/>
    <x v="0"/>
    <x v="0"/>
    <m/>
  </r>
  <r>
    <n v="310"/>
    <n v="1122398296"/>
    <s v="CÉDULA"/>
    <s v="COLOMBIA"/>
    <s v="LA GUAJIRA"/>
    <s v="SAN JUAN DEL CESAR"/>
    <s v="COMUNIDAD ALEDAÑA"/>
    <x v="2"/>
    <s v="EVELIN"/>
    <s v="ASTRID"/>
    <s v="NUÑEZ"/>
    <s v="GOMEZ"/>
    <x v="0"/>
    <x v="3"/>
    <s v="IE ANA JOAQUINA RODRIGUEZ"/>
    <n v="244650000818"/>
    <x v="0"/>
    <n v="0"/>
    <n v="3007513596"/>
    <m/>
    <d v="2005-03-09T00:00:00"/>
    <n v="19"/>
    <s v="COFE2403"/>
    <x v="0"/>
    <s v="NINGUNA"/>
    <s v="NINGUNA"/>
    <s v="ESTUDIANTE"/>
    <s v="NRC"/>
    <s v="SI"/>
    <n v="1"/>
    <s v="NINGUNA"/>
    <s v="ANTIGUO"/>
    <x v="0"/>
    <x v="0"/>
    <x v="0"/>
    <s v="LUISANA GONZALEZ"/>
    <x v="0"/>
    <x v="0"/>
    <m/>
  </r>
  <r>
    <n v="311"/>
    <n v="1192789919"/>
    <s v="CÉDULA"/>
    <s v="COLOMBIA"/>
    <s v="LA GUAJIRA"/>
    <s v="SAN JUAN DEL CESAR"/>
    <s v="COMUNIDAD ALEDAÑA"/>
    <x v="2"/>
    <s v="AIDA"/>
    <s v="MERCEDES"/>
    <s v="VEGA "/>
    <s v="NIEVES"/>
    <x v="0"/>
    <x v="3"/>
    <s v="IE ANA JOAQUINA RODRIGUEZ"/>
    <n v="244650000818"/>
    <x v="0"/>
    <n v="0"/>
    <n v="3218264076"/>
    <m/>
    <d v="1976-06-13T00:00:00"/>
    <n v="48"/>
    <s v="COFE2403"/>
    <x v="0"/>
    <s v="NINGUNA"/>
    <s v="NINGUNA"/>
    <s v="ESTUDIANTE"/>
    <s v="NRC"/>
    <s v="SI"/>
    <n v="3"/>
    <s v="NINGUNA"/>
    <s v="ANTIGUO"/>
    <x v="0"/>
    <x v="1"/>
    <x v="0"/>
    <s v="LUISANA GONZALEZ"/>
    <x v="1"/>
    <x v="2"/>
    <m/>
  </r>
  <r>
    <n v="312"/>
    <n v="1120739609"/>
    <s v="CÉDULA"/>
    <s v="COLOMBIA"/>
    <s v="LA GUAJIRA"/>
    <s v="SAN JUAN DEL CESAR"/>
    <s v="COMUNIDAD ALEDAÑA"/>
    <x v="2"/>
    <s v="XAVIER"/>
    <s v="ENRIQUE"/>
    <s v="MANJARREZ"/>
    <s v="ESPINO"/>
    <x v="1"/>
    <x v="3"/>
    <s v="IE ANA JOAQUINA RODRIGUEZ"/>
    <n v="244650000818"/>
    <x v="0"/>
    <n v="0"/>
    <n v="3012587494"/>
    <m/>
    <d v="2005-01-24T00:00:00"/>
    <n v="19"/>
    <s v="COFE2403"/>
    <x v="0"/>
    <s v="NINGUNA"/>
    <s v="NINGUNA"/>
    <s v="ESTUDIANTE"/>
    <s v="NRC"/>
    <s v="NO"/>
    <n v="0"/>
    <s v="NINGUNA"/>
    <s v="NUEVO "/>
    <x v="0"/>
    <x v="1"/>
    <x v="0"/>
    <s v="LUISANA GONZALEZ"/>
    <x v="1"/>
    <x v="2"/>
    <m/>
  </r>
  <r>
    <n v="313"/>
    <n v="1824457"/>
    <s v="PERMISO POR PROTECCIÓN TEMPORAL-PPT"/>
    <s v="COLOMBIA"/>
    <s v="LA GUAJIRA"/>
    <s v="FONSECA"/>
    <s v="ETCR PONDORES"/>
    <x v="2"/>
    <s v="JENIFER"/>
    <s v="CAROLINA "/>
    <s v="BRACHO"/>
    <s v="MORALES"/>
    <x v="0"/>
    <x v="3"/>
    <s v="IE TEC AGROPECUARIA DE CONEJO"/>
    <n v="244279001300"/>
    <x v="0"/>
    <n v="0"/>
    <n v="3148153771"/>
    <m/>
    <d v="1995-11-06T00:00:00"/>
    <n v="28"/>
    <s v="COFE2403"/>
    <x v="0"/>
    <s v="NINGUNA"/>
    <s v="NINGUNA"/>
    <s v="ESTUDIANTE"/>
    <s v="NRC"/>
    <s v="SI"/>
    <n v="2"/>
    <s v="NINGUNA"/>
    <s v="ANTIGUO"/>
    <x v="0"/>
    <x v="1"/>
    <x v="0"/>
    <s v="OLFANIS MEDINA"/>
    <x v="1"/>
    <x v="2"/>
    <m/>
  </r>
  <r>
    <n v="314"/>
    <n v="1120242718"/>
    <s v="TARJETA DE IDENTIDAD"/>
    <s v="COLOMBIA"/>
    <s v="LA GUAJIRA"/>
    <s v="FONSECA"/>
    <s v="ETCR PONDORES"/>
    <x v="2"/>
    <s v="MAYRILEN"/>
    <m/>
    <s v="MONTERO"/>
    <s v="MEJIA"/>
    <x v="0"/>
    <x v="2"/>
    <s v="IE TEC AGROPECUARIA DE CONEJO"/>
    <n v="244279001300"/>
    <x v="0"/>
    <n v="0"/>
    <n v="3127506597"/>
    <m/>
    <d v="2006-10-20T00:00:00"/>
    <n v="17"/>
    <s v="COFE2403"/>
    <x v="0"/>
    <s v="NINGUNA"/>
    <s v="AFRODESCENDIENTE"/>
    <s v="ESTUDIANTE"/>
    <s v="NRC"/>
    <s v="SI"/>
    <n v="1"/>
    <s v="NINGUNA"/>
    <s v="ANTIGUO"/>
    <x v="1"/>
    <x v="0"/>
    <x v="0"/>
    <s v="OLFANIS MEDINA"/>
    <x v="0"/>
    <x v="0"/>
    <m/>
  </r>
  <r>
    <n v="315"/>
    <n v="15676408"/>
    <s v="CÉDULA"/>
    <s v="COLOMBIA"/>
    <s v="LA GUAJIRA"/>
    <s v="FONSECA"/>
    <s v="ETCR PONDORES"/>
    <x v="2"/>
    <s v="JOSE"/>
    <s v="DEL CARMEN"/>
    <s v="FERNANDEZ"/>
    <s v="MORA"/>
    <x v="1"/>
    <x v="3"/>
    <s v="IE TEC AGROPECUARIA DE CONEJO"/>
    <n v="244279001300"/>
    <x v="0"/>
    <n v="0"/>
    <n v="3127506597"/>
    <m/>
    <d v="1975-11-29T00:00:00"/>
    <n v="48"/>
    <s v="COFE2403"/>
    <x v="0"/>
    <s v="NINGUNA"/>
    <s v="AFRODESCENDIENTE"/>
    <s v="ESTUDIANTE"/>
    <s v="NRC"/>
    <s v="SI"/>
    <n v="1"/>
    <s v="NINGUNA"/>
    <s v="ANTIGUO"/>
    <x v="1"/>
    <x v="0"/>
    <x v="0"/>
    <s v="OLFANIS MEDINA"/>
    <x v="0"/>
    <x v="0"/>
    <m/>
  </r>
  <r>
    <n v="316"/>
    <n v="1122821770"/>
    <s v="CÉDULA"/>
    <s v="COLOMBIA"/>
    <s v="LA GUAJIRA"/>
    <s v="FONSECA"/>
    <s v="ETCR PONDORES"/>
    <x v="2"/>
    <s v="ARLETH"/>
    <s v="MAGDALENA"/>
    <s v="CONTRERAS"/>
    <s v="PINTO"/>
    <x v="0"/>
    <x v="0"/>
    <s v="IE TEC AGROPECUARIA DE CONEJO"/>
    <n v="244279001300"/>
    <x v="0"/>
    <n v="0"/>
    <n v="3106626693"/>
    <m/>
    <d v="1990-10-18T00:00:00"/>
    <n v="33"/>
    <s v="COFM2305"/>
    <x v="0"/>
    <s v="NINGUNA"/>
    <s v="NINGUNA"/>
    <s v="ESTUDIANTE"/>
    <s v="NRC"/>
    <s v="SI"/>
    <n v="3"/>
    <s v="NINGUNA"/>
    <s v="ANTIGUO"/>
    <x v="1"/>
    <x v="0"/>
    <x v="0"/>
    <s v="OLFANIS MEDINA"/>
    <x v="0"/>
    <x v="0"/>
    <m/>
  </r>
  <r>
    <n v="317"/>
    <n v="6798569"/>
    <s v="PERMISO POR PROTECCIÓN TEMPORAL-PPT"/>
    <s v="COLOMBIA"/>
    <s v="LA GUAJIRA"/>
    <s v="FONSECA"/>
    <s v="ETCR PONDORES"/>
    <x v="2"/>
    <s v="JEAN"/>
    <s v="CARLOS"/>
    <s v="SANCHEZ"/>
    <s v="CONTRERAS"/>
    <x v="1"/>
    <x v="0"/>
    <s v="IE TEC AGROPECUARIA DE CONEJO"/>
    <n v="244279001300"/>
    <x v="0"/>
    <n v="0"/>
    <n v="3106626693"/>
    <m/>
    <d v="2007-01-31T00:00:00"/>
    <n v="17"/>
    <s v="COFM2305"/>
    <x v="0"/>
    <s v="NINGUNA"/>
    <s v="NINGUNA"/>
    <s v="ESTUDIANTE"/>
    <s v="NRC"/>
    <s v="NO"/>
    <n v="0"/>
    <s v="NINGUNA"/>
    <s v="ANTIGUO"/>
    <x v="1"/>
    <x v="0"/>
    <x v="0"/>
    <s v="OLFANIS MEDINA"/>
    <x v="0"/>
    <x v="0"/>
    <m/>
  </r>
  <r>
    <n v="318"/>
    <n v="5753694"/>
    <s v="PERMISO POR PROTECCIÓN TEMPORAL-PPT"/>
    <s v="COLOMBIA"/>
    <s v="LA GUAJIRA"/>
    <s v="FONSECA"/>
    <s v="ETCR PONDORES"/>
    <x v="2"/>
    <s v="LISLEIDIS"/>
    <s v="MICHEL"/>
    <s v="FERMIN"/>
    <s v="RIVERA"/>
    <x v="0"/>
    <x v="0"/>
    <s v="IE TEC AGROPECUARIA DE CONEJO"/>
    <n v="244279001300"/>
    <x v="0"/>
    <n v="0"/>
    <n v="3113238453"/>
    <m/>
    <d v="2001-05-23T00:00:00"/>
    <n v="23"/>
    <s v="COFM2305"/>
    <x v="0"/>
    <s v="NINGUNA"/>
    <s v="NINGUNA"/>
    <s v="ESTUDIANTE"/>
    <s v="NRC"/>
    <s v="SI"/>
    <n v="2"/>
    <s v="NINGUNA"/>
    <s v="ANTIGUO"/>
    <x v="1"/>
    <x v="0"/>
    <x v="0"/>
    <s v="OLFANIS MEDINA"/>
    <x v="0"/>
    <x v="0"/>
    <m/>
  </r>
  <r>
    <n v="319"/>
    <n v="1007287485"/>
    <s v="CÉDULA"/>
    <s v="COLOMBIA"/>
    <s v="LA GUAJIRA"/>
    <s v="FONSECA"/>
    <s v="ETCR PONDORES"/>
    <x v="2"/>
    <s v="YULEDES"/>
    <m/>
    <s v="TARAZONA"/>
    <s v="HURIZA"/>
    <x v="0"/>
    <x v="0"/>
    <s v="IE TEC AGROPECUARIA DE CONEJO"/>
    <n v="244279001300"/>
    <x v="0"/>
    <n v="0"/>
    <n v="3135688484"/>
    <m/>
    <d v="1992-03-09T00:00:00"/>
    <n v="32"/>
    <s v="COFM2305"/>
    <x v="0"/>
    <s v="NINGUNA"/>
    <s v="NINGUNA"/>
    <s v="ESTUDIANTE"/>
    <s v="NRC"/>
    <s v="SI"/>
    <n v="3"/>
    <s v="NINGUNA"/>
    <s v="ANTIGUO"/>
    <x v="1"/>
    <x v="0"/>
    <x v="0"/>
    <s v="OLFANIS MEDINA"/>
    <x v="0"/>
    <x v="0"/>
    <m/>
  </r>
  <r>
    <n v="320"/>
    <n v="2768474"/>
    <s v="CÉDULA"/>
    <s v="COLOMBIA"/>
    <s v="LA GUAJIRA"/>
    <s v="FONSECA"/>
    <s v="ETCR PONDORES"/>
    <x v="2"/>
    <s v="SILVIO "/>
    <s v="RAFAEL"/>
    <s v="SANCHEZ"/>
    <s v="BARRERA"/>
    <x v="1"/>
    <x v="0"/>
    <s v="IE TEC AGROPECUARIA DE CONEJO"/>
    <n v="244279001300"/>
    <x v="0"/>
    <n v="0"/>
    <n v="3102151725"/>
    <m/>
    <d v="1976-12-22T00:00:00"/>
    <n v="47"/>
    <s v="COFM2305"/>
    <x v="1"/>
    <s v="NINGUNA"/>
    <s v="AFRODESCENDIENTE"/>
    <s v="ESTUDIANTE"/>
    <s v="NRC"/>
    <s v="SI"/>
    <n v="2"/>
    <s v="NINGUNA"/>
    <s v="ANTIGUO"/>
    <x v="1"/>
    <x v="0"/>
    <x v="0"/>
    <s v="OLFANIS MEDINA"/>
    <x v="0"/>
    <x v="0"/>
    <m/>
  </r>
  <r>
    <n v="321"/>
    <n v="5384140"/>
    <s v="PERMISO POR PROTECCIÓN TEMPORAL-PPT"/>
    <s v="COLOMBIA"/>
    <s v="LA GUAJIRA"/>
    <s v="FONSECA"/>
    <s v="ETCR PONDORES"/>
    <x v="2"/>
    <s v="ARELIS"/>
    <s v="JOSEFINA"/>
    <s v="HERNANDEZ"/>
    <s v="DAVILA"/>
    <x v="0"/>
    <x v="3"/>
    <s v="IE TEC AGROPECUARIA DE CONEJO"/>
    <n v="244279001300"/>
    <x v="0"/>
    <n v="0"/>
    <n v="3128926740"/>
    <m/>
    <d v="1974-04-15T00:00:00"/>
    <n v="50"/>
    <s v="COFE2403"/>
    <x v="0"/>
    <s v="NINGUNA"/>
    <s v="NINGUNA"/>
    <s v="ESTUDIANTE"/>
    <s v="NRC"/>
    <s v="SI"/>
    <n v="1"/>
    <s v="NINGUNA"/>
    <s v="NUEVO "/>
    <x v="0"/>
    <x v="1"/>
    <x v="0"/>
    <s v="OLFANIS MEDINA"/>
    <x v="1"/>
    <x v="2"/>
    <m/>
  </r>
  <r>
    <n v="322"/>
    <n v="1120757371"/>
    <s v="CÉDULA"/>
    <s v="COLOMBIA"/>
    <s v="LA GUAJIRA"/>
    <s v="FONSECA"/>
    <s v="COMUNIDAD ALEDAÑA"/>
    <x v="2"/>
    <s v="NAIRETH"/>
    <s v="CRISTINA"/>
    <s v="GUERRA"/>
    <s v="AÑEZ"/>
    <x v="0"/>
    <x v="0"/>
    <s v="IE AGROPECUARIA DE FONSECA"/>
    <n v="144279000635"/>
    <x v="0"/>
    <n v="0"/>
    <n v="3024317443"/>
    <m/>
    <d v="2005-03-11T00:00:00"/>
    <n v="19"/>
    <s v="COFE2403"/>
    <x v="0"/>
    <s v="NINGUNA"/>
    <s v="NINGUNA"/>
    <s v="ESTUDIANTE"/>
    <s v="NRC"/>
    <s v="SI"/>
    <n v="1"/>
    <s v="NINGUNA"/>
    <s v="ANTIGUO"/>
    <x v="1"/>
    <x v="0"/>
    <x v="0"/>
    <s v="JENIFER TAMARA"/>
    <x v="0"/>
    <x v="0"/>
    <m/>
  </r>
  <r>
    <n v="323"/>
    <n v="17957690"/>
    <s v="CÉDULA"/>
    <s v="COLOMBIA"/>
    <s v="LA GUAJIRA"/>
    <s v="FONSECA"/>
    <s v="COMUNIDAD ALEDAÑA"/>
    <x v="2"/>
    <s v="YEINER"/>
    <s v="YOHAN"/>
    <s v="DUARTE"/>
    <s v="CONTRERAS"/>
    <x v="1"/>
    <x v="0"/>
    <s v="IE AGROPECUARIA DE FONSECA"/>
    <n v="144279000635"/>
    <x v="0"/>
    <n v="0"/>
    <n v="3235858615"/>
    <m/>
    <d v="1981-05-02T00:00:00"/>
    <n v="43"/>
    <s v="COFM2305"/>
    <x v="0"/>
    <s v="NINGUNA"/>
    <s v="NINGUNA"/>
    <s v="ESTUDIANTE"/>
    <s v="NRC"/>
    <s v="SI"/>
    <n v="4"/>
    <s v="NINGUNA"/>
    <s v="ANTIGUO"/>
    <x v="0"/>
    <x v="1"/>
    <x v="0"/>
    <s v="JENIFER TAMARA"/>
    <x v="1"/>
    <x v="2"/>
    <m/>
  </r>
  <r>
    <n v="324"/>
    <n v="1121046411"/>
    <s v="CÉDULA"/>
    <s v="COLOMBIA"/>
    <s v="LA GUAJIRA"/>
    <s v="FONSECA"/>
    <s v="COMUNIDAD ALEDAÑA"/>
    <x v="2"/>
    <s v="YULEISIS "/>
    <m/>
    <s v="MARTINEZ"/>
    <s v="URIANA "/>
    <x v="0"/>
    <x v="0"/>
    <s v="IE AGROPECUARIA DE FONSECA"/>
    <n v="144279000635"/>
    <x v="0"/>
    <n v="0"/>
    <n v="3148121490"/>
    <m/>
    <d v="1999-08-18T00:00:00"/>
    <n v="25"/>
    <s v="COFE2403"/>
    <x v="0"/>
    <s v="NINGUNA"/>
    <s v="INDÍGENA"/>
    <s v="ESTUDIANTE"/>
    <s v="NRC"/>
    <s v="SI"/>
    <n v="1"/>
    <s v="NINGUNA"/>
    <s v="ANTIGUO"/>
    <x v="1"/>
    <x v="0"/>
    <x v="0"/>
    <s v="JENIFER TAMARA"/>
    <x v="0"/>
    <x v="0"/>
    <m/>
  </r>
  <r>
    <n v="325"/>
    <n v="1120748402"/>
    <s v="CÉDULA"/>
    <s v="COLOMBIA"/>
    <s v="LA GUAJIRA"/>
    <s v="FONSECA"/>
    <s v="COMUNIDAD ALEDAÑA"/>
    <x v="2"/>
    <s v="JAIDERSON "/>
    <s v="JADER "/>
    <s v="MENDOZA "/>
    <s v="TORRES "/>
    <x v="1"/>
    <x v="0"/>
    <s v="IE AGROPECUARIA DE FONSECA"/>
    <n v="144279000635"/>
    <x v="0"/>
    <n v="0"/>
    <n v="3046088955"/>
    <m/>
    <d v="1993-08-14T00:00:00"/>
    <n v="31"/>
    <s v="COFM2305"/>
    <x v="0"/>
    <s v="NINGUNA"/>
    <s v="NINGUNA"/>
    <s v="ESTUDIANTE"/>
    <s v="NRC"/>
    <s v="NO"/>
    <n v="0"/>
    <s v="NINGUNA"/>
    <s v="ANTIGUO"/>
    <x v="0"/>
    <x v="1"/>
    <x v="0"/>
    <s v="JENIFER TAMARA"/>
    <x v="1"/>
    <x v="2"/>
    <m/>
  </r>
  <r>
    <n v="326"/>
    <n v="40938061"/>
    <s v="CÉDULA"/>
    <s v="COLOMBIA"/>
    <s v="LA GUAJIRA"/>
    <s v="FONSECA"/>
    <s v="COMUNIDAD ALEDAÑA"/>
    <x v="2"/>
    <s v="ANA "/>
    <s v="BEATRIZ "/>
    <s v="RHENALS "/>
    <s v="MEDINA "/>
    <x v="0"/>
    <x v="0"/>
    <s v="IE AGROPECUARIA DE FONSECA"/>
    <n v="144279000635"/>
    <x v="0"/>
    <n v="0"/>
    <n v="3017989060"/>
    <m/>
    <d v="1981-04-25T00:00:00"/>
    <n v="43"/>
    <s v="COFE2403"/>
    <x v="0"/>
    <s v="NINGUNA"/>
    <s v="NINGUNA"/>
    <s v="ESTUDIANTE"/>
    <s v="NRC"/>
    <s v="SI"/>
    <n v="3"/>
    <s v="NINGUNA"/>
    <s v="ANTIGUO"/>
    <x v="1"/>
    <x v="0"/>
    <x v="0"/>
    <s v="JENIFER TAMARA"/>
    <x v="0"/>
    <x v="0"/>
    <m/>
  </r>
  <r>
    <n v="327"/>
    <n v="1120741056"/>
    <s v="CÉDULA"/>
    <s v="COLOMBIA"/>
    <s v="LA GUAJIRA"/>
    <s v="FONSECA"/>
    <s v="COMUNIDAD ALEDAÑA"/>
    <x v="2"/>
    <s v="JONATHAN"/>
    <s v="JOSE"/>
    <s v="DIAZ"/>
    <s v="ROBIRA"/>
    <x v="1"/>
    <x v="0"/>
    <s v="IE AGROPECUARIA DE FONSECA"/>
    <n v="144279000635"/>
    <x v="0"/>
    <n v="0"/>
    <n v="3017958250"/>
    <m/>
    <d v="2004-11-13T00:00:00"/>
    <n v="19"/>
    <s v="COFM2305"/>
    <x v="0"/>
    <s v="NINGUNA"/>
    <s v="NINGUNA"/>
    <s v="ESTUDIANTE"/>
    <s v="NRC"/>
    <s v="NO"/>
    <n v="0"/>
    <s v="NINGUNA"/>
    <s v="ANTIGUO"/>
    <x v="0"/>
    <x v="1"/>
    <x v="0"/>
    <s v="JENIFER TAMARA"/>
    <x v="1"/>
    <x v="2"/>
    <m/>
  </r>
  <r>
    <n v="328"/>
    <n v="1082839331"/>
    <s v="CÉDULA"/>
    <s v="COLOMBIA"/>
    <s v="LA GUAJIRA"/>
    <s v="FONSECA"/>
    <s v="COMUNIDAD ALEDAÑA"/>
    <x v="2"/>
    <s v="JAVIER"/>
    <s v="ALEXANDER "/>
    <s v="MEDINA "/>
    <s v="VANEGAS "/>
    <x v="1"/>
    <x v="2"/>
    <s v="IE AGROPECUARIA DE FONSECA"/>
    <n v="144279000635"/>
    <x v="0"/>
    <n v="0"/>
    <n v="3007728987"/>
    <m/>
    <d v="2004-01-15T00:00:00"/>
    <n v="20"/>
    <s v="COFE2403"/>
    <x v="0"/>
    <s v="NINGUNA"/>
    <s v="NINGUNA"/>
    <s v="ESTUDIANTE"/>
    <s v="NRC"/>
    <s v="NO"/>
    <n v="0"/>
    <s v="NINGUNA"/>
    <s v="ANTIGUO"/>
    <x v="1"/>
    <x v="0"/>
    <x v="0"/>
    <s v="JENIFER TAMARA"/>
    <x v="0"/>
    <x v="0"/>
    <m/>
  </r>
  <r>
    <n v="329"/>
    <n v="1121041178"/>
    <s v="CÉDULA"/>
    <s v="COLOMBIA"/>
    <s v="LA GUAJIRA"/>
    <s v="FONSECA"/>
    <s v="COMUNIDAD ALEDAÑA"/>
    <x v="2"/>
    <s v="LUNA "/>
    <s v="YASMITH"/>
    <s v="SOLANO"/>
    <s v="URIANA "/>
    <x v="0"/>
    <x v="2"/>
    <s v="IE AGROPECUARIA DE FONSECA"/>
    <n v="144279000635"/>
    <x v="0"/>
    <n v="0"/>
    <n v="3127946405"/>
    <m/>
    <d v="2005-08-14T00:00:00"/>
    <n v="19"/>
    <s v="COFM2305"/>
    <x v="0"/>
    <s v="NINGUNA"/>
    <s v="INDÍGENA"/>
    <s v="ESTUDIANTE"/>
    <s v="NRC"/>
    <s v="NO"/>
    <n v="0"/>
    <s v="NINGUNA"/>
    <s v="ANTIGUO"/>
    <x v="0"/>
    <x v="1"/>
    <x v="0"/>
    <s v="JENIFER TAMARA"/>
    <x v="1"/>
    <x v="2"/>
    <m/>
  </r>
  <r>
    <n v="330"/>
    <n v="1007355564"/>
    <s v="CÉDULA"/>
    <s v="COLOMBIA"/>
    <s v="LA GUAJIRA"/>
    <s v="FONSECA"/>
    <s v="COMUNIDAD ALEDAÑA"/>
    <x v="2"/>
    <s v="PEDRO"/>
    <s v="LUIS"/>
    <s v="GUERRA"/>
    <s v="RAMIREZ"/>
    <x v="1"/>
    <x v="0"/>
    <s v="IE AGROPECUARIA DE FONSECA"/>
    <n v="144279000635"/>
    <x v="0"/>
    <n v="0"/>
    <n v="3233317166"/>
    <m/>
    <d v="1998-05-24T00:00:00"/>
    <n v="26"/>
    <s v="COFE2403"/>
    <x v="0"/>
    <s v="NINGUNA"/>
    <s v="NINGUNA"/>
    <s v="ESTUDIANTE"/>
    <s v="NRC"/>
    <s v="NO"/>
    <n v="0"/>
    <s v="NINGUNA"/>
    <s v="ANTIGUO"/>
    <x v="1"/>
    <x v="0"/>
    <x v="0"/>
    <s v="JENIFER TAMARA"/>
    <x v="0"/>
    <x v="1"/>
    <m/>
  </r>
  <r>
    <n v="331"/>
    <n v="56059324"/>
    <s v="CÉDULA"/>
    <s v="COLOMBIA"/>
    <s v="LA GUAJIRA"/>
    <s v="FONSECA"/>
    <s v="COMUNIDAD ALEDAÑA"/>
    <x v="2"/>
    <s v="LIGIA"/>
    <s v="PATRICIA"/>
    <s v="ORTIZ"/>
    <s v="CELEDÓN"/>
    <x v="0"/>
    <x v="3"/>
    <s v="IE AGROPECUARIA DE FONSECA"/>
    <n v="144279000635"/>
    <x v="0"/>
    <n v="0"/>
    <n v="3013671516"/>
    <m/>
    <d v="1981-11-04T00:00:00"/>
    <n v="42"/>
    <s v="COFM2305"/>
    <x v="0"/>
    <s v="NINGUNA"/>
    <s v="NINGUNA"/>
    <s v="ESTUDIANTE"/>
    <s v="NRC"/>
    <s v="SI"/>
    <n v="4"/>
    <s v="NINGUNA"/>
    <s v="ANTIGUO"/>
    <x v="0"/>
    <x v="1"/>
    <x v="0"/>
    <s v="JENIFER TAMARA"/>
    <x v="1"/>
    <x v="2"/>
    <m/>
  </r>
  <r>
    <n v="332"/>
    <n v="1122814730"/>
    <s v="CÉDULA"/>
    <s v="COLOMBIA"/>
    <s v="LA GUAJIRA"/>
    <s v="FONSECA"/>
    <s v="COMUNIDAD ALEDAÑA"/>
    <x v="2"/>
    <s v="YESICA "/>
    <s v="ANDREA "/>
    <s v="OÑATE"/>
    <s v="VIÑAS"/>
    <x v="0"/>
    <x v="2"/>
    <s v="IE AGROPECUARIA DE FONSECA"/>
    <n v="144279000635"/>
    <x v="0"/>
    <n v="0"/>
    <n v="3133492460"/>
    <m/>
    <d v="1991-08-28T00:00:00"/>
    <n v="33"/>
    <s v="COFE2403"/>
    <x v="0"/>
    <s v="NINGUNA"/>
    <s v="NINGUNA"/>
    <s v="ESTUDIANTE"/>
    <s v="NRC"/>
    <s v="SI"/>
    <n v="3"/>
    <s v="NINGUNA"/>
    <s v="ANTIGUO"/>
    <x v="1"/>
    <x v="0"/>
    <x v="0"/>
    <s v="JENIFER TAMARA"/>
    <x v="0"/>
    <x v="1"/>
    <m/>
  </r>
  <r>
    <n v="333"/>
    <n v="1193364948"/>
    <s v="CÉDULA"/>
    <s v="COLOMBIA"/>
    <s v="LA GUAJIRA"/>
    <s v="FONSECA"/>
    <s v="COMUNIDAD ALEDAÑA"/>
    <x v="2"/>
    <s v="NATALY"/>
    <s v="MICHEL "/>
    <s v="TORRES"/>
    <s v="FRIAS"/>
    <x v="0"/>
    <x v="0"/>
    <s v="IE AGROPECUARIA DE FONSECA"/>
    <n v="144279000635"/>
    <x v="0"/>
    <n v="0"/>
    <n v="3126768765"/>
    <m/>
    <d v="2003-12-16T00:00:00"/>
    <n v="20"/>
    <s v="COFM2305"/>
    <x v="0"/>
    <s v="NINGUNA"/>
    <s v="NINGUNA"/>
    <s v="ESTUDIANTE"/>
    <s v="NRC"/>
    <s v="SI"/>
    <n v="2"/>
    <s v="NINGUNA"/>
    <s v="ANTIGUO"/>
    <x v="1"/>
    <x v="0"/>
    <x v="0"/>
    <s v="JENIFER TAMARA"/>
    <x v="0"/>
    <x v="0"/>
    <m/>
  </r>
  <r>
    <n v="334"/>
    <n v="1103431276"/>
    <s v="CÉDULA"/>
    <s v="COLOMBIA"/>
    <s v="LA GUAJIRA"/>
    <s v="FONSECA"/>
    <s v="COMUNIDAD ALEDAÑA"/>
    <x v="2"/>
    <s v="DAYINET"/>
    <m/>
    <s v="TORRES"/>
    <s v="POLO"/>
    <x v="0"/>
    <x v="0"/>
    <s v="IE AGROPECUARIA DE FONSECA"/>
    <n v="144279000635"/>
    <x v="0"/>
    <n v="0"/>
    <n v="3004429438"/>
    <m/>
    <d v="1995-07-11T00:00:00"/>
    <n v="29"/>
    <s v="COFM2305"/>
    <x v="0"/>
    <s v="NINGUNA"/>
    <s v="NINGUNA"/>
    <s v="ESTUDIANTE"/>
    <s v="NRC"/>
    <s v="NO"/>
    <n v="0"/>
    <s v="NINGUNA"/>
    <s v="NUEVO "/>
    <x v="0"/>
    <x v="1"/>
    <x v="0"/>
    <s v="JENIFER TAMARA"/>
    <x v="1"/>
    <x v="2"/>
    <m/>
  </r>
  <r>
    <n v="335"/>
    <n v="1133484370"/>
    <s v="CÉDULA"/>
    <s v="COLOMBIA"/>
    <s v="CESAR"/>
    <s v="BOSCONIA"/>
    <s v="COMUNIDAD ALEDAÑA"/>
    <x v="1"/>
    <s v="JOSE"/>
    <s v="MIGUEL"/>
    <s v="ESTRADA"/>
    <s v="PEÑALOZA"/>
    <x v="1"/>
    <x v="0"/>
    <s v="IE ELOY QUINTERO ARAUJO"/>
    <n v="120060000072"/>
    <x v="0"/>
    <n v="0"/>
    <n v="0"/>
    <m/>
    <d v="2002-02-20T00:00:00"/>
    <n v="22"/>
    <s v="COFE2403"/>
    <x v="0"/>
    <s v="DESPLAZADO"/>
    <s v="YUKPA"/>
    <s v="ESTUDIANTE"/>
    <s v="NRC"/>
    <s v="SI"/>
    <n v="2"/>
    <s v="NINGUNA"/>
    <s v="ANTIGUO"/>
    <x v="0"/>
    <x v="0"/>
    <x v="0"/>
    <s v="KAREN ALVAREZ"/>
    <x v="2"/>
    <x v="1"/>
    <m/>
  </r>
  <r>
    <n v="336"/>
    <n v="1133484178"/>
    <s v="CÉDULA"/>
    <s v="COLOMBIA"/>
    <s v="CESAR"/>
    <s v="BOSCONIA"/>
    <s v="COMUNIDAD ALEDAÑA"/>
    <x v="1"/>
    <s v="ALFONSO"/>
    <m/>
    <s v="ESTRADA"/>
    <s v="MEZA"/>
    <x v="1"/>
    <x v="2"/>
    <s v="IE ELOY QUINTERO ARAUJO"/>
    <n v="120060000072"/>
    <x v="0"/>
    <n v="0"/>
    <n v="0"/>
    <m/>
    <d v="1985-10-28T00:00:00"/>
    <n v="38"/>
    <s v="COFE2403"/>
    <x v="0"/>
    <s v="DESPLAZADO"/>
    <s v="YUKPA"/>
    <s v="ESTUDIANTE"/>
    <s v="NRC"/>
    <s v="SI"/>
    <n v="4"/>
    <s v="NINGUNA"/>
    <s v="ANTIGUO"/>
    <x v="0"/>
    <x v="1"/>
    <x v="0"/>
    <s v="KAREN ALVAREZ"/>
    <x v="2"/>
    <x v="1"/>
    <m/>
  </r>
  <r>
    <n v="337"/>
    <n v="1133484181"/>
    <s v="CÉDULA"/>
    <s v="COLOMBIA"/>
    <s v="CESAR"/>
    <s v="BOSCONIA"/>
    <s v="COMUNIDAD ALEDAÑA"/>
    <x v="1"/>
    <s v="ROSALBA"/>
    <m/>
    <s v="ESTRADA"/>
    <s v="MEZA"/>
    <x v="0"/>
    <x v="0"/>
    <s v="IE ELOY QUINTERO ARAUJO"/>
    <n v="120060000072"/>
    <x v="0"/>
    <n v="0"/>
    <n v="0"/>
    <m/>
    <d v="1988-02-07T00:00:00"/>
    <n v="36"/>
    <s v="COFE2403"/>
    <x v="0"/>
    <s v="DESPLAZADO"/>
    <s v="YUKPA"/>
    <s v="ESTUDIANTE"/>
    <s v="NRC"/>
    <s v="SI"/>
    <n v="6"/>
    <s v="NINGUNA"/>
    <s v="ANTIGUO"/>
    <x v="0"/>
    <x v="0"/>
    <x v="0"/>
    <s v="KAREN ALVAREZ"/>
    <x v="2"/>
    <x v="1"/>
    <m/>
  </r>
  <r>
    <n v="338"/>
    <n v="1010091248"/>
    <s v="CÉDULA"/>
    <s v="COLOMBIA"/>
    <s v="CESAR"/>
    <s v="BOSCONIA"/>
    <s v="COMUNIDAD ALEDAÑA"/>
    <x v="1"/>
    <s v="ESMERALDA"/>
    <m/>
    <s v="COMEYE"/>
    <s v="ESTRADA"/>
    <x v="0"/>
    <x v="0"/>
    <s v="IE ELOY QUINTERO ARAUJO"/>
    <n v="120060000072"/>
    <x v="0"/>
    <n v="0"/>
    <n v="0"/>
    <m/>
    <d v="1981-07-09T00:00:00"/>
    <n v="43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39"/>
    <n v="1133484293"/>
    <s v="CÉDULA"/>
    <s v="COLOMBIA"/>
    <s v="CESAR"/>
    <s v="BOSCONIA"/>
    <s v="COMUNIDAD ALEDAÑA"/>
    <x v="1"/>
    <s v="ROSITA"/>
    <m/>
    <s v="ESTRADA"/>
    <s v="ESTRADA"/>
    <x v="0"/>
    <x v="0"/>
    <s v="IE ELOY QUINTERO ARAUJO"/>
    <n v="120060000072"/>
    <x v="0"/>
    <n v="0"/>
    <n v="0"/>
    <m/>
    <d v="1988-04-04T00:00:00"/>
    <n v="36"/>
    <s v="COFE2403"/>
    <x v="0"/>
    <s v="DESPLAZADO"/>
    <s v="YUKPA"/>
    <s v="ESTUDIANTE"/>
    <s v="NRC"/>
    <s v="SI"/>
    <n v="5"/>
    <s v="NINGUNA"/>
    <s v="ANTIGUO"/>
    <x v="0"/>
    <x v="0"/>
    <x v="0"/>
    <s v="KAREN ALVAREZ"/>
    <x v="2"/>
    <x v="1"/>
    <m/>
  </r>
  <r>
    <n v="340"/>
    <n v="1133484074"/>
    <s v="CÉDULA"/>
    <s v="COLOMBIA"/>
    <s v="CESAR"/>
    <s v="BOSCONIA"/>
    <s v="COMUNIDAD ALEDAÑA"/>
    <x v="1"/>
    <s v="MARGARITA"/>
    <m/>
    <s v="ESTRADA"/>
    <s v="MEZA"/>
    <x v="0"/>
    <x v="0"/>
    <s v="IE ELOY QUINTERO ARAUJO"/>
    <n v="120060000072"/>
    <x v="0"/>
    <n v="0"/>
    <n v="0"/>
    <m/>
    <d v="1971-11-07T00:00:00"/>
    <n v="52"/>
    <s v="COFE2403"/>
    <x v="0"/>
    <s v="DESPLAZADO"/>
    <s v="YUKPA"/>
    <s v="ESTUDIANTE"/>
    <s v="NRC"/>
    <s v="NO"/>
    <n v="0"/>
    <s v="NINGUNA"/>
    <s v="ANTIGUO"/>
    <x v="0"/>
    <x v="0"/>
    <x v="0"/>
    <s v="KAREN ALVAREZ"/>
    <x v="2"/>
    <x v="1"/>
    <m/>
  </r>
  <r>
    <n v="341"/>
    <n v="1133484186"/>
    <s v="CÉDULA"/>
    <s v="COLOMBIA"/>
    <s v="CESAR"/>
    <s v="BOSCONIA"/>
    <s v="COMUNIDAD ALEDAÑA"/>
    <x v="1"/>
    <s v="SIMONA"/>
    <m/>
    <s v="ESTRADA"/>
    <s v="MEZA"/>
    <x v="0"/>
    <x v="0"/>
    <s v="IE ELOY QUINTERO ARAUJO"/>
    <n v="120060000072"/>
    <x v="0"/>
    <n v="0"/>
    <n v="0"/>
    <m/>
    <d v="1963-09-07T00:00:00"/>
    <n v="61"/>
    <s v="COFE2403"/>
    <x v="0"/>
    <s v="DESPLAZADO"/>
    <s v="YUKPA"/>
    <s v="ESTUDIANTE"/>
    <s v="NRC"/>
    <s v="SI"/>
    <n v="5"/>
    <s v="NINGUNA"/>
    <s v="ANTIGUO"/>
    <x v="0"/>
    <x v="0"/>
    <x v="0"/>
    <s v="KAREN ALVAREZ"/>
    <x v="2"/>
    <x v="1"/>
    <m/>
  </r>
  <r>
    <n v="342"/>
    <n v="1063970025"/>
    <s v="CÉDULA"/>
    <s v="COLOMBIA"/>
    <s v="CESAR"/>
    <s v="BOSCONIA"/>
    <s v="COMUNIDAD ALEDAÑA"/>
    <x v="1"/>
    <s v="ALVARO"/>
    <m/>
    <s v="ESTRADA"/>
    <s v="MEZA"/>
    <x v="1"/>
    <x v="2"/>
    <s v="IE ELOY QUINTERO ARAUJO"/>
    <n v="120060000072"/>
    <x v="0"/>
    <n v="0"/>
    <n v="0"/>
    <m/>
    <d v="2000-04-20T00:00:00"/>
    <n v="24"/>
    <s v="COFE2403"/>
    <x v="0"/>
    <s v="DESPLAZADO"/>
    <s v="YUKPA"/>
    <s v="ESTUDIANTE"/>
    <s v="NRC"/>
    <s v="SI"/>
    <n v="3"/>
    <s v="NINGUNA"/>
    <s v="ANTIGUO"/>
    <x v="0"/>
    <x v="1"/>
    <x v="0"/>
    <s v="KAREN ALVAREZ"/>
    <x v="2"/>
    <x v="1"/>
    <m/>
  </r>
  <r>
    <n v="343"/>
    <n v="18958933"/>
    <s v="CÉDULA"/>
    <s v="COLOMBIA"/>
    <s v="CESAR"/>
    <s v="BOSCONIA"/>
    <s v="COMUNIDAD ALEDAÑA"/>
    <x v="1"/>
    <s v="PABLO"/>
    <m/>
    <s v="ESTRADA"/>
    <s v="MEZA"/>
    <x v="1"/>
    <x v="0"/>
    <s v="IE ELOY QUINTERO ARAUJO"/>
    <n v="120060000072"/>
    <x v="0"/>
    <n v="0"/>
    <n v="0"/>
    <m/>
    <d v="1950-01-20T00:00:00"/>
    <n v="74"/>
    <s v="COFE2403"/>
    <x v="0"/>
    <s v="DESPLAZADO"/>
    <s v="YUKPA"/>
    <s v="ESTUDIANTE"/>
    <s v="NRC"/>
    <s v="SI"/>
    <n v="9"/>
    <s v="NINGUNA"/>
    <s v="ANTIGUO"/>
    <x v="0"/>
    <x v="0"/>
    <x v="0"/>
    <s v="KAREN ALVAREZ"/>
    <x v="2"/>
    <x v="1"/>
    <m/>
  </r>
  <r>
    <n v="344"/>
    <n v="1133484382"/>
    <s v="CÉDULA"/>
    <s v="COLOMBIA"/>
    <s v="CESAR"/>
    <s v="BOSCONIA"/>
    <s v="COMUNIDAD ALEDAÑA"/>
    <x v="1"/>
    <s v="MARIA"/>
    <m/>
    <s v="ESTRADA"/>
    <s v="PEÑALOZA"/>
    <x v="0"/>
    <x v="2"/>
    <s v="IE ELOY QUINTERO ARAUJO"/>
    <n v="120060000072"/>
    <x v="0"/>
    <n v="0"/>
    <n v="0"/>
    <m/>
    <d v="2001-08-23T00:00:00"/>
    <n v="23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45"/>
    <n v="49699837"/>
    <s v="CÉDULA"/>
    <s v="COLOMBIA"/>
    <s v="CESAR"/>
    <s v="BOSCONIA"/>
    <s v="COMUNIDAD ALEDAÑA"/>
    <x v="1"/>
    <s v="FLOR"/>
    <m/>
    <s v="MEZA"/>
    <s v="ESTRADA"/>
    <x v="0"/>
    <x v="0"/>
    <s v="IE ELOY QUINTERO ARAUJO"/>
    <n v="120060000072"/>
    <x v="0"/>
    <n v="0"/>
    <n v="0"/>
    <m/>
    <d v="1973-09-16T00:00:00"/>
    <n v="51"/>
    <s v="COFE2403"/>
    <x v="0"/>
    <s v="DESPLAZADO"/>
    <s v="YUKPA"/>
    <s v="ESTUDIANTE"/>
    <s v="NRC"/>
    <s v="NO"/>
    <n v="0"/>
    <s v="NINGUNA"/>
    <s v="ANTIGUO"/>
    <x v="0"/>
    <x v="0"/>
    <x v="0"/>
    <s v="KAREN ALVAREZ"/>
    <x v="2"/>
    <x v="1"/>
    <m/>
  </r>
  <r>
    <n v="346"/>
    <n v="49699839"/>
    <s v="CÉDULA"/>
    <s v="COLOMBIA"/>
    <s v="CESAR"/>
    <s v="BOSCONIA"/>
    <s v="COMUNIDAD ALEDAÑA"/>
    <x v="1"/>
    <s v="PAULINA"/>
    <m/>
    <s v="PEÑALOZA"/>
    <s v="MOLINA"/>
    <x v="0"/>
    <x v="0"/>
    <s v="IE ELOY QUINTERO ARAUJO"/>
    <n v="120060000072"/>
    <x v="0"/>
    <n v="0"/>
    <n v="0"/>
    <m/>
    <d v="1981-04-10T00:00:00"/>
    <n v="43"/>
    <s v="COFE2403"/>
    <x v="0"/>
    <s v="DESPLAZADO"/>
    <s v="YUKPA"/>
    <s v="ESTUDIANTE"/>
    <s v="NRC"/>
    <s v="SI"/>
    <n v="9"/>
    <s v="NINGUNA"/>
    <s v="ANTIGUO"/>
    <x v="0"/>
    <x v="0"/>
    <x v="0"/>
    <s v="KAREN ALVAREZ"/>
    <x v="2"/>
    <x v="1"/>
    <m/>
  </r>
  <r>
    <n v="347"/>
    <n v="1133484333"/>
    <s v="CÉDULA"/>
    <s v="COLOMBIA"/>
    <s v="CESAR"/>
    <s v="BOSCONIA"/>
    <s v="COMUNIDAD ALEDAÑA"/>
    <x v="1"/>
    <s v="EDGAR"/>
    <m/>
    <s v="RAMIREZ"/>
    <s v="ESTRADA"/>
    <x v="1"/>
    <x v="2"/>
    <s v="IE ELOY QUINTERO ARAUJO"/>
    <n v="120060000072"/>
    <x v="0"/>
    <n v="0"/>
    <n v="0"/>
    <m/>
    <d v="1998-10-17T00:00:00"/>
    <n v="25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48"/>
    <n v="1133484315"/>
    <s v="CÉDULA"/>
    <s v="COLOMBIA"/>
    <s v="CESAR"/>
    <s v="BOSCONIA"/>
    <s v="COMUNIDAD ALEDAÑA"/>
    <x v="1"/>
    <s v="GERMAN"/>
    <m/>
    <s v="COMEYE"/>
    <s v="ESTRADA"/>
    <x v="1"/>
    <x v="4"/>
    <s v="IE ELOY QUINTERO ARAUJO"/>
    <n v="120060000072"/>
    <x v="0"/>
    <n v="0"/>
    <n v="3137683105"/>
    <m/>
    <d v="2003-04-26T00:00:00"/>
    <n v="21"/>
    <s v="COFE2403"/>
    <x v="0"/>
    <s v="DESPLAZADO"/>
    <s v="YUKPA"/>
    <s v="ESTUDIANTE"/>
    <s v="NRC"/>
    <s v="SI"/>
    <n v="1"/>
    <s v="NINGUNA"/>
    <s v="ANTIGUO"/>
    <x v="0"/>
    <x v="1"/>
    <x v="0"/>
    <s v="KAREN ALVAREZ"/>
    <x v="2"/>
    <x v="1"/>
    <m/>
  </r>
  <r>
    <n v="349"/>
    <n v="1063967636"/>
    <s v="TARJETA DE IDENTIDAD"/>
    <s v="COLOMBIA"/>
    <s v="CESAR"/>
    <s v="BOSCONIA"/>
    <s v="COMUNIDAD ALEDAÑA"/>
    <x v="1"/>
    <s v="MARTHA"/>
    <m/>
    <s v="RAMIREZ"/>
    <m/>
    <x v="0"/>
    <x v="3"/>
    <s v="IE ELOY QUINTERO ARAUJO"/>
    <n v="120060000072"/>
    <x v="0"/>
    <n v="0"/>
    <n v="3117447491"/>
    <m/>
    <d v="2008-05-05T00:00:00"/>
    <n v="16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50"/>
    <n v="1133484084"/>
    <s v="CÉDULA"/>
    <s v="COLOMBIA"/>
    <s v="CESAR"/>
    <s v="BOSCONIA"/>
    <s v="COMUNIDAD ALEDAÑA"/>
    <x v="1"/>
    <s v="CAROLINA"/>
    <m/>
    <s v="ESTRADA"/>
    <s v="MEZA"/>
    <x v="0"/>
    <x v="3"/>
    <s v="IE ELOY QUINTERO ARAUJO"/>
    <n v="120060000072"/>
    <x v="0"/>
    <n v="0"/>
    <n v="3148698282"/>
    <m/>
    <d v="2005-10-20T00:00:00"/>
    <n v="18"/>
    <s v="COFE2403"/>
    <x v="0"/>
    <s v="DESPLAZADO"/>
    <s v="YUKPA"/>
    <s v="ESTUDIANTE"/>
    <s v="NRC"/>
    <s v="SI"/>
    <n v="2"/>
    <s v="NINGUNA"/>
    <s v="ANTIGUO"/>
    <x v="0"/>
    <x v="0"/>
    <x v="0"/>
    <s v="KAREN ALVAREZ"/>
    <x v="2"/>
    <x v="1"/>
    <m/>
  </r>
  <r>
    <n v="351"/>
    <n v="1133484079"/>
    <s v="CÉDULA"/>
    <s v="COLOMBIA"/>
    <s v="CESAR"/>
    <s v="BOSCONIA"/>
    <s v="COMUNIDAD ALEDAÑA"/>
    <x v="1"/>
    <s v="GIOVANNY"/>
    <m/>
    <s v="ESTRADA"/>
    <s v="MEZA"/>
    <x v="1"/>
    <x v="3"/>
    <s v="IE ELOY QUINTERO ARAUJO"/>
    <n v="120060000072"/>
    <x v="0"/>
    <n v="0"/>
    <n v="3116994013"/>
    <m/>
    <d v="2002-03-17T00:00:00"/>
    <n v="22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52"/>
    <n v="1063967632"/>
    <s v="CÉDULA"/>
    <s v="COLOMBIA"/>
    <s v="CESAR"/>
    <s v="BOSCONIA"/>
    <s v="COMUNIDAD ALEDAÑA"/>
    <x v="1"/>
    <s v="NANCY"/>
    <m/>
    <s v="RAMIREZ"/>
    <m/>
    <x v="0"/>
    <x v="4"/>
    <s v="IE ELOY QUINTERO ARAUJO"/>
    <n v="120060000072"/>
    <x v="0"/>
    <n v="0"/>
    <n v="0"/>
    <m/>
    <d v="2002-01-12T00:00:00"/>
    <n v="22"/>
    <s v="COFE2403"/>
    <x v="0"/>
    <s v="DESPLAZADO"/>
    <s v="YUKPA"/>
    <s v="ESTUDIANTE"/>
    <s v="NRC"/>
    <s v="SI"/>
    <n v="1"/>
    <s v="NINGUNA"/>
    <s v="ANTIGUO"/>
    <x v="0"/>
    <x v="1"/>
    <x v="0"/>
    <s v="KAREN ALVAREZ"/>
    <x v="2"/>
    <x v="1"/>
    <m/>
  </r>
  <r>
    <n v="353"/>
    <n v="1007249782"/>
    <s v="CÉDULA"/>
    <s v="COLOMBIA"/>
    <s v="CESAR"/>
    <s v="BOSCONIA"/>
    <s v="COMUNIDAD ALEDAÑA"/>
    <x v="1"/>
    <s v="CACHI"/>
    <m/>
    <s v="ESTRADA"/>
    <s v="ESTRADA"/>
    <x v="1"/>
    <x v="4"/>
    <s v="IE ELOY QUINTERO ARAUJO"/>
    <n v="120060000072"/>
    <x v="0"/>
    <n v="0"/>
    <n v="0"/>
    <m/>
    <d v="1992-04-24T00:00:00"/>
    <n v="32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54"/>
    <n v="49698476"/>
    <s v="CÉDULA"/>
    <s v="COLOMBIA"/>
    <s v="CESAR"/>
    <s v="BOSCONIA"/>
    <s v="COMUNIDAD ALEDAÑA"/>
    <x v="1"/>
    <s v="CARMEN"/>
    <m/>
    <s v="ESTRADA"/>
    <m/>
    <x v="0"/>
    <x v="1"/>
    <s v="IE ELOY QUINTERO ARAUJO"/>
    <n v="120060000072"/>
    <x v="0"/>
    <n v="0"/>
    <n v="0"/>
    <m/>
    <d v="1963-12-31T00:00:00"/>
    <n v="60"/>
    <s v="COFE2403"/>
    <x v="0"/>
    <s v="DESPLAZADO"/>
    <s v="YUKPA"/>
    <s v="ESTUDIANTE"/>
    <s v="NRC"/>
    <s v="SI"/>
    <n v="4"/>
    <s v="NINGUNA"/>
    <s v="ANTIGUO"/>
    <x v="0"/>
    <x v="0"/>
    <x v="0"/>
    <s v="KAREN ALVAREZ"/>
    <x v="2"/>
    <x v="1"/>
    <m/>
  </r>
  <r>
    <n v="355"/>
    <n v="1133484200"/>
    <s v="CÉDULA"/>
    <s v="COLOMBIA"/>
    <s v="CESAR"/>
    <s v="BOSCONIA"/>
    <s v="COMUNIDAD ALEDAÑA"/>
    <x v="1"/>
    <s v="GABRIEL"/>
    <m/>
    <s v="ESTRADA"/>
    <m/>
    <x v="1"/>
    <x v="1"/>
    <s v="IE ELOY QUINTERO ARAUJO"/>
    <n v="120060000072"/>
    <x v="0"/>
    <n v="0"/>
    <n v="3216826376"/>
    <m/>
    <d v="1999-09-08T00:00:00"/>
    <n v="25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56"/>
    <n v="1063976085"/>
    <s v="TARJETA DE IDENTIDAD"/>
    <s v="COLOMBIA"/>
    <s v="CESAR"/>
    <s v="BOSCONIA"/>
    <s v="COMUNIDAD ALEDAÑA"/>
    <x v="1"/>
    <s v="MARELBIS"/>
    <m/>
    <s v="ESTRADA"/>
    <s v="MEZA"/>
    <x v="0"/>
    <x v="4"/>
    <s v="IE ELOY QUINTERO ARAUJO"/>
    <n v="120060000072"/>
    <x v="0"/>
    <n v="0"/>
    <n v="0"/>
    <m/>
    <d v="2008-06-30T00:00:00"/>
    <n v="16"/>
    <s v="COFE2403"/>
    <x v="0"/>
    <s v="DESPLAZADO"/>
    <s v="YUKPA"/>
    <s v="ESTUDIANTE"/>
    <s v="NRC"/>
    <s v="NO"/>
    <n v="0"/>
    <s v="NINGUNA"/>
    <s v="ANTIGUO"/>
    <x v="0"/>
    <x v="0"/>
    <x v="0"/>
    <s v="KAREN ALVAREZ"/>
    <x v="2"/>
    <x v="1"/>
    <m/>
  </r>
  <r>
    <n v="357"/>
    <n v="1007511760"/>
    <s v="CÉDULA"/>
    <s v="COLOMBIA"/>
    <s v="CESAR"/>
    <s v="BOSCONIA"/>
    <s v="COMUNIDAD ALEDAÑA"/>
    <x v="1"/>
    <s v="ARCANGEL"/>
    <m/>
    <s v="ESTRADA"/>
    <s v="KOMEYE"/>
    <x v="1"/>
    <x v="1"/>
    <s v="IE ELOY QUINTERO ARAUJO"/>
    <n v="120060000072"/>
    <x v="0"/>
    <n v="0"/>
    <n v="0"/>
    <m/>
    <d v="1994-12-19T00:00:00"/>
    <n v="29"/>
    <s v="COFE2403"/>
    <x v="0"/>
    <s v="DESPLAZADO"/>
    <s v="YUKPA"/>
    <s v="ESTUDIANTE"/>
    <s v="NRC"/>
    <s v="SI"/>
    <n v="5"/>
    <s v="NINGUNA"/>
    <s v="ANTIGUO"/>
    <x v="0"/>
    <x v="0"/>
    <x v="0"/>
    <s v="KAREN ALVAREZ"/>
    <x v="2"/>
    <x v="1"/>
    <m/>
  </r>
  <r>
    <n v="358"/>
    <n v="1148201738"/>
    <s v="TARJETA DE IDENTIDAD"/>
    <s v="COLOMBIA"/>
    <s v="CESAR"/>
    <s v="BOSCONIA"/>
    <s v="COMUNIDAD ALEDAÑA"/>
    <x v="1"/>
    <s v="MERCEDES"/>
    <m/>
    <s v="ESTRADA"/>
    <s v="ESTRADA"/>
    <x v="0"/>
    <x v="3"/>
    <s v="IE ELOY QUINTERO ARAUJO"/>
    <n v="120060000072"/>
    <x v="0"/>
    <n v="0"/>
    <n v="0"/>
    <m/>
    <d v="2008-12-07T00:00:00"/>
    <n v="15"/>
    <s v="COFE2403"/>
    <x v="0"/>
    <s v="DESPLAZADO"/>
    <s v="YUKPA"/>
    <s v="ESTUDIANTE"/>
    <s v="NRC"/>
    <s v="SI"/>
    <n v="1"/>
    <s v="NINGUNA"/>
    <s v="ANTIGUO"/>
    <x v="0"/>
    <x v="0"/>
    <x v="0"/>
    <s v="KAREN ALVAREZ"/>
    <x v="2"/>
    <x v="1"/>
    <m/>
  </r>
  <r>
    <n v="359"/>
    <n v="1133484298"/>
    <s v="CÉDULA"/>
    <s v="COLOMBIA"/>
    <s v="CESAR"/>
    <s v="BOSCONIA"/>
    <s v="COMUNIDAD ALEDAÑA"/>
    <x v="1"/>
    <s v="CLAUDIA"/>
    <m/>
    <s v="ESTRADA"/>
    <s v="ESTRADA"/>
    <x v="0"/>
    <x v="4"/>
    <s v="IE ELOY QUINTERO ARAUJO"/>
    <n v="120060000072"/>
    <x v="0"/>
    <n v="0"/>
    <n v="0"/>
    <m/>
    <d v="1992-01-05T00:00:00"/>
    <n v="32"/>
    <s v="COFE2403"/>
    <x v="0"/>
    <s v="DESPLAZADO"/>
    <s v="YUKPA"/>
    <s v="ESTUDIANTE"/>
    <s v="NRC"/>
    <s v="SI"/>
    <n v="4"/>
    <s v="NINGUNA"/>
    <s v="ANTIGUO"/>
    <x v="0"/>
    <x v="0"/>
    <x v="0"/>
    <s v="KAREN ALVAREZ"/>
    <x v="2"/>
    <x v="1"/>
    <m/>
  </r>
  <r>
    <n v="360"/>
    <n v="1148201721"/>
    <s v="CÉDULA"/>
    <s v="COLOMBIA"/>
    <s v="CESAR"/>
    <s v="BOSCONIA"/>
    <s v="COMUNIDAD ALEDAÑA"/>
    <x v="1"/>
    <s v="MARGARITA"/>
    <m/>
    <s v="ESTRADA"/>
    <s v="MEZA"/>
    <x v="0"/>
    <x v="4"/>
    <s v="IE ELOY QUINTERO ARAUJO"/>
    <n v="120060000072"/>
    <x v="0"/>
    <n v="0"/>
    <n v="0"/>
    <m/>
    <d v="1991-09-07T00:00:00"/>
    <n v="33"/>
    <s v="COFE2403"/>
    <x v="0"/>
    <s v="DESPLAZADO"/>
    <s v="YUKPA"/>
    <s v="ESTUDIANTE"/>
    <s v="NRC"/>
    <s v="SI"/>
    <n v="4"/>
    <s v="NINGUNA"/>
    <s v="ANTIGUO"/>
    <x v="0"/>
    <x v="1"/>
    <x v="0"/>
    <s v="KAREN ALVAREZ"/>
    <x v="2"/>
    <x v="1"/>
    <m/>
  </r>
  <r>
    <n v="361"/>
    <n v="1065851734"/>
    <s v="TARJETA DE IDENTIDAD"/>
    <s v="COLOMBIA"/>
    <s v="CESAR"/>
    <s v="BOSCONIA"/>
    <s v="COMUNIDAD ALEDAÑA"/>
    <x v="1"/>
    <s v="REINALDO "/>
    <m/>
    <s v="SANCHEZ"/>
    <s v="PEREZ"/>
    <x v="1"/>
    <x v="4"/>
    <s v="IE ELOY QUINTERO ARAUJO"/>
    <n v="120060000072"/>
    <x v="0"/>
    <n v="0"/>
    <n v="0"/>
    <m/>
    <d v="2006-08-28T00:00:00"/>
    <n v="18"/>
    <s v="COFE2403"/>
    <x v="0"/>
    <s v="DESPLAZADO"/>
    <s v="YUKPA"/>
    <s v="ESTUDIANTE"/>
    <s v="NRC"/>
    <s v="NO"/>
    <n v="0"/>
    <s v="NINGUNA"/>
    <s v="ANTIGUO"/>
    <x v="0"/>
    <x v="1"/>
    <x v="0"/>
    <s v="KAREN ALVAREZ"/>
    <x v="2"/>
    <x v="1"/>
    <m/>
  </r>
  <r>
    <n v="362"/>
    <n v="1133484172"/>
    <s v="CÉDULA"/>
    <s v="COLOMBIA"/>
    <s v="CESAR"/>
    <s v="BOSCONIA"/>
    <s v="COMUNIDAD ALEDAÑA"/>
    <x v="1"/>
    <s v="OSCAR "/>
    <m/>
    <s v="SANCHEZ"/>
    <m/>
    <x v="1"/>
    <x v="4"/>
    <s v="IE ELOY QUINTERO ARAUJO"/>
    <n v="120060000072"/>
    <x v="0"/>
    <n v="0"/>
    <n v="0"/>
    <m/>
    <d v="1979-10-05T00:00:00"/>
    <n v="44"/>
    <s v="COFE2403"/>
    <x v="0"/>
    <s v="DESPLAZADO"/>
    <s v="YUKPA"/>
    <s v="ESTUDIANTE"/>
    <s v="NRC"/>
    <s v="SI"/>
    <n v="3"/>
    <s v="NINGUNA"/>
    <s v="ANTIGUO"/>
    <x v="0"/>
    <x v="1"/>
    <x v="0"/>
    <s v="KAREN ALVAREZ"/>
    <x v="2"/>
    <x v="1"/>
    <m/>
  </r>
  <r>
    <n v="363"/>
    <n v="1133484366"/>
    <s v="CÉDULA"/>
    <s v="COLOMBIA"/>
    <s v="CESAR"/>
    <s v="BOSCONIA"/>
    <s v="COMUNIDAD ALEDAÑA"/>
    <x v="1"/>
    <s v="AMELIA"/>
    <m/>
    <s v="PEÑALOZA"/>
    <s v="PEÑAMEZA"/>
    <x v="0"/>
    <x v="4"/>
    <s v="IE ELOY QUINTERO ARAUJO"/>
    <n v="120060000072"/>
    <x v="0"/>
    <n v="0"/>
    <n v="0"/>
    <m/>
    <d v="1999-12-31T00:00:00"/>
    <n v="24"/>
    <s v="COFE2403"/>
    <x v="0"/>
    <s v="DESPLAZADO"/>
    <s v="YUKPA"/>
    <s v="ESTUDIANTE"/>
    <s v="NRC"/>
    <s v="SI"/>
    <n v="5"/>
    <s v="NINGUNA"/>
    <s v="ANTIGUO"/>
    <x v="0"/>
    <x v="0"/>
    <x v="0"/>
    <s v="KAREN ALVAREZ"/>
    <x v="2"/>
    <x v="1"/>
    <m/>
  </r>
  <r>
    <n v="364"/>
    <n v="1133484362"/>
    <s v="CÉDULA"/>
    <s v="COLOMBIA"/>
    <s v="CESAR"/>
    <s v="BOSCONIA"/>
    <s v="COMUNIDAD ALEDAÑA"/>
    <x v="1"/>
    <s v="ADONAY"/>
    <m/>
    <s v="PEÑALOZA"/>
    <s v="PEÑAMEZA"/>
    <x v="1"/>
    <x v="4"/>
    <s v="IE ELOY QUINTERO ARAUJO"/>
    <n v="120060000072"/>
    <x v="0"/>
    <n v="0"/>
    <n v="0"/>
    <m/>
    <d v="1981-07-20T00:00:00"/>
    <n v="43"/>
    <s v="COFE2403"/>
    <x v="0"/>
    <s v="DESPLAZADO"/>
    <s v="YUKPA"/>
    <s v="ESTUDIANTE"/>
    <s v="NRC"/>
    <s v="SI"/>
    <n v="6"/>
    <s v="NINGUNA"/>
    <s v="ANTIGUO"/>
    <x v="0"/>
    <x v="0"/>
    <x v="0"/>
    <s v="KAREN ALVAREZ"/>
    <x v="2"/>
    <x v="1"/>
    <m/>
  </r>
  <r>
    <n v="365"/>
    <n v="1148201742"/>
    <s v="CÉDULA"/>
    <s v="COLOMBIA"/>
    <s v="CESAR"/>
    <s v="BOSCONIA"/>
    <s v="COMUNIDAD ALEDAÑA"/>
    <x v="1"/>
    <s v="ELIZA"/>
    <m/>
    <s v="ESTRADA"/>
    <m/>
    <x v="0"/>
    <x v="4"/>
    <s v="IE ELOY QUINTERO ARAUJO"/>
    <n v="120060000072"/>
    <x v="0"/>
    <n v="0"/>
    <n v="0"/>
    <m/>
    <d v="1989-04-23T00:00:00"/>
    <n v="35"/>
    <s v="COFE2403"/>
    <x v="0"/>
    <s v="DESPLAZADO"/>
    <s v="YUKPA"/>
    <s v="ESTUDIANTE"/>
    <s v="NRC"/>
    <s v="SI"/>
    <n v="4"/>
    <s v="NINGUNA"/>
    <s v="ANTIGUO"/>
    <x v="0"/>
    <x v="0"/>
    <x v="0"/>
    <s v="KAREN ALVAREZ"/>
    <x v="2"/>
    <x v="1"/>
    <m/>
  </r>
  <r>
    <n v="366"/>
    <n v="1133484278"/>
    <s v="CÉDULA"/>
    <s v="COLOMBIA"/>
    <s v="CESAR"/>
    <s v="BOSCONIA"/>
    <s v="COMUNIDAD ALEDAÑA"/>
    <x v="1"/>
    <s v="CARMITO"/>
    <m/>
    <s v="ESTRADA"/>
    <s v="KOMEYE"/>
    <x v="1"/>
    <x v="4"/>
    <s v="IE ELOY QUINTERO ARAUJO"/>
    <n v="120060000072"/>
    <x v="0"/>
    <n v="0"/>
    <n v="0"/>
    <m/>
    <d v="1979-03-04T00:00:00"/>
    <n v="45"/>
    <s v="COFE2403"/>
    <x v="0"/>
    <s v="DESPLAZADO"/>
    <s v="YUKPA"/>
    <s v="ESTUDIANTE"/>
    <s v="NRC"/>
    <s v="SI"/>
    <n v="8"/>
    <s v="NINGUNA"/>
    <s v="ANTIGUO"/>
    <x v="0"/>
    <x v="0"/>
    <x v="0"/>
    <s v="KAREN ALVAREZ"/>
    <x v="2"/>
    <x v="1"/>
    <m/>
  </r>
  <r>
    <n v="367"/>
    <n v="49698647"/>
    <s v="CÉDULA"/>
    <s v="COLOMBIA"/>
    <s v="CESAR"/>
    <s v="BOSCONIA"/>
    <s v="COMUNIDAD ALEDAÑA"/>
    <x v="1"/>
    <s v="EDILMA "/>
    <m/>
    <s v="MARTINEZ"/>
    <s v="OVALLE"/>
    <x v="0"/>
    <x v="4"/>
    <s v="IE ELOY QUINTERO ARAUJO"/>
    <n v="120060000072"/>
    <x v="0"/>
    <n v="0"/>
    <n v="3135761378"/>
    <m/>
    <d v="1980-07-14T00:00:00"/>
    <n v="44"/>
    <s v="COFE2403"/>
    <x v="0"/>
    <s v="DESPLAZADO"/>
    <s v="YUKPA"/>
    <s v="ESTUDIANTE"/>
    <s v="NRC"/>
    <s v="SI"/>
    <n v="8"/>
    <s v="NINGUNA"/>
    <s v="ANTIGUO"/>
    <x v="0"/>
    <x v="0"/>
    <x v="0"/>
    <s v="KAREN ALVAREZ"/>
    <x v="2"/>
    <x v="1"/>
    <m/>
  </r>
  <r>
    <n v="368"/>
    <n v="1133484327"/>
    <s v="CÉDULA"/>
    <s v="COLOMBIA"/>
    <s v="CESAR"/>
    <s v="BOSCONIA"/>
    <s v="COMUNIDAD ALEDAÑA"/>
    <x v="1"/>
    <s v="ENOC"/>
    <m/>
    <s v="RAMIREZ"/>
    <s v="CABALLERO"/>
    <x v="1"/>
    <x v="3"/>
    <s v="IE ELOY QUINTERO ARAUJO"/>
    <n v="120060000072"/>
    <x v="0"/>
    <n v="0"/>
    <n v="3135761378"/>
    <m/>
    <d v="1976-06-01T00:00:00"/>
    <n v="48"/>
    <s v="COFE2403"/>
    <x v="0"/>
    <s v="DESPLAZADO"/>
    <s v="YUKPA"/>
    <s v="ESTUDIANTE"/>
    <s v="NRC"/>
    <s v="SI"/>
    <n v="10"/>
    <s v="NINGUNA"/>
    <s v="ANTIGUO"/>
    <x v="0"/>
    <x v="0"/>
    <x v="0"/>
    <s v="KAREN ALVAREZ"/>
    <x v="2"/>
    <x v="1"/>
    <m/>
  </r>
  <r>
    <n v="369"/>
    <n v="1133484291"/>
    <s v="CÉDULA"/>
    <s v="COLOMBIA"/>
    <s v="CESAR"/>
    <s v="BOSCONIA"/>
    <s v="COMUNIDAD ALEDAÑA"/>
    <x v="1"/>
    <s v="NELLY"/>
    <m/>
    <s v="ESTRADA"/>
    <s v="ESTRADA"/>
    <x v="0"/>
    <x v="4"/>
    <s v="IE ELOY QUINTERO ARAUJO"/>
    <n v="120060000072"/>
    <x v="0"/>
    <n v="0"/>
    <n v="0"/>
    <m/>
    <d v="1985-01-10T00:00:00"/>
    <n v="39"/>
    <s v="COFE2403"/>
    <x v="0"/>
    <s v="DESPLAZADO"/>
    <s v="YUKPA"/>
    <s v="ESTUDIANTE"/>
    <s v="NRC"/>
    <s v="SI"/>
    <n v="4"/>
    <s v="NINGUNA"/>
    <s v="ANTIGUO"/>
    <x v="0"/>
    <x v="0"/>
    <x v="0"/>
    <s v="KAREN ALVAREZ"/>
    <x v="2"/>
    <x v="1"/>
    <m/>
  </r>
  <r>
    <n v="370"/>
    <n v="1082852235"/>
    <s v="CÉDULA"/>
    <s v="COLOMBIA"/>
    <s v="CESAR"/>
    <s v="BOSCONIA"/>
    <s v="COMUNIDAD ALEDAÑA"/>
    <x v="1"/>
    <s v="JESUS"/>
    <s v="DAVID"/>
    <s v="ANAYA"/>
    <s v="RODRIGUEZ"/>
    <x v="1"/>
    <x v="4"/>
    <s v="IE ELOY QUINTERO ARAUJO"/>
    <n v="120060000072"/>
    <x v="0"/>
    <n v="0"/>
    <n v="0"/>
    <m/>
    <d v="2004-10-30T00:00:00"/>
    <n v="19"/>
    <s v="COFE2403"/>
    <x v="0"/>
    <s v="DESPLAZADO"/>
    <s v="YUKPA"/>
    <s v="ESTUDIANTE"/>
    <s v="NRC"/>
    <s v="NO"/>
    <n v="0"/>
    <s v="NINGUNA"/>
    <s v="ANTIGUO"/>
    <x v="0"/>
    <x v="1"/>
    <x v="0"/>
    <s v="KAREN ALVAREZ"/>
    <x v="2"/>
    <x v="1"/>
    <m/>
  </r>
  <r>
    <n v="371"/>
    <n v="36487188"/>
    <s v="CÉDULA"/>
    <s v="COLOMBIA"/>
    <s v="CESAR"/>
    <s v="BOSCONIA"/>
    <s v="COMUNIDAD ALEDAÑA"/>
    <x v="1"/>
    <s v="BERTILDA"/>
    <m/>
    <s v="BERMUDEZ"/>
    <s v="TIQUE"/>
    <x v="0"/>
    <x v="4"/>
    <s v="IE ELOY QUINTERO ARAUJO"/>
    <n v="120060000072"/>
    <x v="0"/>
    <n v="0"/>
    <n v="3137683105"/>
    <m/>
    <d v="1951-04-05T00:00:00"/>
    <n v="73"/>
    <s v="COFE2403"/>
    <x v="0"/>
    <s v="DESPLAZADO"/>
    <s v="YUKPA"/>
    <s v="ESTUDIANTE"/>
    <s v="NRC"/>
    <s v="SI"/>
    <n v="12"/>
    <s v="NINGUNA"/>
    <s v="ANTIGUO"/>
    <x v="0"/>
    <x v="1"/>
    <x v="0"/>
    <s v="KAREN ALVAREZ"/>
    <x v="2"/>
    <x v="1"/>
    <m/>
  </r>
  <r>
    <n v="372"/>
    <n v="18958934"/>
    <s v="CÉDULA"/>
    <s v="COLOMBIA"/>
    <s v="CESAR"/>
    <s v="BOSCONIA"/>
    <s v="COMUNIDAD ALEDAÑA"/>
    <x v="1"/>
    <s v="LUIS"/>
    <m/>
    <s v="ESTRADA"/>
    <s v="HERRERA"/>
    <x v="1"/>
    <x v="4"/>
    <s v="IE ELOY QUINTERO ARAUJO"/>
    <n v="120060000072"/>
    <x v="0"/>
    <n v="0"/>
    <n v="0"/>
    <m/>
    <d v="1960-05-12T00:00:00"/>
    <n v="64"/>
    <s v="COFE2403"/>
    <x v="0"/>
    <s v="DESPLAZADO"/>
    <s v="YUKPA"/>
    <s v="ESTUDIANTE"/>
    <s v="NRC"/>
    <s v="SI"/>
    <n v="5"/>
    <s v="NINGUNA"/>
    <s v="ANTIGUO"/>
    <x v="0"/>
    <x v="0"/>
    <x v="0"/>
    <s v="KAREN ALVAREZ"/>
    <x v="2"/>
    <x v="1"/>
    <m/>
  </r>
  <r>
    <n v="373"/>
    <n v="49682838"/>
    <s v="CÉDULA"/>
    <s v="COLOMBIA"/>
    <s v="CESAR"/>
    <s v="BOSCONIA"/>
    <s v="COMUNIDAD ALEDAÑA"/>
    <x v="1"/>
    <s v="TERESA"/>
    <m/>
    <s v="KOMEYE"/>
    <m/>
    <x v="0"/>
    <x v="4"/>
    <s v="IE ELOY QUINTERO ARAUJO"/>
    <n v="120060000072"/>
    <x v="0"/>
    <n v="0"/>
    <n v="0"/>
    <m/>
    <d v="1963-10-31T00:00:00"/>
    <n v="60"/>
    <s v="COFE2403"/>
    <x v="0"/>
    <s v="DESPLAZADO"/>
    <s v="YUKPA"/>
    <s v="ESTUDIANTE"/>
    <s v="NRC"/>
    <s v="SI"/>
    <n v="5"/>
    <s v="NINGUNA"/>
    <s v="ANTIGUO"/>
    <x v="0"/>
    <x v="0"/>
    <x v="0"/>
    <s v="KAREN ALVAREZ"/>
    <x v="2"/>
    <x v="1"/>
    <m/>
  </r>
  <r>
    <n v="374"/>
    <n v="1063966056"/>
    <s v="CÉDULA"/>
    <s v="COLOMBIA"/>
    <s v="CESAR"/>
    <s v="BOSCONIA"/>
    <s v="COMUNIDAD ALEDAÑA"/>
    <x v="1"/>
    <s v="JUANA "/>
    <s v="MARIA "/>
    <s v="ESTRADA"/>
    <s v="MEZA"/>
    <x v="0"/>
    <x v="3"/>
    <s v="IE ELOY QUINTERO ARAUJO"/>
    <n v="120060000072"/>
    <x v="0"/>
    <n v="0"/>
    <n v="0"/>
    <m/>
    <d v="2003-04-23T00:00:00"/>
    <n v="21"/>
    <s v="COFE2403"/>
    <x v="0"/>
    <s v="DESPLAZADO"/>
    <s v="YUKPA"/>
    <s v="ESTUDIANTE"/>
    <s v="NRC"/>
    <s v="NO"/>
    <n v="0"/>
    <s v="NINGUNA"/>
    <s v="ANTIGUO"/>
    <x v="0"/>
    <x v="0"/>
    <x v="0"/>
    <s v="KAREN ALVAREZ"/>
    <x v="2"/>
    <x v="1"/>
    <m/>
  </r>
  <r>
    <n v="375"/>
    <n v="49692821"/>
    <s v="CÉDULA"/>
    <s v="COLOMBIA"/>
    <s v="CESAR"/>
    <s v="BOSCONIA"/>
    <s v="COMUNIDAD ALEDAÑA"/>
    <x v="1"/>
    <s v="JENIT"/>
    <s v="MARIA"/>
    <s v="LOPEZ"/>
    <s v="TIQUE"/>
    <x v="0"/>
    <x v="1"/>
    <s v="IE ELOY QUINTERO ARAUJO"/>
    <n v="120060000072"/>
    <x v="0"/>
    <n v="0"/>
    <n v="3107548354"/>
    <m/>
    <d v="1971-07-04T00:00:00"/>
    <n v="53"/>
    <s v="COFE2403"/>
    <x v="0"/>
    <s v="DESPLAZADO"/>
    <s v="YUKPA"/>
    <s v="ESTUDIANTE"/>
    <s v="NRC"/>
    <s v="SI"/>
    <n v="4"/>
    <s v="NINGUNA"/>
    <s v="ANTIGUO"/>
    <x v="0"/>
    <x v="1"/>
    <x v="0"/>
    <s v="KAREN ALVAREZ"/>
    <x v="2"/>
    <x v="1"/>
    <m/>
  </r>
  <r>
    <n v="376"/>
    <n v="1133485612"/>
    <s v="CÉDULA"/>
    <s v="COLOMBIA"/>
    <s v="CESAR"/>
    <s v="BOSCONIA"/>
    <s v="COMUNIDAD ALEDAÑA"/>
    <x v="1"/>
    <s v="ALBERTO"/>
    <m/>
    <s v="FRANCO"/>
    <s v="PEÑA"/>
    <x v="1"/>
    <x v="4"/>
    <s v="IE ELOY QUINTERO ARAUJO"/>
    <n v="120060000072"/>
    <x v="0"/>
    <n v="0"/>
    <n v="0"/>
    <m/>
    <d v="2003-09-03T00:00:00"/>
    <n v="21"/>
    <s v="COFE2403"/>
    <x v="0"/>
    <s v="DESPLAZADO"/>
    <s v="YUKPA"/>
    <s v="ESTUDIANTE"/>
    <s v="NRC"/>
    <s v="SI"/>
    <n v="3"/>
    <s v="NINGUNA"/>
    <s v="ANTIGUO"/>
    <x v="0"/>
    <x v="1"/>
    <x v="0"/>
    <s v="KAREN ALVAREZ"/>
    <x v="2"/>
    <x v="1"/>
    <m/>
  </r>
  <r>
    <n v="377"/>
    <n v="1151462013"/>
    <s v="CÉDULA"/>
    <s v="COLOMBIA"/>
    <s v="LA GUAJIRA"/>
    <s v="FONSECA"/>
    <s v="ETCR PONDORES"/>
    <x v="2"/>
    <s v="ESMERALDA"/>
    <m/>
    <s v="NIÑO"/>
    <s v="NIÑO"/>
    <x v="0"/>
    <x v="3"/>
    <s v="IE TEC AGROPECUARIA DE CONEJO"/>
    <n v="244279001300"/>
    <x v="0"/>
    <n v="0"/>
    <n v="3128996026"/>
    <m/>
    <d v="1994-03-25T00:00:00"/>
    <n v="30"/>
    <s v="COFM2305"/>
    <x v="1"/>
    <s v="NINGUNA"/>
    <s v="ARHUACA"/>
    <s v="ESTUDIANTE"/>
    <s v="NRC"/>
    <s v="SI"/>
    <n v="2"/>
    <s v="NINGUNA"/>
    <s v="ANTIGUO"/>
    <x v="0"/>
    <x v="1"/>
    <x v="0"/>
    <s v="OLFANIS MEDINA"/>
    <x v="1"/>
    <x v="2"/>
    <m/>
  </r>
  <r>
    <n v="378"/>
    <n v="1193295348"/>
    <s v="CÉDULA"/>
    <s v="COLOMBIA"/>
    <s v="LA GUAJIRA"/>
    <s v="FONSECA"/>
    <s v="ETCR PONDORES"/>
    <x v="2"/>
    <s v="YOENDRIS"/>
    <s v="PATRICIA"/>
    <s v="MOLINA"/>
    <s v="MOLINA"/>
    <x v="0"/>
    <x v="2"/>
    <s v="IE TEC AGROPECUARIA DE CONEJO"/>
    <n v="244279001300"/>
    <x v="0"/>
    <n v="0"/>
    <n v="3137452446"/>
    <m/>
    <d v="2003-01-06T00:00:00"/>
    <n v="21"/>
    <s v="COFE2403"/>
    <x v="0"/>
    <s v="NINGUNA"/>
    <s v="NINGUNA"/>
    <s v="ESTUDIANTE"/>
    <s v="NRC"/>
    <s v="SI"/>
    <n v="2"/>
    <s v="NINGUNA"/>
    <s v="ANTIGUO"/>
    <x v="1"/>
    <x v="0"/>
    <x v="0"/>
    <s v="OLFANIS MEDINA"/>
    <x v="0"/>
    <x v="0"/>
    <m/>
  </r>
  <r>
    <n v="379"/>
    <n v="1192772340"/>
    <s v="CÉDULA"/>
    <s v="COLOMBIA"/>
    <s v="LA GUAJIRA"/>
    <s v="SAN JUAN DEL CESAR"/>
    <s v="COMUNIDAD ALEDAÑA"/>
    <x v="2"/>
    <s v="MARIA"/>
    <s v="MARTINA"/>
    <s v="MIELES"/>
    <s v="GALICIA"/>
    <x v="0"/>
    <x v="0"/>
    <s v="IE ANA JOAQUINA RODRIGUEZ"/>
    <n v="244650000818"/>
    <x v="0"/>
    <n v="0"/>
    <n v="3052056222"/>
    <m/>
    <d v="1992-02-27T00:00:00"/>
    <n v="32"/>
    <s v="COFM2305"/>
    <x v="0"/>
    <s v="NINGUNA"/>
    <s v="NINGUNA"/>
    <s v="ESTUDIANTE"/>
    <s v="NRC"/>
    <s v="SI"/>
    <n v="3"/>
    <s v="NINGUNA"/>
    <s v="ANTIGUO"/>
    <x v="0"/>
    <x v="0"/>
    <x v="0"/>
    <s v="ANGELICA FRAGOZO"/>
    <x v="0"/>
    <x v="0"/>
    <m/>
  </r>
  <r>
    <n v="380"/>
    <n v="1083032130"/>
    <s v="CÉDULA"/>
    <s v="COLOMBIA"/>
    <s v="LA GUAJIRA"/>
    <s v="SAN JUAN DEL CESAR"/>
    <s v="COMUNIDAD ALEDAÑA"/>
    <x v="2"/>
    <s v="LUCILA"/>
    <s v="MARIA"/>
    <s v="ARGOTE"/>
    <s v="VALLE"/>
    <x v="0"/>
    <x v="0"/>
    <s v="IE ANA JOAQUINA RODRIGUEZ"/>
    <n v="244650000818"/>
    <x v="0"/>
    <n v="0"/>
    <n v="3144296609"/>
    <m/>
    <d v="1998-02-14T00:00:00"/>
    <n v="26"/>
    <s v="COFM2305"/>
    <x v="0"/>
    <s v="NINGUNA"/>
    <s v="NINGUNA"/>
    <s v="ESTUDIANTE"/>
    <s v="NRC"/>
    <s v="SI"/>
    <n v="3"/>
    <s v="NINGUNA"/>
    <s v="ANTIGUO"/>
    <x v="0"/>
    <x v="0"/>
    <x v="0"/>
    <s v="ANGELICA FRAGOZO"/>
    <x v="0"/>
    <x v="0"/>
    <m/>
  </r>
  <r>
    <n v="381"/>
    <n v="1052084389"/>
    <s v="CÉDULA"/>
    <s v="COLOMBIA"/>
    <s v="LA GUAJIRA"/>
    <s v="SAN JUAN DEL CESAR"/>
    <s v="COMUNIDAD ALEDAÑA"/>
    <x v="2"/>
    <s v="YEMERSON"/>
    <s v="RAFAEL"/>
    <s v="BARRETO"/>
    <s v="TEHERAN "/>
    <x v="1"/>
    <x v="2"/>
    <s v="IE ANA JOAQUINA RODRIGUEZ"/>
    <n v="244650000818"/>
    <x v="0"/>
    <n v="0"/>
    <n v="3144296609"/>
    <m/>
    <d v="1991-11-17T00:00:00"/>
    <n v="32"/>
    <s v="COFE2403"/>
    <x v="0"/>
    <s v="NINGUNA"/>
    <s v="NINGUNA"/>
    <s v="ESTUDIANTE"/>
    <s v="NRC"/>
    <s v="SI"/>
    <n v="5"/>
    <s v="NINGUNA"/>
    <s v="ANTIGUO"/>
    <x v="0"/>
    <x v="0"/>
    <x v="0"/>
    <s v="LUISANA GONZALEZ"/>
    <x v="0"/>
    <x v="0"/>
    <m/>
  </r>
  <r>
    <n v="382"/>
    <n v="1120242805"/>
    <s v="CÉDULA"/>
    <s v="COLOMBIA"/>
    <s v="LA GUAJIRA"/>
    <s v="SAN JUAN DEL CESAR"/>
    <s v="COMUNIDAD ALEDAÑA"/>
    <x v="2"/>
    <s v="YURAINYS"/>
    <s v="DEL CARMEN"/>
    <s v="LOPERENA"/>
    <s v="MAESTRE"/>
    <x v="0"/>
    <x v="2"/>
    <s v="IE ANA JOAQUINA RODRIGUEZ"/>
    <n v="244650000818"/>
    <x v="0"/>
    <n v="0"/>
    <n v="3233084081"/>
    <m/>
    <d v="2006-05-21T00:00:00"/>
    <n v="18"/>
    <s v="COFE2403"/>
    <x v="0"/>
    <s v="NINGUNA"/>
    <s v="INDÍGENA"/>
    <s v="ESTUDIANTE"/>
    <s v="NRC"/>
    <s v="NO"/>
    <n v="0"/>
    <s v="NINGUNA"/>
    <s v="NUEVO "/>
    <x v="0"/>
    <x v="0"/>
    <x v="0"/>
    <s v="LUISANA GONZALEZ"/>
    <x v="0"/>
    <x v="0"/>
    <m/>
  </r>
  <r>
    <n v="383"/>
    <n v="56077464"/>
    <s v="CÉDULA"/>
    <s v="COLOMBIA"/>
    <s v="LA GUAJIRA"/>
    <s v="SAN JUAN DEL CESAR"/>
    <s v="COMUNIDAD ALEDAÑA"/>
    <x v="2"/>
    <s v="LUZ "/>
    <s v="MARIA"/>
    <s v="ROMERO"/>
    <s v="OÑATE"/>
    <x v="0"/>
    <x v="3"/>
    <s v="IE ANA JOAQUINA RODRIGUEZ"/>
    <n v="244650000818"/>
    <x v="0"/>
    <n v="0"/>
    <n v="3016988212"/>
    <m/>
    <d v="1975-12-14T00:00:00"/>
    <n v="48"/>
    <s v="COFE2403"/>
    <x v="0"/>
    <s v="NINGUNA"/>
    <s v="NINGUNA"/>
    <s v="ESTUDIANTE"/>
    <s v="NRC"/>
    <s v="SI"/>
    <n v="3"/>
    <s v="NINGUNA"/>
    <s v="NUEVO "/>
    <x v="0"/>
    <x v="0"/>
    <x v="0"/>
    <s v="LUISANA GONZALEZ"/>
    <x v="0"/>
    <x v="0"/>
    <m/>
  </r>
  <r>
    <n v="384"/>
    <n v="1122401331"/>
    <s v="TARJETA DE IDENTIDAD"/>
    <s v="COLOMBIA"/>
    <s v="LA GUAJIRA"/>
    <s v="SAN JUAN DEL CESAR"/>
    <s v="COMUNIDAD ALEDAÑA"/>
    <x v="2"/>
    <s v="WILDER"/>
    <s v="ALEJANDRO"/>
    <s v="MERCADO"/>
    <s v="CANTILLO"/>
    <x v="1"/>
    <x v="3"/>
    <s v="IE ANA JOAQUINA RODRIGUEZ"/>
    <n v="244650000818"/>
    <x v="0"/>
    <n v="0"/>
    <n v="3217212095"/>
    <m/>
    <d v="2006-11-28T00:00:00"/>
    <n v="17"/>
    <s v="COFE2403"/>
    <x v="0"/>
    <s v="NINGUNA"/>
    <s v="NINGUNA"/>
    <s v="ESTUDIANTE"/>
    <s v="NRC"/>
    <s v="NO"/>
    <n v="0"/>
    <s v="NINGUNA"/>
    <s v="NUEVO "/>
    <x v="0"/>
    <x v="0"/>
    <x v="0"/>
    <s v="LUISANA GONZALEZ"/>
    <x v="0"/>
    <x v="0"/>
    <m/>
  </r>
  <r>
    <n v="385"/>
    <n v="1122387713"/>
    <s v="CÉDULA"/>
    <s v="COLOMBIA"/>
    <s v="LA GUAJIRA"/>
    <s v="SAN JUAN DEL CESAR"/>
    <s v="COMUNIDAD ALEDAÑA"/>
    <x v="2"/>
    <s v="KENDRY"/>
    <s v="JOHANA"/>
    <s v="QUINTERO"/>
    <s v="GAMEZ"/>
    <x v="0"/>
    <x v="3"/>
    <s v="IE ANA JOAQUINA RODRIGUEZ"/>
    <n v="244650000818"/>
    <x v="0"/>
    <n v="0"/>
    <n v="3148468260"/>
    <m/>
    <d v="2004-09-25T00:00:00"/>
    <n v="19"/>
    <s v="COFE2403"/>
    <x v="0"/>
    <s v="NINGUNA"/>
    <s v="NINGUNA"/>
    <s v="ESTUDIANTE"/>
    <s v="NRC"/>
    <s v="SI"/>
    <n v="1"/>
    <s v="NINGUNA"/>
    <s v="NUEVO "/>
    <x v="0"/>
    <x v="0"/>
    <x v="0"/>
    <s v="LUISANA GONZALEZ"/>
    <x v="0"/>
    <x v="0"/>
    <m/>
  </r>
  <r>
    <n v="386"/>
    <n v="1065585131"/>
    <s v="CÉDULA"/>
    <s v="COLOMBIA"/>
    <s v="LA GUAJIRA"/>
    <s v="SAN JUAN DEL CESAR"/>
    <s v="COMUNIDAD ALEDAÑA"/>
    <x v="2"/>
    <s v="LORIS"/>
    <m/>
    <s v="MANJARRES"/>
    <s v="ALVARADO"/>
    <x v="0"/>
    <x v="2"/>
    <s v="IE ANA JOAQUINA RODRIGUEZ"/>
    <n v="244650000818"/>
    <x v="0"/>
    <n v="0"/>
    <n v="3013767178"/>
    <m/>
    <d v="1984-11-28T00:00:00"/>
    <n v="39"/>
    <s v="COFE2403"/>
    <x v="0"/>
    <s v="NINGUNA"/>
    <s v="NINGUNA"/>
    <s v="ESTUDIANTE"/>
    <s v="NRC"/>
    <s v="SI"/>
    <n v="3"/>
    <s v="NINGUNA"/>
    <s v="ANTIGUO"/>
    <x v="0"/>
    <x v="0"/>
    <x v="0"/>
    <s v="LUISANA GONZALEZ"/>
    <x v="0"/>
    <x v="0"/>
    <m/>
  </r>
  <r>
    <n v="387"/>
    <n v="1081809944"/>
    <s v="CÉDULA"/>
    <s v="COLOMBIA"/>
    <s v="CESAR"/>
    <s v="LA PAZ"/>
    <s v="ETCR SIMÓN TRINIDAD VEREDA TIERRA GRATA"/>
    <x v="1"/>
    <s v="BLADIMIR"/>
    <s v="JOSE"/>
    <s v="DE LEON"/>
    <s v="GARCIA "/>
    <x v="1"/>
    <x v="0"/>
    <s v="IE SAN JOSE"/>
    <n v="120621000387"/>
    <x v="0"/>
    <n v="0"/>
    <n v="3219226057"/>
    <m/>
    <d v="1991-11-04T00:00:00"/>
    <n v="32"/>
    <s v="COFM2305"/>
    <x v="1"/>
    <s v="NINGUNA"/>
    <s v="NINGUNA"/>
    <s v="ESTUDIANTE"/>
    <s v="NRC"/>
    <s v="SI"/>
    <n v="1"/>
    <s v="NINGUNA"/>
    <s v="NUEVO "/>
    <x v="1"/>
    <x v="0"/>
    <x v="0"/>
    <s v="ORLY MASCO"/>
    <x v="0"/>
    <x v="1"/>
    <m/>
  </r>
  <r>
    <n v="388"/>
    <n v="1082244911"/>
    <s v="CÉDULA"/>
    <s v="COLOMBIA"/>
    <s v="CESAR"/>
    <s v="LA PAZ"/>
    <s v="ETCR SIMÓN TRINIDAD VEREDA TIERRA GRATA"/>
    <x v="1"/>
    <s v="LUIS "/>
    <s v="ENRIQUE"/>
    <s v="OSPINO"/>
    <s v="VILLEGAS"/>
    <x v="1"/>
    <x v="0"/>
    <s v="IE SAN JOSE"/>
    <n v="120621000387"/>
    <x v="0"/>
    <n v="0"/>
    <n v="3102896974"/>
    <m/>
    <d v="1983-12-08T00:00:00"/>
    <n v="40"/>
    <s v="COFM2305"/>
    <x v="1"/>
    <s v="NINGUNA"/>
    <s v="AFRODESCENDIENTE"/>
    <s v="ESTUDIANTE"/>
    <s v="NRC"/>
    <s v="SI"/>
    <n v="1"/>
    <s v="NINGUNA"/>
    <s v="NUEVO "/>
    <x v="1"/>
    <x v="0"/>
    <x v="0"/>
    <s v="ORLY MASCO"/>
    <x v="0"/>
    <x v="1"/>
    <m/>
  </r>
  <r>
    <n v="389"/>
    <n v="1005418634"/>
    <s v="CÉDULA"/>
    <s v="COLOMBIA"/>
    <s v="CESAR"/>
    <s v="LA PAZ"/>
    <s v="ETCR SIMÓN TRINIDAD VEREDA TIERRA GRATA"/>
    <x v="1"/>
    <s v="LIBARDO"/>
    <s v="JULIAN"/>
    <s v="ORTEGA"/>
    <s v="PEREZ"/>
    <x v="1"/>
    <x v="0"/>
    <s v="IE SAN JOSE"/>
    <n v="120621000387"/>
    <x v="0"/>
    <n v="0"/>
    <n v="3217727150"/>
    <m/>
    <d v="1998-01-05T00:00:00"/>
    <n v="26"/>
    <s v="COFM2305"/>
    <x v="1"/>
    <s v="NINGUNA"/>
    <s v="NINGUNA"/>
    <s v="ESTUDIANTE"/>
    <s v="NRC"/>
    <s v="SI"/>
    <n v="3"/>
    <s v="NINGUNA"/>
    <s v="ANTIGUO"/>
    <x v="1"/>
    <x v="0"/>
    <x v="0"/>
    <s v="ORLY MASCO"/>
    <x v="0"/>
    <x v="1"/>
    <m/>
  </r>
  <r>
    <n v="390"/>
    <n v="5958908"/>
    <s v="PERMISO POR PROTECCIÓN TEMPORAL-PPT"/>
    <s v="COLOMBIA"/>
    <s v="CESAR"/>
    <s v="LA PAZ"/>
    <s v="ETCR SIMÓN TRINIDAD VEREDA TIERRA GRATA"/>
    <x v="1"/>
    <s v="SOLANGEL"/>
    <s v="COROMOTO"/>
    <s v="ALBARRAN"/>
    <s v="VILLA"/>
    <x v="0"/>
    <x v="0"/>
    <s v="IE SAN JOSE"/>
    <n v="120621000387"/>
    <x v="0"/>
    <n v="0"/>
    <n v="3135648015"/>
    <m/>
    <d v="1982-02-08T00:00:00"/>
    <n v="42"/>
    <s v="COFM2305"/>
    <x v="0"/>
    <s v="NINGUNA"/>
    <s v="NINGUNA"/>
    <s v="ESTUDIANTE"/>
    <s v="NRC"/>
    <s v="SI"/>
    <n v="2"/>
    <s v="NINGUNA"/>
    <s v="NUEVO "/>
    <x v="1"/>
    <x v="0"/>
    <x v="0"/>
    <s v="ORLY MASCO"/>
    <x v="0"/>
    <x v="1"/>
    <m/>
  </r>
  <r>
    <n v="391"/>
    <n v="77015393"/>
    <s v="CÉDULA"/>
    <s v="COLOMBIA"/>
    <s v="CESAR"/>
    <s v="LA PAZ"/>
    <s v="ETCR SIMÓN TRINIDAD VEREDA TIERRA GRATA"/>
    <x v="1"/>
    <s v="ANTONIO"/>
    <s v="NICOLAS"/>
    <s v="CALDERON"/>
    <m/>
    <x v="1"/>
    <x v="0"/>
    <s v="IE SAN JOSE"/>
    <n v="120621000387"/>
    <x v="0"/>
    <n v="0"/>
    <n v="3202161520"/>
    <m/>
    <d v="1963-01-29T00:00:00"/>
    <n v="61"/>
    <s v="COFM2305"/>
    <x v="1"/>
    <s v="NINGUNA"/>
    <s v="AFRODESCENDIENTE"/>
    <s v="ESTUDIANTE"/>
    <s v="NRC"/>
    <s v="SI"/>
    <n v="6"/>
    <s v="NINGUNA"/>
    <s v="ANTIGUO"/>
    <x v="1"/>
    <x v="0"/>
    <x v="0"/>
    <s v="ORLY MASCO"/>
    <x v="0"/>
    <x v="1"/>
    <m/>
  </r>
  <r>
    <n v="392"/>
    <n v="1103217601"/>
    <s v="CÉDULA"/>
    <s v="COLOMBIA"/>
    <s v="CESAR"/>
    <s v="LA PAZ"/>
    <s v="ETCR SIMÓN TRINIDAD VEREDA TIERRA GRATA"/>
    <x v="1"/>
    <s v="ANDIS"/>
    <s v="MANUEL"/>
    <s v="VILLALBA"/>
    <s v="MONTEROSA"/>
    <x v="1"/>
    <x v="0"/>
    <s v="IE SAN JOSE"/>
    <n v="120621000387"/>
    <x v="0"/>
    <n v="0"/>
    <n v="3205597943"/>
    <m/>
    <d v="1991-12-06T00:00:00"/>
    <n v="32"/>
    <s v="COFM2305"/>
    <x v="1"/>
    <s v="NINGUNA"/>
    <s v="NINGUNA"/>
    <s v="ESTUDIANTE"/>
    <s v="NRC"/>
    <s v="SI"/>
    <n v="3"/>
    <s v="NINGUNA"/>
    <s v="NUEVO "/>
    <x v="1"/>
    <x v="0"/>
    <x v="0"/>
    <s v="ORLY MASCO"/>
    <x v="0"/>
    <x v="1"/>
    <m/>
  </r>
  <r>
    <n v="393"/>
    <n v="1065202458"/>
    <s v="CÉDULA"/>
    <s v="COLOMBIA"/>
    <s v="CESAR"/>
    <s v="MANAURE"/>
    <s v="COMUNIDAD ALEDAÑA"/>
    <x v="1"/>
    <s v="CLEIDER "/>
    <s v="DAVID"/>
    <s v="AMAYA"/>
    <s v="TARAZONA"/>
    <x v="1"/>
    <x v="2"/>
    <s v="IE NORMAL MARIA INMACULADA"/>
    <n v="254810001862"/>
    <x v="0"/>
    <n v="0"/>
    <n v="3108007249"/>
    <m/>
    <d v="2005-02-28T00:00:00"/>
    <n v="19"/>
    <s v="COFM2305"/>
    <x v="0"/>
    <s v="NINGUNA"/>
    <s v="NINGUNA"/>
    <s v="ESTUDIANTE"/>
    <s v="NRC"/>
    <s v="NO"/>
    <n v="0"/>
    <s v="NINGUNA"/>
    <s v="NUEVO "/>
    <x v="0"/>
    <x v="1"/>
    <x v="0"/>
    <s v="LUIS RAMOS"/>
    <x v="1"/>
    <x v="2"/>
    <s v="IE manifiesta pérdida de software- no tiene certificado de clei V; se tiene la sabana de notas"/>
  </r>
  <r>
    <n v="394"/>
    <n v="1143448516"/>
    <s v="CÉDULA"/>
    <s v="COLOMBIA"/>
    <s v="CESAR"/>
    <s v="BOSCONIA"/>
    <s v="COMUNIDAD ALEDAÑA"/>
    <x v="1"/>
    <s v="JEAN "/>
    <s v="CARLOS "/>
    <s v="GUERRA "/>
    <s v="TORRIJOS "/>
    <x v="1"/>
    <x v="3"/>
    <s v="IE ELOY QUINTERO ARAUJO"/>
    <n v="120060000072"/>
    <x v="0"/>
    <n v="0"/>
    <n v="3117732604"/>
    <m/>
    <d v="1994-09-29T00:00:00"/>
    <n v="29"/>
    <s v="COFE2403"/>
    <x v="0"/>
    <s v="DESPLAZADO"/>
    <s v="NINGUNA"/>
    <s v="ESTUDIANTE"/>
    <s v="NRC"/>
    <s v="NO"/>
    <n v="0"/>
    <s v="NINGUNA"/>
    <s v="NUEVO "/>
    <x v="0"/>
    <x v="0"/>
    <x v="0"/>
    <s v="JASBLEIDY LOPEZ "/>
    <x v="0"/>
    <x v="1"/>
    <m/>
  </r>
  <r>
    <n v="395"/>
    <n v="5919267"/>
    <s v="PERMISO POR PROTECCIÓN TEMPORAL-PPT"/>
    <s v="COLOMBIA"/>
    <s v="CESAR"/>
    <s v="BOSCONIA"/>
    <s v="COMUNIDAD ALEDAÑA"/>
    <x v="1"/>
    <s v="YOSIRYS"/>
    <s v="ORIANNY"/>
    <s v="ATENCIO"/>
    <s v="VILLALBA"/>
    <x v="0"/>
    <x v="0"/>
    <s v="IE ELOY QUINTERO ARAUJO"/>
    <n v="120060000072"/>
    <x v="0"/>
    <n v="0"/>
    <n v="3218785383"/>
    <m/>
    <d v="2006-09-06T00:00:00"/>
    <n v="18"/>
    <s v="COFM2305"/>
    <x v="0"/>
    <s v="NINGUNA"/>
    <s v="NINGUNA"/>
    <s v="ESTUDIANTE"/>
    <s v="NRC"/>
    <s v="SI "/>
    <n v="1"/>
    <s v="NINGUNA"/>
    <s v="NUEVO "/>
    <x v="0"/>
    <x v="1"/>
    <x v="0"/>
    <s v="JULIETH ROJAS MEDINA"/>
    <x v="1"/>
    <x v="2"/>
    <m/>
  </r>
  <r>
    <n v="396"/>
    <n v="39072057"/>
    <s v="CÉDULA"/>
    <s v="COLOMBIA"/>
    <s v="CESAR"/>
    <s v="BOSCONIA"/>
    <s v="COMUNIDAD ALEDAÑA"/>
    <x v="1"/>
    <s v="ANA"/>
    <s v="MILENA"/>
    <s v="MERIÑO"/>
    <s v="MARQUEZ"/>
    <x v="0"/>
    <x v="3"/>
    <s v="IE ELOY QUINTERO ARAUJO"/>
    <n v="120060000072"/>
    <x v="0"/>
    <n v="0"/>
    <n v="3124694491"/>
    <m/>
    <d v="1980-03-12T00:00:00"/>
    <n v="44"/>
    <s v="COFE2403"/>
    <x v="0"/>
    <s v="NINGUNA"/>
    <s v="NINGUNA"/>
    <s v="ESTUDIANTE"/>
    <s v="NRC"/>
    <s v="SI"/>
    <n v="3"/>
    <s v="NINGUNA"/>
    <s v="NUEVO "/>
    <x v="0"/>
    <x v="0"/>
    <x v="0"/>
    <s v="JASBLEIDY LOPEZ "/>
    <x v="0"/>
    <x v="1"/>
    <m/>
  </r>
  <r>
    <n v="397"/>
    <n v="5815393"/>
    <s v="PERMISO POR PROTECCIÓN TEMPORAL-PPT"/>
    <s v="COLOMBIA"/>
    <s v="LA GUAJIRA"/>
    <s v="FONSECA"/>
    <s v="COMUNIDAD ALEDAÑA"/>
    <x v="2"/>
    <s v="ALEJANDRO "/>
    <m/>
    <s v="PIRONA"/>
    <s v="MONTILLA"/>
    <x v="1"/>
    <x v="3"/>
    <s v="IE AGROPECUARIA DE FONSECA"/>
    <n v="144279000635"/>
    <x v="0"/>
    <n v="0"/>
    <n v="3011408498"/>
    <m/>
    <d v="2008-05-30T00:00:00"/>
    <n v="16"/>
    <s v="COFE2403"/>
    <x v="0"/>
    <s v="NINGUNA"/>
    <s v="NINGUNA"/>
    <s v="ESTUDIANTE"/>
    <s v="NRC"/>
    <s v="NO"/>
    <n v="0"/>
    <s v="NINGUNA"/>
    <s v="NUEVO "/>
    <x v="1"/>
    <x v="0"/>
    <x v="0"/>
    <s v="JENIFER TAMARA"/>
    <x v="0"/>
    <x v="0"/>
    <m/>
  </r>
  <r>
    <n v="398"/>
    <n v="1121331669"/>
    <s v="TARJETA DE IDENTIDAD"/>
    <s v="COLOMBIA"/>
    <s v="LA GUAJIRA"/>
    <s v="FONSECA"/>
    <s v="COMUNIDAD ALEDAÑA"/>
    <x v="2"/>
    <s v="JOSE"/>
    <s v="JAVIER"/>
    <s v="DE LA ROSA"/>
    <s v="ALVAREZ"/>
    <x v="1"/>
    <x v="3"/>
    <s v="IE AGROPECUARIA DE FONSECA"/>
    <n v="144279000635"/>
    <x v="0"/>
    <n v="0"/>
    <n v="3116030495"/>
    <m/>
    <d v="2008-05-19T00:00:00"/>
    <n v="16"/>
    <s v="COFE2403"/>
    <x v="0"/>
    <s v="NINGUNA"/>
    <s v="NINGUNA"/>
    <s v="ESTUDIANTE"/>
    <s v="NRC"/>
    <s v="NO"/>
    <n v="0"/>
    <s v="NINGUNA"/>
    <s v="NUEVO "/>
    <x v="1"/>
    <x v="0"/>
    <x v="0"/>
    <s v="JENIFER TAMARA"/>
    <x v="0"/>
    <x v="0"/>
    <m/>
  </r>
  <r>
    <n v="399"/>
    <n v="1120658339"/>
    <s v="CÉDULA"/>
    <s v="COLOMBIA"/>
    <s v="LA GUAJIRA"/>
    <s v="FONSECA"/>
    <s v="COMUNIDAD ALEDAÑA"/>
    <x v="2"/>
    <s v="YULITZA"/>
    <m/>
    <s v="MARTINEZ"/>
    <s v="BRITO"/>
    <x v="0"/>
    <x v="0"/>
    <s v="IE AGROPECUARIA DE FONSECA"/>
    <n v="144279000635"/>
    <x v="0"/>
    <n v="0"/>
    <n v="3116608845"/>
    <m/>
    <d v="2001-09-29T00:00:00"/>
    <n v="22"/>
    <s v="COFM2305"/>
    <x v="0"/>
    <s v="NINGUNA"/>
    <s v="NINGUNA"/>
    <s v="ESTUDIANTE"/>
    <s v="NRC"/>
    <s v="SI"/>
    <n v="2"/>
    <s v="NINGUNA"/>
    <s v="NUEVO "/>
    <x v="1"/>
    <x v="0"/>
    <x v="0"/>
    <s v="JENIFER TAMARA"/>
    <x v="0"/>
    <x v="0"/>
    <m/>
  </r>
  <r>
    <n v="400"/>
    <n v="1148956848"/>
    <s v="CÉDULA"/>
    <s v="COLOMBIA"/>
    <s v="CESAR"/>
    <s v="LA PAZ"/>
    <s v="ETCR SIMÓN TRINIDAD VEREDA TIERRA GRATA"/>
    <x v="1"/>
    <s v="DEILIS"/>
    <s v="PATRICIA"/>
    <s v="ALVARADO"/>
    <s v="CASTAÑO"/>
    <x v="0"/>
    <x v="0"/>
    <s v="IE SAN JOSE"/>
    <n v="120621000387"/>
    <x v="0"/>
    <n v="0"/>
    <n v="3233269809"/>
    <m/>
    <d v="1989-08-16T00:00:00"/>
    <n v="35"/>
    <s v="COFM2305"/>
    <x v="1"/>
    <s v="NINGUNA"/>
    <s v="NINGUNA"/>
    <s v="ESTUDIANTE"/>
    <s v="NRC"/>
    <s v="SI"/>
    <n v="1"/>
    <s v="NINGUNA"/>
    <s v="NUEVO "/>
    <x v="0"/>
    <x v="0"/>
    <x v="0"/>
    <s v="ORLY MASCO"/>
    <x v="2"/>
    <x v="1"/>
    <m/>
  </r>
  <r>
    <n v="401"/>
    <n v="1004497297"/>
    <s v="CÉDULA"/>
    <s v="COLOMBIA"/>
    <s v="CESAR"/>
    <s v="BOSCONIA"/>
    <s v="COMUNIDAD ALEDAÑA"/>
    <x v="1"/>
    <s v="NORA"/>
    <s v="ISABEL"/>
    <s v="JIMENEZ"/>
    <s v="BERRIO"/>
    <x v="0"/>
    <x v="2"/>
    <s v="IE ELOY QUINTERO ARAUJO"/>
    <n v="120060000072"/>
    <x v="0"/>
    <n v="0"/>
    <n v="3044329338"/>
    <m/>
    <d v="1998-02-28T00:00:00"/>
    <n v="26"/>
    <s v="COFE2403"/>
    <x v="0"/>
    <s v="NINGUNA"/>
    <s v="NINGUNA"/>
    <s v="ESTUDIANTE"/>
    <s v="NRC"/>
    <s v="SI "/>
    <n v="3"/>
    <s v="NINGUNA"/>
    <s v="NUEVO "/>
    <x v="0"/>
    <x v="0"/>
    <x v="0"/>
    <s v="JULIETH ROJAS MEDINA"/>
    <x v="0"/>
    <x v="1"/>
    <m/>
  </r>
  <r>
    <n v="402"/>
    <n v="1063954418"/>
    <s v="CÉDULA"/>
    <s v="COLOMBIA"/>
    <s v="CESAR"/>
    <s v="BOSCONIA"/>
    <s v="COMUNIDAD ALEDAÑA"/>
    <x v="1"/>
    <s v="ELEIDIS"/>
    <s v="PAOLA"/>
    <s v="SALAS"/>
    <s v="GUETTE"/>
    <x v="0"/>
    <x v="2"/>
    <s v="IE ELOY QUINTERO ARAUJO"/>
    <n v="120060000072"/>
    <x v="0"/>
    <n v="0"/>
    <n v="3145564311"/>
    <m/>
    <d v="1987-02-08T00:00:00"/>
    <n v="37"/>
    <s v="COFE2403"/>
    <x v="0"/>
    <s v="NINGUNA"/>
    <s v="NINGUNA"/>
    <s v="ESTUDIANTE"/>
    <s v="NRC"/>
    <s v="SI "/>
    <n v="4"/>
    <s v="NINGUNA"/>
    <s v="NUEVO "/>
    <x v="0"/>
    <x v="0"/>
    <x v="0"/>
    <s v="JULIETH ROJAS MEDINA"/>
    <x v="0"/>
    <x v="1"/>
    <m/>
  </r>
  <r>
    <n v="403"/>
    <n v="1007511763"/>
    <s v="CÉDULA"/>
    <s v="COLOMBIA"/>
    <s v="CESAR"/>
    <s v="BOSCONIA"/>
    <s v="COMUNIDAD ALEDAÑA"/>
    <x v="1"/>
    <s v="LUZ"/>
    <s v="MARY"/>
    <s v="ESTRADA"/>
    <s v="COMEYE"/>
    <x v="0"/>
    <x v="4"/>
    <s v="IE ELOY QUINTERO ARAUJO"/>
    <n v="120060000072"/>
    <x v="0"/>
    <n v="0"/>
    <n v="0"/>
    <m/>
    <d v="1992-03-22T00:00:00"/>
    <n v="32"/>
    <s v="COFE2403"/>
    <x v="0"/>
    <s v="DESPLAZADO"/>
    <s v="YUKPA"/>
    <s v="ESTUDIANTE"/>
    <s v="NRC"/>
    <s v="SI"/>
    <n v="3"/>
    <s v="NINGUNA"/>
    <s v="NUEVO "/>
    <x v="0"/>
    <x v="0"/>
    <x v="0"/>
    <s v="KAREN ALVAREZ"/>
    <x v="2"/>
    <x v="1"/>
    <m/>
  </r>
  <r>
    <n v="404"/>
    <n v="1066348927"/>
    <s v="CÉDULA"/>
    <s v="COLOMBIA"/>
    <s v="CESAR"/>
    <s v="BOSCONIA"/>
    <s v="COMUNIDAD ALEDAÑA"/>
    <x v="1"/>
    <s v="RICHAR "/>
    <s v="DAVID"/>
    <s v="HERRERA"/>
    <s v="ESTRADA"/>
    <x v="1"/>
    <x v="3"/>
    <s v="IE ELOY QUINTERO ARAUJO"/>
    <n v="120060000072"/>
    <x v="0"/>
    <n v="0"/>
    <n v="0"/>
    <m/>
    <d v="2004-11-29T00:00:00"/>
    <n v="19"/>
    <s v="COFE2403"/>
    <x v="0"/>
    <s v="DESPLAZADO"/>
    <s v="YUKPA"/>
    <s v="ESTUDIANTE"/>
    <s v="NRC"/>
    <s v="SI"/>
    <n v="9"/>
    <s v="NINGUNA"/>
    <s v="NUEVO "/>
    <x v="0"/>
    <x v="0"/>
    <x v="0"/>
    <s v="KAREN ALVAREZ"/>
    <x v="2"/>
    <x v="1"/>
    <m/>
  </r>
  <r>
    <n v="405"/>
    <n v="1133484358"/>
    <s v="CÉDULA"/>
    <s v="COLOMBIA"/>
    <s v="CESAR"/>
    <s v="BOSCONIA"/>
    <s v="COMUNIDAD ALEDAÑA"/>
    <x v="1"/>
    <s v="JULIO"/>
    <m/>
    <s v="PEÑALOZA"/>
    <s v="PEÑAMEZA"/>
    <x v="1"/>
    <x v="1"/>
    <s v="IE ELOY QUINTERO ARAUJO"/>
    <n v="120060000072"/>
    <x v="0"/>
    <n v="0"/>
    <n v="0"/>
    <m/>
    <d v="1980-05-20T00:00:00"/>
    <n v="44"/>
    <s v="COFM2305"/>
    <x v="0"/>
    <s v="DESPLAZADO"/>
    <s v="YUKPA"/>
    <s v="ESTUDIANTE"/>
    <s v="NRC"/>
    <s v="SI"/>
    <n v="9"/>
    <s v="NINGUNA"/>
    <s v="NUEVO "/>
    <x v="0"/>
    <x v="0"/>
    <x v="0"/>
    <s v="KAREN ALVAREZ"/>
    <x v="2"/>
    <x v="1"/>
    <m/>
  </r>
  <r>
    <n v="406"/>
    <n v="1063967633"/>
    <s v="TARJETA DE IDENTIDAD"/>
    <s v="COLOMBIA"/>
    <s v="CESAR"/>
    <s v="BOSCONIA"/>
    <s v="COMUNIDAD ALEDAÑA"/>
    <x v="1"/>
    <s v="LUZ"/>
    <s v="NEIRA"/>
    <s v="ESTRADA"/>
    <s v="ESTRADA"/>
    <x v="0"/>
    <x v="1"/>
    <s v="IE ELOY QUINTERO ARAUJO"/>
    <n v="120060000072"/>
    <x v="0"/>
    <n v="0"/>
    <n v="0"/>
    <s v=" "/>
    <d v="2009-11-27T00:00:00"/>
    <n v="14"/>
    <s v="COFM2305"/>
    <x v="0"/>
    <s v="DESPLAZADO"/>
    <s v="YUKPA"/>
    <s v="ESTUDIANTE"/>
    <s v="NRC"/>
    <s v="SI"/>
    <n v="9"/>
    <s v="NINGUNA"/>
    <s v="NUEVO "/>
    <x v="0"/>
    <x v="0"/>
    <x v="0"/>
    <s v="KAREN ALVAREZ"/>
    <x v="2"/>
    <x v="1"/>
    <m/>
  </r>
  <r>
    <n v="407"/>
    <n v="1148201747"/>
    <s v="TARJETA DE IDENTIDAD"/>
    <s v="COLOMBIA"/>
    <s v="CESAR"/>
    <s v="BOSCONIA"/>
    <s v="COMUNIDAD ALEDAÑA"/>
    <x v="1"/>
    <s v="KATALINA"/>
    <m/>
    <s v="ESTRADA"/>
    <s v="PEÑALOZA"/>
    <x v="0"/>
    <x v="1"/>
    <s v="IE ELOY QUINTERO ARAUJO"/>
    <n v="120060000072"/>
    <x v="0"/>
    <n v="0"/>
    <n v="0"/>
    <m/>
    <d v="2007-06-27T00:00:00"/>
    <n v="17"/>
    <s v="COFM2305"/>
    <x v="0"/>
    <s v="DESPLAZADO"/>
    <s v="YUKPA"/>
    <s v="ESTUDIANTE"/>
    <s v="NRC"/>
    <s v="SI"/>
    <n v="9"/>
    <s v="NINGUNA"/>
    <s v="NUEVO "/>
    <x v="0"/>
    <x v="0"/>
    <x v="0"/>
    <s v="KAREN ALVAREZ"/>
    <x v="2"/>
    <x v="1"/>
    <m/>
  </r>
  <r>
    <n v="408"/>
    <n v="1063967630"/>
    <s v="TARJETA DE IDENTIDAD"/>
    <s v="COLOMBIA"/>
    <s v="CESAR"/>
    <s v="BOSCONIA"/>
    <s v="COMUNIDAD ALEDAÑA"/>
    <x v="1"/>
    <s v="ANDREA"/>
    <s v="CAROLINA"/>
    <s v="RAMIREZ"/>
    <s v="ESTRADA"/>
    <x v="0"/>
    <x v="1"/>
    <s v="IE ELOY QUINTERO ARAUJO"/>
    <n v="120060000072"/>
    <x v="0"/>
    <n v="0"/>
    <n v="0"/>
    <m/>
    <d v="2010-05-30T00:00:00"/>
    <n v="14"/>
    <s v="COFM2305"/>
    <x v="0"/>
    <s v="DESPLAZADO"/>
    <s v="YUKPA"/>
    <s v="ESTUDIANTE"/>
    <s v="NRC"/>
    <s v="SI"/>
    <n v="9"/>
    <s v="NINGUNA"/>
    <s v="NUEVO "/>
    <x v="0"/>
    <x v="0"/>
    <x v="0"/>
    <s v="KAREN ALVAREZ"/>
    <x v="2"/>
    <x v="1"/>
    <m/>
  </r>
  <r>
    <n v="409"/>
    <n v="1120745164"/>
    <s v="CÉDULA"/>
    <s v="COLOMBIA"/>
    <s v="LA GUAJIRA"/>
    <s v="FONSECA"/>
    <s v="COMUNIDAD ALEDAÑA"/>
    <x v="2"/>
    <s v="MARIA"/>
    <s v="ISABEL"/>
    <s v="PINTO"/>
    <s v="ARPUSHANA"/>
    <x v="0"/>
    <x v="0"/>
    <s v="IE AGROPECUARIA DE FONSECA"/>
    <n v="144279000635"/>
    <x v="0"/>
    <n v="0"/>
    <n v="3207359084"/>
    <m/>
    <d v="1991-01-31T00:00:00"/>
    <n v="33"/>
    <s v="COFM2305"/>
    <x v="0"/>
    <s v="NINGUNA"/>
    <s v="INDÍGENA"/>
    <s v="ESTUDIANTE"/>
    <s v="NRC"/>
    <s v="SI"/>
    <n v="2"/>
    <s v="NINGUNA"/>
    <s v="ANTIGUO"/>
    <x v="1"/>
    <x v="0"/>
    <x v="0"/>
    <s v="JENIFER TAMARA"/>
    <x v="0"/>
    <x v="0"/>
    <m/>
  </r>
  <r>
    <n v="410"/>
    <n v="92115139009"/>
    <s v="DOCUMENTO PROVISIONAL"/>
    <s v="COLOMBIA"/>
    <s v="CESAR"/>
    <s v="LA PAZ"/>
    <s v="ETCR SIMÓN TRINIDAD VEREDA TIERRA GRATA"/>
    <x v="1"/>
    <s v="TATIANA"/>
    <s v="ESTEFANIA"/>
    <s v="ESTRADA"/>
    <s v="MONTIEL"/>
    <x v="0"/>
    <x v="0"/>
    <s v="IE SAN JOSE"/>
    <n v="120621000387"/>
    <x v="0"/>
    <n v="0"/>
    <n v="3106342945"/>
    <m/>
    <d v="2006-10-19T00:00:00"/>
    <n v="17"/>
    <s v="COFM2305"/>
    <x v="0"/>
    <s v="NINGUNA"/>
    <s v="NINGUNA"/>
    <s v="ESTUDIANTE"/>
    <s v="NRC"/>
    <s v="NO"/>
    <n v="0"/>
    <s v="NINGUNA"/>
    <s v="NUEVO "/>
    <x v="0"/>
    <x v="0"/>
    <x v="0"/>
    <s v="ORLY MASCO"/>
    <x v="0"/>
    <x v="1"/>
    <s v="Documentación en proceso, Sobrina de excombatiente. -Persona venezolana con padres colombianos. Ya realizó proceso de documentación, aproximadamente a fecha de 2 de septiembre debería recibir cédula colombiana"/>
  </r>
  <r>
    <n v="411"/>
    <n v="1006578657"/>
    <s v="CÉDULA"/>
    <s v="COLOMBIA"/>
    <s v="LA GUAJIRA"/>
    <s v="FONSECA"/>
    <s v="COMUNIDAD ALEDAÑA"/>
    <x v="2"/>
    <s v="MARIA"/>
    <s v="JULIETA"/>
    <s v="GOMEZ"/>
    <s v="DAZA"/>
    <x v="0"/>
    <x v="2"/>
    <s v="IE AGROPECUARIA DE FONSECA"/>
    <n v="144279000635"/>
    <x v="0"/>
    <n v="0"/>
    <n v="3208635212"/>
    <m/>
    <d v="2002-10-28T00:00:00"/>
    <n v="21"/>
    <s v="COFM2305"/>
    <x v="0"/>
    <s v="NINGUNA"/>
    <s v="INDÍGENA"/>
    <s v="ESTUDIANTE"/>
    <s v="NRC"/>
    <s v="SI"/>
    <n v="1"/>
    <s v="NINGUNA"/>
    <s v="NUEVO "/>
    <x v="1"/>
    <x v="0"/>
    <x v="0"/>
    <s v="JENIFER TAMARA"/>
    <x v="0"/>
    <x v="0"/>
    <m/>
  </r>
  <r>
    <n v="412"/>
    <n v="1101365002"/>
    <s v="CÉDULA"/>
    <s v="COLOMBIA"/>
    <s v="LA GUAJIRA"/>
    <s v="FONSECA"/>
    <s v="COMUNIDAD ALEDAÑA"/>
    <x v="2"/>
    <s v="ANGELO"/>
    <s v="ENRIQUE"/>
    <s v="YEPES"/>
    <s v="BRITO"/>
    <x v="1"/>
    <x v="0"/>
    <s v="IE AGROPECUARIA DE FONSECA"/>
    <n v="144279000635"/>
    <x v="0"/>
    <n v="0"/>
    <n v="3217494809"/>
    <m/>
    <d v="2004-01-23T00:00:00"/>
    <n v="20"/>
    <s v="COFM2305"/>
    <x v="0"/>
    <s v="NINGUNA"/>
    <s v="NINGUNA"/>
    <s v="ESTUDIANTE"/>
    <s v="NRC"/>
    <s v="SI"/>
    <n v="1"/>
    <s v="NINGUNA"/>
    <s v="NUEVO "/>
    <x v="0"/>
    <x v="0"/>
    <x v="0"/>
    <s v="JENIFER TAMARA"/>
    <x v="2"/>
    <x v="0"/>
    <m/>
  </r>
  <r>
    <n v="413"/>
    <n v="1120744551"/>
    <s v="TARJETA DE IDENTIDAD"/>
    <s v="COLOMBIA"/>
    <s v="LA GUAJIRA"/>
    <s v="FONSECA"/>
    <s v="COMUNIDAD ALEDAÑA"/>
    <x v="2"/>
    <s v="EIDER"/>
    <s v="ANDRES"/>
    <s v="BARRUECOS"/>
    <s v="MURGAS"/>
    <x v="1"/>
    <x v="3"/>
    <s v="IE AGROPECUARIA DE FONSECA"/>
    <n v="144279000635"/>
    <x v="0"/>
    <n v="0"/>
    <n v="3143167071"/>
    <m/>
    <d v="2008-10-13T00:00:00"/>
    <n v="15"/>
    <s v="COFM2305"/>
    <x v="0"/>
    <s v="NINGUNA"/>
    <s v="NINGUNA"/>
    <s v="ESTUDIANTE"/>
    <s v="NRC"/>
    <s v="NO"/>
    <n v="0"/>
    <s v="NINGUNA"/>
    <s v="NUEVO "/>
    <x v="1"/>
    <x v="0"/>
    <x v="0"/>
    <s v="JENIFER TAMARA"/>
    <x v="2"/>
    <x v="1"/>
    <s v="Estudiante que será atendido en ciclo lv, IE se compromete a atender al menor de edad el próximo año en aula regular."/>
  </r>
  <r>
    <n v="414"/>
    <n v="1006714857"/>
    <s v="CÉDULA"/>
    <s v="COLOMBIA"/>
    <s v="LA GUAJIRA"/>
    <s v="FONSECA"/>
    <s v="COMUNIDAD ALEDAÑA"/>
    <x v="2"/>
    <s v="SOLEDAYNIS"/>
    <m/>
    <s v="SOLANO"/>
    <s v="BRITO"/>
    <x v="0"/>
    <x v="2"/>
    <s v="IE AGROPECUARIA DE FONSECA"/>
    <n v="144279000635"/>
    <x v="0"/>
    <n v="0"/>
    <n v="3117990519"/>
    <m/>
    <d v="2001-05-12T00:00:00"/>
    <n v="23"/>
    <s v="COFM2305"/>
    <x v="0"/>
    <s v="NINGUNA"/>
    <s v="INDÍGENA"/>
    <s v="ESTUDIANTE"/>
    <s v="NRC"/>
    <s v="SI"/>
    <n v="1"/>
    <s v="NINGUNA"/>
    <s v="ANTIGUO"/>
    <x v="1"/>
    <x v="0"/>
    <x v="0"/>
    <s v="JENIFER TAMARA"/>
    <x v="0"/>
    <x v="0"/>
    <m/>
  </r>
  <r>
    <n v="415"/>
    <n v="1122400786"/>
    <s v="TARJETA DE IDENTIDAD"/>
    <s v="COLOMBIA"/>
    <s v="LA GUAJIRA"/>
    <s v="SAN JUAN DEL CESAR"/>
    <s v="COMUNIDAD ALEDAÑA"/>
    <x v="2"/>
    <s v="SHAROL "/>
    <s v="YULIANA"/>
    <s v="GONZALEZ "/>
    <s v="AVENDAÑO "/>
    <x v="0"/>
    <x v="2"/>
    <s v="IE ANA JOAQUINA RODRIGUEZ"/>
    <n v="244650000818"/>
    <x v="0"/>
    <n v="0"/>
    <n v="3246108334"/>
    <m/>
    <d v="2006-09-02T00:00:00"/>
    <n v="18"/>
    <s v="COFM2305"/>
    <x v="0"/>
    <s v="NINGUNA"/>
    <s v="INDÍGENA"/>
    <s v="ESTUDIANTE"/>
    <s v="NRC"/>
    <s v="SI"/>
    <n v="2"/>
    <s v="NINGUNA"/>
    <s v="NUEVO "/>
    <x v="0"/>
    <x v="0"/>
    <x v="0"/>
    <s v="LUISANA GONZALEZ "/>
    <x v="2"/>
    <x v="0"/>
    <m/>
  </r>
  <r>
    <n v="416"/>
    <n v="1040497843"/>
    <s v="TARJETA DE IDENTIDAD"/>
    <s v="COLOMBIA"/>
    <s v="CESAR"/>
    <s v="BOSCONIA"/>
    <s v="COMUNIDAD ALEDAÑA"/>
    <x v="1"/>
    <s v="EILEEN"/>
    <s v="VERONICA"/>
    <s v="ZABALA"/>
    <s v="SOBRINO"/>
    <x v="0"/>
    <x v="3"/>
    <s v="IE ELOY QUINTERO ARAUJO"/>
    <n v="120060000072"/>
    <x v="0"/>
    <n v="0"/>
    <n v="0"/>
    <m/>
    <d v="2006-09-10T00:00:00"/>
    <n v="18"/>
    <s v="COFM2305"/>
    <x v="0"/>
    <s v="NINGUNA"/>
    <s v="NINGUNA"/>
    <s v="ESTUDIANTE"/>
    <s v="NRC"/>
    <s v="SI"/>
    <n v="1"/>
    <s v="NINGUNA"/>
    <s v="NUEVO "/>
    <x v="0"/>
    <x v="0"/>
    <x v="0"/>
    <s v="JASBLEIDY LOPEZ "/>
    <x v="0"/>
    <x v="1"/>
    <m/>
  </r>
  <r>
    <n v="417"/>
    <n v="1120743043"/>
    <s v="TARJETA DE IDENTIDAD"/>
    <s v="COLOMBIA"/>
    <s v="LA GUAJIRA"/>
    <s v="FONSECA"/>
    <s v="COMUNIDAD ALEDAÑA"/>
    <x v="2"/>
    <s v="KEISA"/>
    <s v="DANIELA"/>
    <s v="BRITO"/>
    <s v="BRITO"/>
    <x v="0"/>
    <x v="3"/>
    <s v="IE AGROPECUARIA DE FONSECA"/>
    <n v="144279000635"/>
    <x v="0"/>
    <n v="0"/>
    <n v="0"/>
    <m/>
    <d v="2007-08-16T00:00:00"/>
    <n v="17"/>
    <s v="COFM2305"/>
    <x v="0"/>
    <s v="NINGUNA"/>
    <s v="NINGUNA"/>
    <s v="ESTUDIANTE"/>
    <s v="NRC"/>
    <s v="NO"/>
    <n v="0"/>
    <s v="NINGUNA"/>
    <s v="NUEVO "/>
    <x v="1"/>
    <x v="0"/>
    <x v="0"/>
    <s v="JENIFER TAMARA"/>
    <x v="1"/>
    <x v="1"/>
    <m/>
  </r>
  <r>
    <n v="418"/>
    <n v="1122398128"/>
    <s v="CÉDULA"/>
    <s v="COLOMBIA"/>
    <s v="LA GUAJIRA"/>
    <s v="SAN JUAN DEL CESAR"/>
    <s v="COMUNIDAD ALEDAÑA"/>
    <x v="2"/>
    <s v="RICARDO"/>
    <s v="JOSE"/>
    <s v="CEDEÑO"/>
    <s v="BOLAÑO"/>
    <x v="1"/>
    <x v="3"/>
    <s v="IE ANA JOAQUINA RODRIGUEZ"/>
    <n v="244650000818"/>
    <x v="0"/>
    <n v="0"/>
    <n v="3247340317"/>
    <m/>
    <d v="2004-08-21T00:00:00"/>
    <n v="20"/>
    <s v="COFM2305"/>
    <x v="0"/>
    <s v="NINGUNA"/>
    <s v="NINGUNA"/>
    <s v="ESTUDIANTE"/>
    <s v="NRC"/>
    <s v="NO"/>
    <n v="0"/>
    <s v="NINGUNA"/>
    <s v="NUEVO "/>
    <x v="0"/>
    <x v="0"/>
    <x v="0"/>
    <s v="LUISANA GONZALEZ"/>
    <x v="1"/>
    <x v="1"/>
    <m/>
  </r>
  <r>
    <n v="419"/>
    <n v="1081000360"/>
    <s v="CÉDULA"/>
    <s v="COLOMBIA"/>
    <s v="CESAR"/>
    <s v="BOSCONIA"/>
    <s v="COMUNIDAD ALEDAÑA"/>
    <x v="1"/>
    <s v="LAURA"/>
    <s v="VANESSA"/>
    <s v="VARGAS"/>
    <s v="ESTRADA"/>
    <x v="0"/>
    <x v="3"/>
    <s v="IE ELOY QUINTERO ARAUJO"/>
    <n v="120060000072"/>
    <x v="0"/>
    <n v="0"/>
    <n v="3042800198"/>
    <m/>
    <d v="2004-12-16T00:00:00"/>
    <n v="19"/>
    <s v="COFM2305"/>
    <x v="0"/>
    <s v="NINGUNA"/>
    <s v="NINGUNA"/>
    <s v="ESTUDIANTE"/>
    <s v="NRC"/>
    <s v="SI"/>
    <n v="1"/>
    <s v="NINGUNA"/>
    <s v="NUEVO "/>
    <x v="0"/>
    <x v="0"/>
    <x v="0"/>
    <s v="JASBLEIDY LOPEZ "/>
    <x v="1"/>
    <x v="1"/>
    <m/>
  </r>
  <r>
    <n v="420"/>
    <n v="21698441"/>
    <s v="CÉDULA"/>
    <s v="COLOMBIA"/>
    <s v="ANTIOQUIA"/>
    <s v="DABEIBA"/>
    <s v="ETCR LLANO GRANDE"/>
    <x v="3"/>
    <s v="GLORIA"/>
    <s v="IMELDA"/>
    <s v="USUGA"/>
    <s v="VELASQUEZ"/>
    <x v="0"/>
    <x v="2"/>
    <s v="IE MADRE LAURA MONTOYA"/>
    <n v="105234000086"/>
    <x v="0"/>
    <n v="0"/>
    <n v="3226667242"/>
    <s v="usugavelauquezgloriaimelda@gmail.com"/>
    <d v="1982-02-02T00:00:00"/>
    <n v="42"/>
    <s v="COFM2305"/>
    <x v="0"/>
    <s v="N/A"/>
    <s v="NINGUNA"/>
    <s v="ESTUDIANTE"/>
    <s v="NRC"/>
    <s v="MADRE"/>
    <n v="3"/>
    <s v="N/A"/>
    <s v="ANTIGUO"/>
    <x v="1"/>
    <x v="0"/>
    <x v="0"/>
    <s v="JOSÉ LUIS UBARNES URIBE"/>
    <x v="0"/>
    <x v="0"/>
    <m/>
  </r>
  <r>
    <n v="421"/>
    <n v="1042706254"/>
    <s v="CÉDULA"/>
    <s v="COLOMBIA"/>
    <s v="ANTIOQUIA"/>
    <s v="DABEIBA"/>
    <s v="ETCR LLANO GRANDE"/>
    <x v="3"/>
    <s v="SARA"/>
    <s v="VANESSA"/>
    <s v="LOPEZ"/>
    <s v="CAMPO"/>
    <x v="0"/>
    <x v="0"/>
    <s v="IE MADRE LAURA MONTOYA"/>
    <n v="105234000086"/>
    <x v="0"/>
    <n v="0"/>
    <n v="3206220254"/>
    <s v="vanessalopezcampo2510@gmail.com"/>
    <d v="2004-10-25T00:00:00"/>
    <n v="19"/>
    <s v="COFM2305"/>
    <x v="0"/>
    <s v="N/A"/>
    <s v="NINGUNA"/>
    <s v="ESTUDIANTE"/>
    <s v="NRC"/>
    <s v="N/A"/>
    <n v="0"/>
    <s v="N/A"/>
    <s v="ANTIGUO"/>
    <x v="1"/>
    <x v="0"/>
    <x v="0"/>
    <s v="JOSÉ LUIS UBARNES URIBE"/>
    <x v="0"/>
    <x v="0"/>
    <m/>
  </r>
  <r>
    <n v="422"/>
    <n v="1146436074"/>
    <s v="CÉDULA"/>
    <s v="COLOMBIA"/>
    <s v="ANTIOQUIA"/>
    <s v="DABEIBA"/>
    <s v="ETCR LLANO GRANDE"/>
    <x v="3"/>
    <s v="ERICA"/>
    <s v="JOHANA"/>
    <s v="BERRIO"/>
    <s v="GONZALEZ"/>
    <x v="0"/>
    <x v="0"/>
    <s v="IE MADRE LAURA MONTOYA"/>
    <n v="105234000086"/>
    <x v="0"/>
    <n v="0"/>
    <n v="3135187145"/>
    <s v="johanaberrio69@gmail.com"/>
    <d v="1992-05-20T00:00:00"/>
    <n v="32"/>
    <s v="COFM2305"/>
    <x v="0"/>
    <s v="N/A"/>
    <s v="NINGUNA"/>
    <s v="ESTUDIANTE"/>
    <s v="NRC"/>
    <s v="MADRE"/>
    <n v="3"/>
    <s v="N/A"/>
    <s v="ANTIGUO"/>
    <x v="1"/>
    <x v="0"/>
    <x v="0"/>
    <s v="JOSÉ LUIS UBARNES URIBE"/>
    <x v="0"/>
    <x v="0"/>
    <m/>
  </r>
  <r>
    <n v="423"/>
    <n v="1037776367"/>
    <s v="CÉDULA"/>
    <s v="COLOMBIA"/>
    <s v="ANTIOQUIA"/>
    <s v="DABEIBA"/>
    <s v="ETCR LLANO GRANDE"/>
    <x v="3"/>
    <s v="ELY"/>
    <s v="YIBETH"/>
    <s v="DUARTE"/>
    <s v="SANCHEZ"/>
    <x v="0"/>
    <x v="0"/>
    <s v="IE MADRE LAURA MONTOYA"/>
    <n v="105234000086"/>
    <x v="0"/>
    <n v="0"/>
    <n v="3123151268"/>
    <s v="eliyibeth123@gmail.com"/>
    <d v="2004-01-27T00:00:00"/>
    <n v="20"/>
    <s v="COFM2305"/>
    <x v="0"/>
    <s v="N/A"/>
    <s v="NINGUNA"/>
    <s v="ESTUDIANTE"/>
    <s v="NRC"/>
    <s v="N/A"/>
    <n v="0"/>
    <s v="N/A"/>
    <s v="ANTIGUO"/>
    <x v="1"/>
    <x v="0"/>
    <x v="0"/>
    <s v="JOSÉ LUIS UBARNES URIBE"/>
    <x v="0"/>
    <x v="0"/>
    <m/>
  </r>
  <r>
    <n v="424"/>
    <n v="39403423"/>
    <s v="CÉDULA"/>
    <s v="COLOMBIA"/>
    <s v="ANTIOQUIA"/>
    <s v="DABEIBA"/>
    <s v="ETCR LLANO GRANDE"/>
    <x v="3"/>
    <s v="DORA"/>
    <s v="LENNY"/>
    <s v="TORRES"/>
    <m/>
    <x v="0"/>
    <x v="2"/>
    <s v="IE MADRE LAURA MONTOYA"/>
    <n v="105234000086"/>
    <x v="0"/>
    <n v="0"/>
    <n v="3116835116"/>
    <n v="0"/>
    <d v="1962-06-11T00:00:00"/>
    <n v="62"/>
    <s v="COFM2305"/>
    <x v="0"/>
    <s v="N/A"/>
    <s v="NINGUNA"/>
    <s v="ESTUDIANTE"/>
    <s v="NRC"/>
    <s v="MADRE"/>
    <n v="3"/>
    <s v="N/A"/>
    <s v="ANTIGUO"/>
    <x v="1"/>
    <x v="0"/>
    <x v="0"/>
    <s v="JOSÉ LUIS UBARNES URIBE"/>
    <x v="0"/>
    <x v="0"/>
    <m/>
  </r>
  <r>
    <n v="425"/>
    <n v="1001590828"/>
    <s v="CÉDULA"/>
    <s v="COLOMBIA"/>
    <s v="ANTIOQUIA"/>
    <s v="DABEIBA"/>
    <s v="ETCR LLANO GRANDE"/>
    <x v="3"/>
    <s v="JUAN"/>
    <s v="CAMILO"/>
    <s v="VIDAL"/>
    <s v="USUGA"/>
    <x v="1"/>
    <x v="3"/>
    <s v="IE MADRE LAURA MONTOYA"/>
    <n v="105234000086"/>
    <x v="0"/>
    <n v="0"/>
    <n v="3003933069"/>
    <n v="0"/>
    <d v="2003-04-13T00:00:00"/>
    <n v="21"/>
    <s v="COFE2403"/>
    <x v="0"/>
    <s v="N/A"/>
    <s v="NINGUNA"/>
    <s v="ESTUDIANTE"/>
    <s v="NRC"/>
    <s v="N/A"/>
    <n v="0"/>
    <s v="N/A"/>
    <s v="ANTIGUO"/>
    <x v="1"/>
    <x v="0"/>
    <x v="0"/>
    <s v="JOSÉ LUIS UBARNES URIBE"/>
    <x v="0"/>
    <x v="0"/>
    <m/>
  </r>
  <r>
    <n v="426"/>
    <n v="1131769056"/>
    <s v="CÉDULA"/>
    <s v="COLOMBIA"/>
    <s v="ANTIOQUIA"/>
    <s v="DABEIBA"/>
    <s v="ETCR LLANO GRANDE"/>
    <x v="3"/>
    <s v="ELICENIA "/>
    <m/>
    <s v="AGUDELO "/>
    <s v="DAVID"/>
    <x v="0"/>
    <x v="1"/>
    <s v="IE MADRE LAURA MONTOYA"/>
    <n v="105234000086"/>
    <x v="0"/>
    <n v="0"/>
    <n v="3126009856"/>
    <s v="eliceniaagudelodavid@gmail.com"/>
    <d v="2004-01-18T00:00:00"/>
    <n v="20"/>
    <s v="COFE2403"/>
    <x v="0"/>
    <s v="N/A"/>
    <s v="NINGUNA"/>
    <s v="ESTUDIANTE"/>
    <s v="NRC"/>
    <s v="N/A"/>
    <n v="0"/>
    <s v="N/A"/>
    <s v="NUEVO "/>
    <x v="1"/>
    <x v="0"/>
    <x v="0"/>
    <s v="JOSÉ LUIS UBARNES URIBE"/>
    <x v="0"/>
    <x v="0"/>
    <m/>
  </r>
  <r>
    <n v="427"/>
    <n v="1037269920"/>
    <s v="CÉDULA"/>
    <s v="COLOMBIA"/>
    <s v="ANTIOQUIA"/>
    <s v="DABEIBA"/>
    <s v="ETCR LLANO GRANDE"/>
    <x v="3"/>
    <s v="MARIA"/>
    <s v="SORLENY"/>
    <s v="MORALES"/>
    <s v="ZAPATA"/>
    <x v="0"/>
    <x v="4"/>
    <s v="IE MADRE LAURA MONTOYA"/>
    <n v="105234000086"/>
    <x v="0"/>
    <n v="0"/>
    <n v="3216403412"/>
    <s v="moralessorleny@gmail.com"/>
    <d v="1995-01-10T00:00:00"/>
    <n v="29"/>
    <s v="COFE2403"/>
    <x v="0"/>
    <s v="N/A"/>
    <s v="NINGUNA"/>
    <s v="ESTUDIANTE"/>
    <s v="NRC"/>
    <s v="MADRE"/>
    <n v="2"/>
    <s v="N/A"/>
    <s v="NUEVO "/>
    <x v="1"/>
    <x v="0"/>
    <x v="0"/>
    <s v="JOSÉ LUIS UBARNES URIBE"/>
    <x v="0"/>
    <x v="0"/>
    <m/>
  </r>
  <r>
    <n v="428"/>
    <n v="1039289563"/>
    <s v="CÉDULA"/>
    <s v="COLOMBIA"/>
    <s v="ANTIOQUIA"/>
    <s v="DABEIBA"/>
    <s v="ETCR LLANO GRANDE"/>
    <x v="3"/>
    <s v="DINORA"/>
    <m/>
    <s v="ESCOBAR "/>
    <s v="GUZMAN"/>
    <x v="0"/>
    <x v="4"/>
    <s v="IE MADRE LAURA MONTOYA"/>
    <n v="105234000086"/>
    <x v="0"/>
    <n v="0"/>
    <n v="3147628502"/>
    <s v="diniraescobarguzman@gmail.com"/>
    <d v="1995-05-26T00:00:00"/>
    <n v="29"/>
    <s v="COFE2403"/>
    <x v="0"/>
    <s v="N/A"/>
    <s v="NINGUNA"/>
    <s v="ESTUDIANTE"/>
    <s v="NRC"/>
    <s v="MADRE"/>
    <n v="2"/>
    <s v="N/A"/>
    <s v="NUEVO "/>
    <x v="1"/>
    <x v="0"/>
    <x v="0"/>
    <s v="JOSÉ LUIS UBARNES URIBE"/>
    <x v="0"/>
    <x v="0"/>
    <m/>
  </r>
  <r>
    <n v="429"/>
    <n v="1032182444"/>
    <s v="CÉDULA"/>
    <s v="COLOMBIA"/>
    <s v="ANTIOQUIA"/>
    <s v="DABEIBA"/>
    <s v="ETCR LLANO GRANDE"/>
    <x v="3"/>
    <s v="LUIS"/>
    <s v="FERNANDO"/>
    <s v="USUGA"/>
    <s v="VELASQUEZ"/>
    <x v="1"/>
    <x v="1"/>
    <s v="IE MADRE LAURA MONTOYA"/>
    <n v="105234000086"/>
    <x v="0"/>
    <n v="0"/>
    <n v="0"/>
    <n v="0"/>
    <d v="2006-02-02T00:00:00"/>
    <n v="18"/>
    <s v="COFE2403"/>
    <x v="0"/>
    <s v="N/A"/>
    <s v="NINGUNA"/>
    <s v="ESTUDIANTE"/>
    <s v="NRC"/>
    <s v="N/A"/>
    <n v="0"/>
    <s v="N/A"/>
    <s v="NUEVO "/>
    <x v="1"/>
    <x v="0"/>
    <x v="0"/>
    <s v="JOSÉ LUIS UBARNES URIBE"/>
    <x v="0"/>
    <x v="0"/>
    <m/>
  </r>
  <r>
    <n v="430"/>
    <n v="1000635052"/>
    <s v="CÉDULA"/>
    <s v="COLOMBIA"/>
    <s v="ANTIOQUIA"/>
    <s v="DABEIBA"/>
    <s v="ETCR LLANO GRANDE"/>
    <x v="3"/>
    <s v="KELLY"/>
    <s v="YOHANA"/>
    <s v="CASTAÑEDA"/>
    <s v="CIRO"/>
    <x v="0"/>
    <x v="1"/>
    <s v="IE MADRE LAURA MONTOYA"/>
    <n v="105234000086"/>
    <x v="0"/>
    <n v="0"/>
    <n v="3165814645"/>
    <s v="johannaciro23@gmail.com"/>
    <d v="2000-04-21T00:00:00"/>
    <n v="24"/>
    <s v="COFE2403"/>
    <x v="0"/>
    <s v="N/A"/>
    <s v="NINGUNA"/>
    <s v="ESTUDIANTE"/>
    <s v="NRC"/>
    <s v="N/A"/>
    <n v="1"/>
    <s v="N/A"/>
    <s v="NUEVO "/>
    <x v="1"/>
    <x v="0"/>
    <x v="0"/>
    <s v="JOSÉ LUIS UBARNES URIBE"/>
    <x v="0"/>
    <x v="0"/>
    <m/>
  </r>
  <r>
    <n v="431"/>
    <n v="1152224434"/>
    <s v="CÉDULA"/>
    <s v="COLOMBIA"/>
    <s v="ANTIOQUIA"/>
    <s v="DABEIBA"/>
    <s v="ETCR LLANO GRANDE"/>
    <x v="3"/>
    <s v="MARÍA"/>
    <s v="ALEJANDRA"/>
    <s v="LORA"/>
    <s v="GONZALEZ"/>
    <x v="0"/>
    <x v="0"/>
    <s v="IE MADRE LAURA MONTOYA"/>
    <n v="105234000086"/>
    <x v="0"/>
    <n v="0"/>
    <n v="3017618286"/>
    <n v="0"/>
    <d v="1999-02-05T00:00:00"/>
    <n v="25"/>
    <s v="COFM2305"/>
    <x v="0"/>
    <s v="N/A"/>
    <s v="NINGUNA"/>
    <s v="ESTUDIANTE"/>
    <s v="NRC"/>
    <s v="N/A"/>
    <n v="0"/>
    <s v="N/A"/>
    <s v="NUEVO "/>
    <x v="1"/>
    <x v="0"/>
    <x v="0"/>
    <s v="JOSÉ LUIS UBARNES URIBE"/>
    <x v="0"/>
    <x v="0"/>
    <m/>
  </r>
  <r>
    <n v="432"/>
    <n v="1131769015"/>
    <s v="CÉDULA"/>
    <s v="COLOMBIA"/>
    <s v="ANTIOQUIA"/>
    <s v="DABEIBA"/>
    <s v="ETCR LLANO GRANDE"/>
    <x v="3"/>
    <s v="DEISY"/>
    <s v="TATIANA"/>
    <s v="CARDONA"/>
    <s v="GRANDA"/>
    <x v="0"/>
    <x v="1"/>
    <s v="IE MADRE LAURA MONTOYA"/>
    <n v="105234000086"/>
    <x v="0"/>
    <n v="0"/>
    <n v="3127416221"/>
    <n v="0"/>
    <d v="1996-01-11T00:00:00"/>
    <n v="28"/>
    <s v="COFE2403"/>
    <x v="1"/>
    <s v="N/A"/>
    <s v="NINGUNA"/>
    <s v="ESTUDIANTE"/>
    <s v="NRC"/>
    <s v="MADRE"/>
    <n v="2"/>
    <s v="N/A"/>
    <s v="ANTIGUO"/>
    <x v="1"/>
    <x v="0"/>
    <x v="0"/>
    <s v="JOSÉ LUIS UBARNES URIBE"/>
    <x v="0"/>
    <x v="0"/>
    <m/>
  </r>
  <r>
    <n v="433"/>
    <n v="1035581709"/>
    <s v="CÉDULA"/>
    <s v="COLOMBIA"/>
    <s v="ANTIOQUIA"/>
    <s v="DABEIBA"/>
    <s v="ETCR LLANO GRANDE"/>
    <x v="3"/>
    <s v="BLANCA "/>
    <s v="MILENA"/>
    <s v="LOPEZ"/>
    <s v="HIGUITA"/>
    <x v="0"/>
    <x v="2"/>
    <s v="IE MADRE LAURA MONTOYA"/>
    <n v="105234000086"/>
    <x v="0"/>
    <n v="0"/>
    <n v="3228508972"/>
    <s v="blancamilenalopez798@gmail.com"/>
    <d v="1992-02-25T00:00:00"/>
    <n v="32"/>
    <s v="COFM2305"/>
    <x v="1"/>
    <s v="N/A"/>
    <s v="NINGUNA"/>
    <s v="ESTUDIANTE"/>
    <s v="NRC"/>
    <s v="MADRE"/>
    <n v="4"/>
    <s v="N/A"/>
    <s v="ANTIGUO"/>
    <x v="1"/>
    <x v="0"/>
    <x v="0"/>
    <s v="JOSÉ LUIS UBARNES URIBE"/>
    <x v="0"/>
    <x v="0"/>
    <m/>
  </r>
  <r>
    <n v="434"/>
    <n v="1040373147"/>
    <s v="CÉDULA"/>
    <s v="COLOMBIA"/>
    <s v="ANTIOQUIA"/>
    <s v="DABEIBA"/>
    <s v="ETCR LLANO GRANDE"/>
    <x v="3"/>
    <s v="MARÍA"/>
    <s v="LINDELY"/>
    <s v="LOPEZ "/>
    <s v="HIGUITA"/>
    <x v="0"/>
    <x v="2"/>
    <s v="IE MADRE LAURA MONTOYA"/>
    <n v="105234000086"/>
    <x v="0"/>
    <n v="0"/>
    <n v="3218193150"/>
    <s v="marialindellylopezhiguita@gmail.com"/>
    <d v="1995-04-10T00:00:00"/>
    <n v="29"/>
    <s v="COFM2305"/>
    <x v="0"/>
    <s v="N/A"/>
    <s v="NINGUNA"/>
    <s v="ESTUDIANTE"/>
    <s v="NRC"/>
    <s v="MADRE"/>
    <n v="1"/>
    <s v="N/A"/>
    <s v="ANTIGUO"/>
    <x v="1"/>
    <x v="0"/>
    <x v="0"/>
    <s v="JOSÉ LUIS UBARNES URIBE"/>
    <x v="0"/>
    <x v="0"/>
    <m/>
  </r>
  <r>
    <n v="435"/>
    <n v="1039476659"/>
    <s v="CÉDULA"/>
    <s v="COLOMBIA"/>
    <s v="ANTIOQUIA"/>
    <s v="DABEIBA"/>
    <s v="ETCR LLANO GRANDE"/>
    <x v="3"/>
    <s v="ANGIE"/>
    <s v="YULIETH"/>
    <s v="BARRERA"/>
    <s v="GOEZ"/>
    <x v="0"/>
    <x v="1"/>
    <s v="IE MADRE LAURA MONTOYA"/>
    <n v="105234000087"/>
    <x v="0"/>
    <n v="0"/>
    <n v="3184909050"/>
    <n v="0"/>
    <d v="2006-05-30T00:00:00"/>
    <n v="18"/>
    <s v="COFE2403"/>
    <x v="0"/>
    <s v="N/A"/>
    <s v="NINGUNA"/>
    <s v="ESTUDIANTE"/>
    <s v="NRC"/>
    <s v="N/A"/>
    <n v="0"/>
    <s v="N/A"/>
    <s v="NUEVO "/>
    <x v="1"/>
    <x v="0"/>
    <x v="0"/>
    <s v="JOSÉ LUIS UBARNES URIBE"/>
    <x v="0"/>
    <x v="0"/>
    <m/>
  </r>
  <r>
    <n v="436"/>
    <n v="39401098"/>
    <s v="CÉDULA"/>
    <s v="COLOMBIA"/>
    <s v="ANTIOQUIA"/>
    <s v="DABEIBA"/>
    <s v="ETCR LLANO GRANDE"/>
    <x v="3"/>
    <s v="TERESITA"/>
    <s v="DEL NIÑO"/>
    <s v="ORREGO"/>
    <s v="MEDINA"/>
    <x v="0"/>
    <x v="4"/>
    <s v="IE MADRE LAURA MONTOYA"/>
    <n v="105234000087"/>
    <x v="0"/>
    <n v="0"/>
    <n v="3216789141"/>
    <n v="0"/>
    <d v="1959-03-20T00:00:00"/>
    <n v="65"/>
    <s v="COFE2403"/>
    <x v="0"/>
    <s v="N/A"/>
    <s v="NINGUNO"/>
    <s v="ESTUDIANTE"/>
    <s v="NRC"/>
    <s v="MADRE"/>
    <n v="2"/>
    <s v="N/A"/>
    <s v="NUEVO "/>
    <x v="0"/>
    <x v="0"/>
    <x v="0"/>
    <s v="JOSÉ LUIS UBARNES URIBE"/>
    <x v="1"/>
    <x v="2"/>
    <m/>
  </r>
  <r>
    <n v="437"/>
    <n v="1039288426"/>
    <s v="CÉDULA"/>
    <s v="COLOMBIA"/>
    <s v="ANTIOQUIA"/>
    <s v="DABEIBA"/>
    <s v="ETCR LLANO GRANDE"/>
    <x v="3"/>
    <s v="SIRLEY "/>
    <s v="ESTHELA"/>
    <s v="GONZALEZ"/>
    <m/>
    <x v="0"/>
    <x v="3"/>
    <s v="IE MADRE LAURA MONTOYA"/>
    <n v="105234000088"/>
    <x v="0"/>
    <n v="0"/>
    <n v="3147057346"/>
    <s v="sirleygonzalez0608@gmail.com"/>
    <d v="1993-04-06T00:00:00"/>
    <n v="31"/>
    <s v="COFE2403"/>
    <x v="0"/>
    <s v="N/A"/>
    <s v="NINGUNO"/>
    <s v="ESTUDIANTE"/>
    <s v="NRC"/>
    <s v="MADRE"/>
    <n v="1"/>
    <s v="N/A"/>
    <s v="ANTIGUO"/>
    <x v="0"/>
    <x v="0"/>
    <x v="0"/>
    <s v="JOSÉ LUIS UBARNES URIBE"/>
    <x v="1"/>
    <x v="2"/>
    <m/>
  </r>
  <r>
    <n v="438"/>
    <n v="70582877"/>
    <s v="CÉDULA"/>
    <s v="COLOMBIA"/>
    <s v="ANTIOQUIA"/>
    <s v="MUTATÁ"/>
    <s v="ETCR ROMÁN RUÍZ"/>
    <x v="3"/>
    <s v="JOHN"/>
    <s v="FREDY"/>
    <s v="MAZO"/>
    <s v="GARCIA"/>
    <x v="1"/>
    <x v="0"/>
    <s v="IER LA INMACULADA CAUCHERAS"/>
    <n v="205480000341"/>
    <x v="0"/>
    <n v="0"/>
    <n v="3113914083"/>
    <n v="0"/>
    <d v="1985-07-02T00:00:00"/>
    <n v="39"/>
    <s v="COFM2305"/>
    <x v="0"/>
    <s v="N/A"/>
    <s v="NINGUNA"/>
    <s v="ESTUDIANTE"/>
    <s v="NRC"/>
    <s v="PADRE"/>
    <n v="1"/>
    <s v="N/A"/>
    <s v="ANTIGUO"/>
    <x v="1"/>
    <x v="0"/>
    <x v="0"/>
    <s v="MARIA MANGONES"/>
    <x v="0"/>
    <x v="0"/>
    <m/>
  </r>
  <r>
    <n v="439"/>
    <n v="1074007693"/>
    <s v="CÉDULA"/>
    <s v="COLOMBIA"/>
    <s v="ANTIOQUIA"/>
    <s v="MUTATÁ"/>
    <s v="ETCR ROMÁN RUÍZ"/>
    <x v="3"/>
    <s v="DAIMER"/>
    <s v="ALEXIS"/>
    <s v="POSADA"/>
    <s v="USUGA"/>
    <x v="1"/>
    <x v="0"/>
    <s v="IER LA INMACULADA CAUCHERAS"/>
    <n v="205480000341"/>
    <x v="0"/>
    <n v="0"/>
    <n v="3122071717"/>
    <n v="0"/>
    <d v="1996-10-07T00:00:00"/>
    <n v="27"/>
    <s v="COFM2305"/>
    <x v="0"/>
    <s v="N/A"/>
    <s v="NINGUNA"/>
    <s v="ESTUDIANTE"/>
    <s v="NRC"/>
    <s v="PADRE"/>
    <n v="1"/>
    <s v="N/A"/>
    <s v="ANTIGUO"/>
    <x v="1"/>
    <x v="0"/>
    <x v="0"/>
    <s v="MARIA MANGONES"/>
    <x v="0"/>
    <x v="0"/>
    <m/>
  </r>
  <r>
    <n v="440"/>
    <n v="1045427840"/>
    <s v="CÉDULA"/>
    <s v="COLOMBIA"/>
    <s v="ANTIOQUIA"/>
    <s v="MUTATÁ"/>
    <s v="ETCR ROMÁN RUÍZ"/>
    <x v="3"/>
    <s v="BLANCA"/>
    <s v="YULIANA"/>
    <s v="JARAMILLO"/>
    <s v="CALLE"/>
    <x v="0"/>
    <x v="2"/>
    <s v="IER LA INMACULADA CAUCHERAS"/>
    <n v="205480000341"/>
    <x v="0"/>
    <n v="0"/>
    <n v="3216974700"/>
    <n v="0"/>
    <d v="1992-06-08T00:00:00"/>
    <n v="32"/>
    <s v="COFM2305"/>
    <x v="0"/>
    <s v="N/A"/>
    <s v="NINGUNA"/>
    <s v="ESTUDIANTE"/>
    <s v="NRC"/>
    <s v="MADRE"/>
    <n v="4"/>
    <s v="N/A"/>
    <s v="ANTIGUO"/>
    <x v="1"/>
    <x v="0"/>
    <x v="0"/>
    <s v="MARIA MANGONES"/>
    <x v="0"/>
    <x v="0"/>
    <m/>
  </r>
  <r>
    <n v="441"/>
    <n v="26227602"/>
    <s v="CÉDULA"/>
    <s v="COLOMBIA"/>
    <s v="ANTIOQUIA"/>
    <s v="MUTATÁ"/>
    <s v="ETCR ROMÁN RUÍZ"/>
    <x v="3"/>
    <s v="LEONOR"/>
    <s v="DE JESUS"/>
    <s v="PEREZ"/>
    <s v="CORDERO"/>
    <x v="0"/>
    <x v="3"/>
    <s v="IER LA INMACULADA CAUCHERAS"/>
    <n v="205480000341"/>
    <x v="0"/>
    <n v="0"/>
    <n v="3113396382"/>
    <n v="0"/>
    <d v="1980-04-28T00:00:00"/>
    <n v="44"/>
    <s v="COFE2403"/>
    <x v="0"/>
    <s v="N/A"/>
    <s v="NINGUNO"/>
    <s v="ESTUDIANTE"/>
    <s v="NRC"/>
    <s v="MADRE"/>
    <n v="7"/>
    <s v="N/A"/>
    <s v="ANTIGUO"/>
    <x v="1"/>
    <x v="0"/>
    <x v="0"/>
    <s v="MARIA MANGONES"/>
    <x v="0"/>
    <x v="0"/>
    <m/>
  </r>
  <r>
    <n v="442"/>
    <n v="1236438226"/>
    <s v="CÉDULA"/>
    <s v="COLOMBIA"/>
    <s v="ANTIOQUIA"/>
    <s v="MUTATÁ"/>
    <s v="ETCR ROMÁN RUÍZ"/>
    <x v="3"/>
    <s v="VICTOR"/>
    <s v="ALFONSO"/>
    <s v="PEREZ"/>
    <s v="MISAS"/>
    <x v="1"/>
    <x v="0"/>
    <s v="IER LA INMACULADA CAUCHERAS"/>
    <n v="205480000341"/>
    <x v="0"/>
    <n v="0"/>
    <n v="3114161422"/>
    <n v="0"/>
    <d v="1993-03-10T00:00:00"/>
    <n v="31"/>
    <s v="COFM2305"/>
    <x v="1"/>
    <s v="N/A"/>
    <s v="NINGUNA"/>
    <s v="ESTUDIANTE"/>
    <s v="NRC"/>
    <s v="N/A"/>
    <n v="0"/>
    <s v="N/A"/>
    <s v="ANTIGUO"/>
    <x v="1"/>
    <x v="0"/>
    <x v="0"/>
    <s v="MARIA MANGONES"/>
    <x v="0"/>
    <x v="0"/>
    <m/>
  </r>
  <r>
    <n v="443"/>
    <n v="1037265772"/>
    <s v="CÉDULA"/>
    <s v="COLOMBIA"/>
    <s v="ANTIOQUIA"/>
    <s v="MUTATÁ"/>
    <s v="ETCR ROMÁN RUÍZ"/>
    <x v="3"/>
    <s v="ANLLY"/>
    <s v="DURANY"/>
    <s v="SUCERQUIA"/>
    <s v="MAZO"/>
    <x v="0"/>
    <x v="0"/>
    <s v="IER LA INMACULADA CAUCHERAS"/>
    <n v="205480000341"/>
    <x v="0"/>
    <n v="0"/>
    <n v="3113928519"/>
    <n v="0"/>
    <d v="2004-12-29T00:00:00"/>
    <n v="19"/>
    <s v="COFM2305"/>
    <x v="0"/>
    <s v="N/A"/>
    <s v="NINGUNA"/>
    <s v="ESTUDIANTE"/>
    <s v="NRC"/>
    <s v="N/A"/>
    <n v="0"/>
    <s v="N/A"/>
    <s v="ANTIGUO"/>
    <x v="1"/>
    <x v="0"/>
    <x v="0"/>
    <s v="MARIA MANGONES"/>
    <x v="0"/>
    <x v="0"/>
    <m/>
  </r>
  <r>
    <n v="444"/>
    <n v="1001508078"/>
    <s v="CÉDULA"/>
    <s v="COLOMBIA"/>
    <s v="ANTIOQUIA"/>
    <s v="MUTATÁ"/>
    <s v="ETCR ROMÁN RUÍZ"/>
    <x v="3"/>
    <s v="NIDYA"/>
    <s v="ESTELLA"/>
    <s v="AMAYA"/>
    <s v="ZAPATA"/>
    <x v="0"/>
    <x v="3"/>
    <s v="IER LA INMACULADA CAUCHERAS"/>
    <n v="205480000341"/>
    <x v="0"/>
    <n v="0"/>
    <n v="3105279260"/>
    <n v="0"/>
    <d v="1986-03-24T00:00:00"/>
    <n v="38"/>
    <s v="COFE2403"/>
    <x v="0"/>
    <s v="N/A"/>
    <s v="NINGUNA"/>
    <s v="ESTUDIANTE"/>
    <s v="NRC"/>
    <s v="MADRE"/>
    <n v="3"/>
    <s v="N/A"/>
    <s v="ANTIGUO"/>
    <x v="1"/>
    <x v="0"/>
    <x v="0"/>
    <s v="MARIA MANGONES"/>
    <x v="0"/>
    <x v="0"/>
    <m/>
  </r>
  <r>
    <n v="445"/>
    <n v="1023800320"/>
    <s v="CÉDULA"/>
    <s v="COLOMBIA"/>
    <s v="ANTIOQUIA"/>
    <s v="MUTATÁ"/>
    <s v="ETCR ROMÁN RUÍZ"/>
    <x v="3"/>
    <s v="ANDRES"/>
    <s v="ENRIQUE"/>
    <s v="GIRALDO"/>
    <s v="CORREA"/>
    <x v="1"/>
    <x v="3"/>
    <s v="IER LA INMACULADA CAUCHERAS"/>
    <n v="205480000341"/>
    <x v="0"/>
    <n v="0"/>
    <n v="3105279260"/>
    <n v="0"/>
    <d v="1986-01-11T00:00:00"/>
    <n v="38"/>
    <s v="COFE2403"/>
    <x v="0"/>
    <s v="N/A"/>
    <s v="NINGUNA"/>
    <s v="ESTUDIANTE"/>
    <s v="NRC"/>
    <s v="PADRE"/>
    <n v="2"/>
    <s v="N/A"/>
    <s v="ANTIGUO"/>
    <x v="1"/>
    <x v="0"/>
    <x v="0"/>
    <s v="MARIA MANGONES"/>
    <x v="0"/>
    <x v="0"/>
    <m/>
  </r>
  <r>
    <n v="446"/>
    <n v="1025643952"/>
    <s v="CÉDULA"/>
    <s v="COLOMBIA"/>
    <s v="ANTIOQUIA"/>
    <s v="MUTATÁ"/>
    <s v="ETCR ROMÁN RUÍZ"/>
    <x v="3"/>
    <s v="MARIBEL"/>
    <m/>
    <s v="GRACIANO"/>
    <s v="DUARTE"/>
    <x v="0"/>
    <x v="0"/>
    <s v="IER LA INMACULADA CAUCHERAS"/>
    <n v="205480000341"/>
    <x v="0"/>
    <n v="0"/>
    <n v="31067652767"/>
    <n v="0"/>
    <d v="2004-02-02T00:00:00"/>
    <n v="20"/>
    <s v="COFM2305"/>
    <x v="0"/>
    <s v="N/A"/>
    <s v="NINGUNA"/>
    <s v="ESTUDIANTE"/>
    <s v="NRC"/>
    <s v="N/A"/>
    <n v="0"/>
    <s v="N/A"/>
    <s v="ANTIGUO"/>
    <x v="1"/>
    <x v="0"/>
    <x v="0"/>
    <s v="MARIA MANGONES"/>
    <x v="0"/>
    <x v="0"/>
    <m/>
  </r>
  <r>
    <n v="447"/>
    <n v="1148944120"/>
    <s v="CÉDULA"/>
    <s v="COLOMBIA"/>
    <s v="ANTIOQUIA"/>
    <s v="MUTATÁ"/>
    <s v="ETCR ROMÁN RUÍZ"/>
    <x v="3"/>
    <s v="FANYANY"/>
    <s v="ANDREA"/>
    <s v="JARAMILLO"/>
    <s v="DUARTE"/>
    <x v="0"/>
    <x v="3"/>
    <s v="IER LA INMACULADA CAUCHERAS"/>
    <n v="205480000341"/>
    <x v="0"/>
    <n v="0"/>
    <n v="3204038470"/>
    <n v="0"/>
    <d v="2006-03-21T00:00:00"/>
    <n v="18"/>
    <s v="COFE2403"/>
    <x v="0"/>
    <s v="N/A"/>
    <s v="NINGUNA"/>
    <s v="ESTUDIANTE"/>
    <s v="NRC"/>
    <s v="N/A"/>
    <n v="0"/>
    <s v="N/A"/>
    <s v="ANTIGUO"/>
    <x v="1"/>
    <x v="0"/>
    <x v="0"/>
    <s v="MARIA MANGONES"/>
    <x v="0"/>
    <x v="0"/>
    <m/>
  </r>
  <r>
    <n v="448"/>
    <n v="1236438222"/>
    <s v="CÉDULA"/>
    <s v="COLOMBIA"/>
    <s v="ANTIOQUIA"/>
    <s v="MUTATÁ"/>
    <s v="ETCR ROMÁN RUÍZ"/>
    <x v="3"/>
    <s v="DONALDO"/>
    <s v="DE JESUS"/>
    <s v="FLORES"/>
    <s v="YEPES"/>
    <x v="1"/>
    <x v="3"/>
    <s v="IER LA INMACULADA CAUCHERAS"/>
    <n v="205480000341"/>
    <x v="0"/>
    <n v="0"/>
    <n v="3127813634"/>
    <n v="0"/>
    <d v="1980-11-09T00:00:00"/>
    <n v="43"/>
    <s v="COFE2403"/>
    <x v="1"/>
    <s v="N/A"/>
    <s v="NINGUNA"/>
    <s v="ESTUDIANTE"/>
    <s v="NRC"/>
    <s v="N/A"/>
    <n v="0"/>
    <s v="N/A"/>
    <s v="ANTIGUO"/>
    <x v="1"/>
    <x v="0"/>
    <x v="0"/>
    <s v="MARIA MANGONES"/>
    <x v="0"/>
    <x v="0"/>
    <m/>
  </r>
  <r>
    <n v="449"/>
    <n v="1040362110"/>
    <s v="TARJETA DE IDENTIDAD"/>
    <s v="COLOMBIA"/>
    <s v="ANTIOQUIA"/>
    <s v="MUTATÁ"/>
    <s v="ETCR ROMÁN RUÍZ"/>
    <x v="3"/>
    <s v="CAROLINA"/>
    <m/>
    <s v="ALVAREZ"/>
    <s v="ALVAREZ"/>
    <x v="0"/>
    <x v="3"/>
    <s v="IER LA INMACULADA CAUCHERAS"/>
    <n v="205480000341"/>
    <x v="0"/>
    <n v="0"/>
    <n v="3003656687"/>
    <n v="0"/>
    <d v="2008-03-29T00:00:00"/>
    <n v="16"/>
    <s v="COFE2403"/>
    <x v="0"/>
    <s v="N/A"/>
    <s v="NINGUNA"/>
    <s v="ESTUDIANTE"/>
    <s v="NRC"/>
    <s v="N/A"/>
    <n v="0"/>
    <s v="N/A"/>
    <s v="NUEVO "/>
    <x v="1"/>
    <x v="0"/>
    <x v="0"/>
    <s v="MARIA MANGONES"/>
    <x v="0"/>
    <x v="0"/>
    <s v="Menor de Edad, dos años sin estudiar y fue validado con el rector."/>
  </r>
  <r>
    <n v="450"/>
    <n v="1148944102"/>
    <s v="CÉDULA"/>
    <s v="COLOMBIA"/>
    <s v="ANTIOQUIA"/>
    <s v="MUTATÁ"/>
    <s v="ETCR ROMÁN RUÍZ"/>
    <x v="3"/>
    <s v="GLORIA "/>
    <s v="PATRICIA "/>
    <s v="TANGARIFE"/>
    <s v="SALAZAR"/>
    <x v="0"/>
    <x v="1"/>
    <s v="IER LA INMACULADA CAUCHERAS"/>
    <n v="205480000341"/>
    <x v="0"/>
    <n v="0"/>
    <n v="3235021493"/>
    <n v="0"/>
    <d v="1992-07-10T00:00:00"/>
    <n v="32"/>
    <s v="COFE2403"/>
    <x v="0"/>
    <s v="N/A"/>
    <s v="NINGUNA"/>
    <s v="ESTUDIANTE"/>
    <s v="NRC"/>
    <s v="MADRE"/>
    <n v="3"/>
    <s v="N/A"/>
    <s v="NUEVO "/>
    <x v="1"/>
    <x v="0"/>
    <x v="0"/>
    <s v="MARIA MANGONES"/>
    <x v="0"/>
    <x v="0"/>
    <m/>
  </r>
  <r>
    <n v="451"/>
    <n v="39408525"/>
    <s v="CÉDULA"/>
    <s v="COLOMBIA"/>
    <s v="ANTIOQUIA"/>
    <s v="MUTATÁ"/>
    <s v="NAR SAN JOSÉ DE LEÓN"/>
    <x v="3"/>
    <s v="ANA"/>
    <s v="LIGIA"/>
    <s v="CARDONA"/>
    <s v="GRACIANO"/>
    <x v="0"/>
    <x v="2"/>
    <s v="IER LA INMACULADA CAUCHERAS"/>
    <n v="205480000341"/>
    <x v="0"/>
    <n v="0"/>
    <n v="3233357889"/>
    <n v="0"/>
    <d v="1969-03-19T00:00:00"/>
    <n v="55"/>
    <s v="COFE2403"/>
    <x v="0"/>
    <s v="N/A"/>
    <s v="NINGUNA"/>
    <s v="ESTUDIANTE"/>
    <s v="NRC"/>
    <s v="MADRE"/>
    <n v="7"/>
    <s v="N/A"/>
    <s v="ANTIGUO"/>
    <x v="1"/>
    <x v="0"/>
    <x v="0"/>
    <s v="JUAN JOSE FLOREZ CASTAÑO "/>
    <x v="0"/>
    <x v="0"/>
    <m/>
  </r>
  <r>
    <n v="452"/>
    <n v="43866306"/>
    <s v="CÉDULA"/>
    <s v="COLOMBIA"/>
    <s v="ANTIOQUIA"/>
    <s v="MUTATÁ"/>
    <s v="NAR SAN JOSÉ DE LEÓN"/>
    <x v="3"/>
    <s v="DORA"/>
    <s v="LILIAM"/>
    <s v="TORRES"/>
    <s v="GUISAO"/>
    <x v="0"/>
    <x v="2"/>
    <s v="IER LA INMACULADA CAUCHERAS"/>
    <n v="205480000341"/>
    <x v="0"/>
    <n v="0"/>
    <n v="3147122524"/>
    <n v="0"/>
    <d v="1975-12-10T00:00:00"/>
    <n v="48"/>
    <s v="COFE2403"/>
    <x v="0"/>
    <s v="N/A"/>
    <s v="NINGUNA"/>
    <s v="ESTUDIANTE"/>
    <s v="NRC"/>
    <s v="MADRE"/>
    <n v="5"/>
    <s v="N/A"/>
    <s v="ANTIGUO"/>
    <x v="1"/>
    <x v="0"/>
    <x v="0"/>
    <s v="JUAN JOSE FLOREZ CASTAÑO "/>
    <x v="0"/>
    <x v="0"/>
    <m/>
  </r>
  <r>
    <n v="453"/>
    <n v="1028004858"/>
    <s v="CÉDULA"/>
    <s v="COLOMBIA"/>
    <s v="ANTIOQUIA"/>
    <s v="MUTATÁ"/>
    <s v="NAR SAN JOSÉ DE LEÓN"/>
    <x v="3"/>
    <s v="NANCY"/>
    <s v="DEL PILAR"/>
    <s v="OSORIO"/>
    <s v="ARIAS"/>
    <x v="0"/>
    <x v="0"/>
    <s v="IER LA INMACULADA CAUCHERAS"/>
    <n v="205480000341"/>
    <x v="0"/>
    <n v="0"/>
    <n v="3218174086"/>
    <n v="0"/>
    <d v="1991-09-23T00:00:00"/>
    <n v="32"/>
    <s v="COFM2305"/>
    <x v="0"/>
    <s v="N/A"/>
    <s v="NINGUNA"/>
    <s v="ESTUDIANTE"/>
    <s v="NRC"/>
    <s v="MADRE"/>
    <n v="2"/>
    <s v="N/A"/>
    <s v="ANTIGUO"/>
    <x v="1"/>
    <x v="0"/>
    <x v="0"/>
    <s v="JUAN JOSE FLOREZ CASTAÑO "/>
    <x v="0"/>
    <x v="0"/>
    <m/>
  </r>
  <r>
    <n v="454"/>
    <n v="1111335374"/>
    <s v="TARJETA DE IDENTIDAD"/>
    <s v="COLOMBIA"/>
    <s v="ANTIOQUIA"/>
    <s v="MUTATÁ"/>
    <s v="NAR SAN JOSÉ DE LEÓN"/>
    <x v="3"/>
    <s v="JHONEFER"/>
    <m/>
    <s v="MONTOYA"/>
    <s v="RODRIGUEZ"/>
    <x v="1"/>
    <x v="2"/>
    <s v="IER LA INMACULADA CAUCHERAS"/>
    <n v="205480000341"/>
    <x v="0"/>
    <n v="0"/>
    <n v="3136183957"/>
    <n v="0"/>
    <d v="2006-09-30T00:00:00"/>
    <n v="17"/>
    <s v="COFE2403"/>
    <x v="0"/>
    <s v="N/A"/>
    <s v="NINGUNA"/>
    <s v="ESTUDIANTE"/>
    <s v="NRC"/>
    <s v="N/A"/>
    <n v="0"/>
    <s v="N/A"/>
    <s v="ANTIGUO"/>
    <x v="1"/>
    <x v="0"/>
    <x v="0"/>
    <s v="JUAN JOSE FLOREZ CASTAÑO "/>
    <x v="0"/>
    <x v="0"/>
    <s v="Menor de Edad, viene de continuidad, en septiembre cumple los 18."/>
  </r>
  <r>
    <n v="455"/>
    <n v="1017226631"/>
    <s v="CÉDULA"/>
    <s v="COLOMBIA"/>
    <s v="ANTIOQUIA"/>
    <s v="MUTATÁ"/>
    <s v="NAR SAN JOSÉ DE LEÓN"/>
    <x v="3"/>
    <s v="FAISULY"/>
    <m/>
    <s v="GONZALEZ"/>
    <s v="CARDONA"/>
    <x v="0"/>
    <x v="1"/>
    <s v="IER LA INMACULADA CAUCHERAS"/>
    <n v="205480000341"/>
    <x v="0"/>
    <n v="0"/>
    <n v="3126079363"/>
    <n v="0"/>
    <d v="1994-03-27T00:00:00"/>
    <n v="30"/>
    <s v="COFE2403"/>
    <x v="0"/>
    <s v="N/A"/>
    <s v="NINGUNA"/>
    <s v="ESTUDIANTE"/>
    <s v="NRC"/>
    <s v="N/A"/>
    <n v="0"/>
    <s v="SI"/>
    <s v="ANTIGUO"/>
    <x v="1"/>
    <x v="0"/>
    <x v="0"/>
    <s v="JUAN JOSE FLOREZ CASTAÑO "/>
    <x v="0"/>
    <x v="0"/>
    <m/>
  </r>
  <r>
    <n v="456"/>
    <n v="1032178696"/>
    <s v="CÉDULA"/>
    <s v="COLOMBIA"/>
    <s v="ANTIOQUIA"/>
    <s v="MUTATÁ"/>
    <s v="NAR SAN JOSÉ DE LEÓN"/>
    <x v="3"/>
    <s v="YAMITH"/>
    <s v="JAIR"/>
    <s v="PALACIO"/>
    <s v="LOPEZ"/>
    <x v="1"/>
    <x v="2"/>
    <s v="IER LA INMACULADA CAUCHERAS"/>
    <n v="205480000341"/>
    <x v="0"/>
    <n v="0"/>
    <n v="3117340746"/>
    <n v="0"/>
    <d v="2006-07-18T00:00:00"/>
    <n v="18"/>
    <s v="COFE2403"/>
    <x v="0"/>
    <s v="N/A"/>
    <s v="NINGUNA"/>
    <s v="ESTUDIANTE"/>
    <s v="NRC"/>
    <s v="N/A"/>
    <n v="0"/>
    <s v="N/A"/>
    <s v="ANTIGUO"/>
    <x v="1"/>
    <x v="0"/>
    <x v="0"/>
    <s v="JUAN JOSE FLOREZ CASTAÑO "/>
    <x v="0"/>
    <x v="0"/>
    <m/>
  </r>
  <r>
    <n v="457"/>
    <n v="1068819512"/>
    <s v="CÉDULA"/>
    <s v="COLOMBIA"/>
    <s v="ANTIOQUIA"/>
    <s v="MUTATÁ"/>
    <s v="NAR SAN JOSÉ DE LEÓN"/>
    <x v="3"/>
    <s v="DIANA"/>
    <s v="SHIRLEY"/>
    <s v="BORJA"/>
    <m/>
    <x v="0"/>
    <x v="1"/>
    <s v="IER LA INMACULADA CAUCHERAS"/>
    <n v="205480000341"/>
    <x v="0"/>
    <n v="0"/>
    <n v="3126014062"/>
    <n v="0"/>
    <d v="1993-09-11T00:00:00"/>
    <n v="31"/>
    <s v="COFE2403"/>
    <x v="0"/>
    <s v="N/A"/>
    <s v="NINGUNA"/>
    <s v="ESTUDIANTE"/>
    <s v="NRC"/>
    <s v="MADRE"/>
    <n v="2"/>
    <s v="N/A"/>
    <s v="ANTIGUO"/>
    <x v="1"/>
    <x v="0"/>
    <x v="0"/>
    <s v="JUAN JOSE FLOREZ CASTAÑO "/>
    <x v="0"/>
    <x v="0"/>
    <m/>
  </r>
  <r>
    <n v="458"/>
    <n v="1033376065"/>
    <s v="CÉDULA"/>
    <s v="COLOMBIA"/>
    <s v="ANTIOQUIA"/>
    <s v="MUTATÁ"/>
    <s v="NAR SAN JOSÉ DE LEÓN"/>
    <x v="3"/>
    <s v="YEISON"/>
    <s v="YAIR"/>
    <s v="DE LA ROSA"/>
    <s v="JULIO"/>
    <x v="1"/>
    <x v="2"/>
    <s v="IER LA INMACULADA CAUCHERAS"/>
    <n v="205480000341"/>
    <x v="0"/>
    <n v="0"/>
    <n v="3126014062"/>
    <n v="0"/>
    <d v="2002-02-12T00:00:00"/>
    <n v="22"/>
    <s v="COFE2403"/>
    <x v="0"/>
    <s v="N/A"/>
    <s v="NINGUNA"/>
    <s v="ESTUDIANTE"/>
    <s v="NRC"/>
    <s v="PADRE"/>
    <n v="1"/>
    <s v="N/A"/>
    <s v="ANTIGUO"/>
    <x v="1"/>
    <x v="0"/>
    <x v="0"/>
    <s v="JUAN JOSE FLOREZ CASTAÑO "/>
    <x v="0"/>
    <x v="0"/>
    <m/>
  </r>
  <r>
    <n v="459"/>
    <n v="71251436"/>
    <s v="CÉDULA"/>
    <s v="COLOMBIA"/>
    <s v="ANTIOQUIA"/>
    <s v="MUTATÁ"/>
    <s v="NAR SAN JOSÉ DE LEÓN"/>
    <x v="3"/>
    <s v="HECTOR"/>
    <s v="DARIO"/>
    <s v="AREIZA"/>
    <s v="GARCIA"/>
    <x v="1"/>
    <x v="3"/>
    <s v="IER LA INMACULADA CAUCHERAS"/>
    <n v="205480000341"/>
    <x v="0"/>
    <n v="0"/>
    <n v="3175635445"/>
    <n v="0"/>
    <d v="1973-09-04T00:00:00"/>
    <n v="51"/>
    <s v="COFE2403"/>
    <x v="0"/>
    <s v="N/A"/>
    <s v="NINGUNA"/>
    <s v="ESTUDIANTE"/>
    <s v="NRC"/>
    <s v="PADRE"/>
    <n v="6"/>
    <s v="N/A"/>
    <s v="ANTIGUO"/>
    <x v="1"/>
    <x v="0"/>
    <x v="0"/>
    <s v="JUAN JOSE FLOREZ CASTAÑO "/>
    <x v="0"/>
    <x v="0"/>
    <m/>
  </r>
  <r>
    <n v="460"/>
    <n v="1040763336"/>
    <s v="CÉDULA"/>
    <s v="COLOMBIA"/>
    <s v="ANTIOQUIA"/>
    <s v="MUTATÁ"/>
    <s v="NAR SAN JOSÉ DE LEÓN"/>
    <x v="3"/>
    <s v="YURLEDYS"/>
    <m/>
    <s v="TORRES"/>
    <s v="GALLEGO"/>
    <x v="1"/>
    <x v="3"/>
    <s v="IER LA INMACULADA CAUCHERAS"/>
    <n v="205480000341"/>
    <x v="0"/>
    <n v="0"/>
    <n v="3196992487"/>
    <n v="0"/>
    <d v="2006-03-25T00:00:00"/>
    <n v="18"/>
    <s v="COFE2403"/>
    <x v="0"/>
    <s v="N/A"/>
    <s v="NINGUNA"/>
    <s v="ESTUDIANTE"/>
    <s v="NRC"/>
    <s v="N/A"/>
    <n v="0"/>
    <s v="N/A"/>
    <s v="ANTIGUO"/>
    <x v="1"/>
    <x v="0"/>
    <x v="0"/>
    <s v="JUAN JOSE FLOREZ CASTAÑO "/>
    <x v="0"/>
    <x v="0"/>
    <m/>
  </r>
  <r>
    <n v="461"/>
    <n v="1038813620"/>
    <s v="CÉDULA"/>
    <s v="COLOMBIA"/>
    <s v="ANTIOQUIA"/>
    <s v="MUTATÁ"/>
    <s v="NAR SAN JOSÉ DE LEÓN"/>
    <x v="3"/>
    <s v="MARIA"/>
    <s v="DEL CARMEN"/>
    <s v="HIGUITA"/>
    <s v="SERNA"/>
    <x v="0"/>
    <x v="3"/>
    <s v="IER LA INMACULADA CAUCHERAS"/>
    <n v="205480000341"/>
    <x v="0"/>
    <n v="0"/>
    <n v="3216856771"/>
    <n v="0"/>
    <d v="1993-06-16T00:00:00"/>
    <n v="31"/>
    <s v="COFE2403"/>
    <x v="0"/>
    <s v="N/A"/>
    <s v="NINGUNA"/>
    <s v="ESTUDIANTE"/>
    <s v="NRC"/>
    <s v="MADRE"/>
    <n v="1"/>
    <s v="N/A"/>
    <s v="ANTIGUO"/>
    <x v="1"/>
    <x v="0"/>
    <x v="0"/>
    <s v="JUAN JOSE FLOREZ CASTAÑO "/>
    <x v="0"/>
    <x v="0"/>
    <m/>
  </r>
  <r>
    <n v="462"/>
    <n v="43776934"/>
    <s v="CÉDULA"/>
    <s v="COLOMBIA"/>
    <s v="ANTIOQUIA"/>
    <s v="MUTATÁ"/>
    <s v="NAR SAN JOSÉ DE LEÓN"/>
    <x v="3"/>
    <s v="NUBIA"/>
    <s v="ELSA"/>
    <s v="SERNA"/>
    <s v="SANMARTIN"/>
    <x v="0"/>
    <x v="3"/>
    <s v="IER LA INMACULADA CAUCHERAS"/>
    <n v="205480000341"/>
    <x v="0"/>
    <n v="0"/>
    <n v="3115922506"/>
    <n v="0"/>
    <d v="1972-06-04T00:00:00"/>
    <n v="52"/>
    <s v="COFE2403"/>
    <x v="0"/>
    <s v="N/A"/>
    <s v="NINGUNA"/>
    <s v="ESTUDIANTE"/>
    <s v="NRC"/>
    <s v="MADRE"/>
    <n v="4"/>
    <s v="N/A"/>
    <s v="ANTIGUO"/>
    <x v="1"/>
    <x v="0"/>
    <x v="0"/>
    <s v="JUAN JOSE FLOREZ CASTAÑO "/>
    <x v="0"/>
    <x v="0"/>
    <m/>
  </r>
  <r>
    <n v="463"/>
    <n v="1001610174"/>
    <s v="CÉDULA"/>
    <s v="COLOMBIA"/>
    <s v="ANTIOQUIA"/>
    <s v="MUTATÁ"/>
    <s v="NAR SAN JOSÉ DE LEÓN"/>
    <x v="3"/>
    <s v="FLORALBA"/>
    <m/>
    <s v="SEPULVEDA"/>
    <m/>
    <x v="0"/>
    <x v="1"/>
    <s v="IER LA INMACULADA CAUCHERAS"/>
    <n v="205480000341"/>
    <x v="0"/>
    <n v="0"/>
    <n v="3126014062"/>
    <n v="0"/>
    <d v="1987-01-23T00:00:00"/>
    <n v="37"/>
    <s v="COFE2403"/>
    <x v="0"/>
    <s v="N/A"/>
    <s v="NINGUNA"/>
    <s v="ESTUDIANTE"/>
    <s v="NRC"/>
    <s v="MADRE"/>
    <n v="1"/>
    <s v="N/A"/>
    <s v="ANTIGUO"/>
    <x v="1"/>
    <x v="0"/>
    <x v="0"/>
    <s v="JUAN JOSE FLOREZ CASTAÑO "/>
    <x v="0"/>
    <x v="0"/>
    <m/>
  </r>
  <r>
    <n v="464"/>
    <n v="8337549"/>
    <s v="CÉDULA"/>
    <s v="COLOMBIA"/>
    <s v="ANTIOQUIA"/>
    <s v="MUTATÁ"/>
    <s v="NAR SAN JOSÉ DE LEÓN"/>
    <x v="3"/>
    <s v="WALTER"/>
    <s v="DE JESUS"/>
    <s v="PEREZ"/>
    <s v="PULGARIN"/>
    <x v="1"/>
    <x v="1"/>
    <s v="IER LA INMACULADA CAUCHERAS"/>
    <n v="205480000341"/>
    <x v="0"/>
    <n v="0"/>
    <n v="3126014062"/>
    <n v="0"/>
    <d v="1968-02-20T00:00:00"/>
    <n v="56"/>
    <s v="COFE2403"/>
    <x v="0"/>
    <s v="N/A"/>
    <s v="NINGUNA"/>
    <s v="ESTUDIANTE"/>
    <s v="NRC"/>
    <s v="PADRE"/>
    <n v="1"/>
    <s v="N/A"/>
    <s v="ANTIGUO"/>
    <x v="1"/>
    <x v="0"/>
    <x v="0"/>
    <s v="JUAN JOSE FLOREZ CASTAÑO "/>
    <x v="0"/>
    <x v="0"/>
    <m/>
  </r>
  <r>
    <n v="465"/>
    <n v="32291796"/>
    <s v="CÉDULA"/>
    <s v="COLOMBIA"/>
    <s v="ANTIOQUIA"/>
    <s v="MUTATÁ"/>
    <s v="NAR SAN JOSÉ DE LEÓN"/>
    <x v="3"/>
    <s v="NANCY"/>
    <m/>
    <s v="FOLIACO"/>
    <s v="QUINTANA"/>
    <x v="0"/>
    <x v="1"/>
    <s v="IER LA INMACULADA CAUCHERAS"/>
    <n v="205480000341"/>
    <x v="0"/>
    <n v="0"/>
    <n v="3105416756"/>
    <n v="0"/>
    <d v="1976-01-14T00:00:00"/>
    <n v="48"/>
    <s v="COFE2403"/>
    <x v="0"/>
    <s v="N/A"/>
    <s v="NINGUNA"/>
    <s v="ESTUDIANTE"/>
    <s v="NRC"/>
    <s v="MADRE"/>
    <n v="1"/>
    <s v="N/A"/>
    <s v="ANTIGUO"/>
    <x v="1"/>
    <x v="0"/>
    <x v="0"/>
    <s v="JUAN JOSE FLOREZ CASTAÑO "/>
    <x v="0"/>
    <x v="0"/>
    <m/>
  </r>
  <r>
    <n v="466"/>
    <n v="1192722816"/>
    <s v="CÉDULA"/>
    <s v="COLOMBIA"/>
    <s v="ANTIOQUIA"/>
    <s v="MUTATÁ"/>
    <s v="NAR SAN JOSÉ DE LEÓN"/>
    <x v="3"/>
    <s v="YAJAIRA"/>
    <m/>
    <s v="RICARDO"/>
    <s v="CORDOBA"/>
    <x v="0"/>
    <x v="2"/>
    <s v="IER LA INMACULADA CAUCHERAS"/>
    <n v="205480000341"/>
    <x v="0"/>
    <n v="0"/>
    <n v="3115122741"/>
    <n v="0"/>
    <d v="2002-02-05T00:00:00"/>
    <n v="22"/>
    <s v="COFE2403"/>
    <x v="0"/>
    <s v="N/A"/>
    <s v="NINGUNA"/>
    <s v="ESTUDIANTE"/>
    <s v="NRC"/>
    <s v="MADRE"/>
    <n v="1"/>
    <s v="N/A"/>
    <s v="ANTIGUO"/>
    <x v="1"/>
    <x v="0"/>
    <x v="0"/>
    <s v="JUAN JOSE FLOREZ CASTAÑO "/>
    <x v="0"/>
    <x v="0"/>
    <m/>
  </r>
  <r>
    <n v="467"/>
    <n v="43776076"/>
    <s v="CÉDULA"/>
    <s v="COLOMBIA"/>
    <s v="ANTIOQUIA"/>
    <s v="MUTATÁ"/>
    <s v="NAR SAN JOSÉ DE LEÓN"/>
    <x v="3"/>
    <s v="OLIVA"/>
    <m/>
    <s v="GALLEGO"/>
    <s v="MUÑOZ"/>
    <x v="0"/>
    <x v="1"/>
    <s v="IER LA INMACULADA CAUCHERAS"/>
    <n v="205480000341"/>
    <x v="0"/>
    <n v="0"/>
    <n v="3108497898"/>
    <n v="0"/>
    <d v="1978-08-05T00:00:00"/>
    <n v="46"/>
    <s v="COFE2403"/>
    <x v="0"/>
    <s v="N/A"/>
    <s v="NINGUNA"/>
    <s v="ESTUDIANTE"/>
    <s v="NRC"/>
    <s v="MADRE"/>
    <n v="7"/>
    <s v="N/A"/>
    <s v="ANTIGUO"/>
    <x v="1"/>
    <x v="0"/>
    <x v="0"/>
    <s v="JUAN JOSE FLOREZ CASTAÑO "/>
    <x v="0"/>
    <x v="0"/>
    <m/>
  </r>
  <r>
    <n v="468"/>
    <n v="1045491794"/>
    <s v="CÉDULA"/>
    <s v="COLOMBIA"/>
    <s v="ANTIOQUIA"/>
    <s v="MUTATÁ"/>
    <s v="NAR SAN JOSÉ DE LEÓN"/>
    <x v="3"/>
    <s v="LINA"/>
    <s v="MARCELA"/>
    <s v="MOLINA"/>
    <s v="DAVID"/>
    <x v="0"/>
    <x v="2"/>
    <s v="IER LA INMACULADA CAUCHERAS"/>
    <n v="205480000341"/>
    <x v="0"/>
    <n v="0"/>
    <n v="3234707227"/>
    <n v="0"/>
    <d v="2003-08-30T00:00:00"/>
    <n v="21"/>
    <s v="COFE2403"/>
    <x v="0"/>
    <s v="N/A"/>
    <s v="NINGUNA"/>
    <s v="ESTUDIANTE"/>
    <s v="NRC"/>
    <s v="MADRE"/>
    <n v="1"/>
    <s v="N/A"/>
    <s v="ANTIGUO"/>
    <x v="1"/>
    <x v="0"/>
    <x v="0"/>
    <s v="JUAN JOSE FLOREZ CASTAÑO "/>
    <x v="0"/>
    <x v="0"/>
    <m/>
  </r>
  <r>
    <n v="469"/>
    <n v="1039477244"/>
    <s v="TARJETA DE IDENTIDAD"/>
    <s v="COLOMBIA"/>
    <s v="ANTIOQUIA"/>
    <s v="MUTATÁ"/>
    <s v="NAR SAN JOSÉ DE LEÓN"/>
    <x v="3"/>
    <s v="JUAN "/>
    <s v="DAVID "/>
    <s v="HERRERA "/>
    <s v="USUGA "/>
    <x v="1"/>
    <x v="2"/>
    <s v="IER LA INMACULADA CAUCHERAS"/>
    <n v="205480000341"/>
    <x v="0"/>
    <n v="0"/>
    <n v="3162450608"/>
    <n v="0"/>
    <d v="2007-10-30T00:00:00"/>
    <n v="16"/>
    <s v="COFE2403"/>
    <x v="0"/>
    <s v="N/A"/>
    <s v="NINGUNA"/>
    <s v="ESTUDIANTE"/>
    <s v="NRC"/>
    <s v="N/A"/>
    <n v="0"/>
    <s v="N/A"/>
    <s v="NUEVO "/>
    <x v="1"/>
    <x v="0"/>
    <x v="0"/>
    <s v="JUAN JOSE FLOREZ CASTAÑO "/>
    <x v="0"/>
    <x v="0"/>
    <s v="Menor de Edad, hijo de firmante, riesgos en el desplazamiento y se valida con rector. Cumple 17 este año y lleva año y medio sin estudiar "/>
  </r>
  <r>
    <n v="470"/>
    <n v="1128526053"/>
    <s v="CÉDULA"/>
    <s v="COLOMBIA"/>
    <s v="ANTIOQUIA"/>
    <s v="MUTATÁ"/>
    <s v="NAR SAN JOSÉ DE LEÓN"/>
    <x v="3"/>
    <s v="JOSE "/>
    <s v="JAIRO "/>
    <s v="MORENO "/>
    <s v="GAMBOA "/>
    <x v="1"/>
    <x v="3"/>
    <s v="IER LA INMACULADA CAUCHERAS"/>
    <n v="205480000341"/>
    <x v="0"/>
    <n v="0"/>
    <n v="3143329873"/>
    <n v="0"/>
    <d v="1985-10-14T00:00:00"/>
    <n v="38"/>
    <s v="COFE2403"/>
    <x v="1"/>
    <s v="N/A"/>
    <s v="NINGUNA"/>
    <s v="ESTUDIANTE"/>
    <s v="NRC"/>
    <s v="N/A"/>
    <n v="0"/>
    <s v="N/A"/>
    <s v="ANTIGUO"/>
    <x v="1"/>
    <x v="0"/>
    <x v="0"/>
    <s v="JUAN JOSE FLOREZ CASTAÑO "/>
    <x v="0"/>
    <x v="0"/>
    <m/>
  </r>
  <r>
    <n v="471"/>
    <n v="1040368453"/>
    <s v="CÉDULA"/>
    <s v="COLOMBIA"/>
    <s v="ANTIOQUIA"/>
    <s v="MUTATÁ"/>
    <s v="NAR SAN JOSÉ DE LEÓN"/>
    <x v="3"/>
    <s v="MIRELIS "/>
    <m/>
    <s v="DURANGO "/>
    <s v="TORRES"/>
    <x v="0"/>
    <x v="3"/>
    <s v="IER LA INMACULADA CAUCHERAS"/>
    <n v="205480000341"/>
    <x v="0"/>
    <n v="0"/>
    <n v="3103630502"/>
    <n v="0"/>
    <d v="1997-08-17T00:00:00"/>
    <n v="27"/>
    <s v="COFE2403"/>
    <x v="0"/>
    <s v="N/A"/>
    <s v="NINGUNA"/>
    <s v="ESTUDIANTE"/>
    <s v="NRC"/>
    <s v="N/A"/>
    <n v="0"/>
    <s v="N/A"/>
    <s v="NUEVO "/>
    <x v="1"/>
    <x v="0"/>
    <x v="0"/>
    <s v="JUAN JOSE FLOREZ CASTAÑO "/>
    <x v="0"/>
    <x v="0"/>
    <m/>
  </r>
  <r>
    <n v="472"/>
    <n v="1094164130"/>
    <s v="CÉDULA"/>
    <s v="COLOMBIA"/>
    <s v="ANTIOQUIA"/>
    <s v="MUTATÁ"/>
    <s v="NAR SAN JOSÉ DE LEÓN"/>
    <x v="3"/>
    <s v="ESTERLINA"/>
    <m/>
    <s v="VELASQUEZ "/>
    <s v="TORRES "/>
    <x v="0"/>
    <x v="2"/>
    <s v="IER LA INMACULADA CAUCHERAS"/>
    <n v="205480000341"/>
    <x v="0"/>
    <n v="0"/>
    <n v="3216868237"/>
    <n v="0"/>
    <d v="1992-01-18T00:00:00"/>
    <n v="32"/>
    <s v="COFE2403"/>
    <x v="0"/>
    <s v="N/A"/>
    <s v="NINGUNA"/>
    <s v="ESTUDIANTE"/>
    <s v="NRC"/>
    <s v="MADRE"/>
    <n v="2"/>
    <s v="N/A"/>
    <s v="NUEVO "/>
    <x v="1"/>
    <x v="0"/>
    <x v="0"/>
    <s v="JUAN JOSE FLOREZ CASTAÑO "/>
    <x v="0"/>
    <x v="0"/>
    <m/>
  </r>
  <r>
    <n v="473"/>
    <n v="43111632"/>
    <s v="CÉDULA"/>
    <s v="COLOMBIA"/>
    <s v="ANTIOQUIA"/>
    <s v="MUTATÁ"/>
    <s v="NAR SAN JOSÉ DE LEÓN"/>
    <x v="3"/>
    <s v="LEDYS "/>
    <s v="ISABEL "/>
    <s v="MEJIA "/>
    <s v="PAEZ "/>
    <x v="0"/>
    <x v="4"/>
    <s v="IER LA INMACULADA CAUCHERAS"/>
    <n v="205480000341"/>
    <x v="0"/>
    <n v="0"/>
    <n v="3217821708"/>
    <n v="0"/>
    <d v="1978-01-08T00:00:00"/>
    <n v="46"/>
    <s v="COFE2403"/>
    <x v="0"/>
    <s v="N/A"/>
    <s v="NINGUNA"/>
    <s v="ESTUDIANTE"/>
    <s v="NRC"/>
    <s v="MADRE"/>
    <n v="5"/>
    <s v="N/A"/>
    <s v="NUEVO "/>
    <x v="1"/>
    <x v="0"/>
    <x v="0"/>
    <s v="JUAN JOSE FLOREZ CASTAÑO "/>
    <x v="0"/>
    <x v="0"/>
    <m/>
  </r>
  <r>
    <n v="474"/>
    <n v="1040379235"/>
    <s v="CÉDULA"/>
    <s v="COLOMBIA"/>
    <s v="ANTIOQUIA"/>
    <s v="MUTATÁ"/>
    <s v="NAR SAN JOSÉ DE LEÓN"/>
    <x v="3"/>
    <s v="CLEIBER "/>
    <s v="OSNAIDER "/>
    <s v="JIMENEZ "/>
    <s v="VARELA "/>
    <x v="1"/>
    <x v="0"/>
    <s v="IER LA INMACULADA CAUCHERAS"/>
    <n v="205480000341"/>
    <x v="0"/>
    <n v="0"/>
    <n v="0"/>
    <n v="0"/>
    <d v="1998-01-29T00:00:00"/>
    <n v="26"/>
    <s v="COFM2305"/>
    <x v="0"/>
    <s v="N/A"/>
    <s v="NINGUNA"/>
    <s v="ESTUDIANTE"/>
    <s v="NRC"/>
    <s v="PADRE"/>
    <n v="1"/>
    <s v="N/A"/>
    <s v="ANTIGUO"/>
    <x v="1"/>
    <x v="0"/>
    <x v="0"/>
    <s v="JUAN JOSE FLOREZ CASTAÑO "/>
    <x v="0"/>
    <x v="0"/>
    <m/>
  </r>
  <r>
    <n v="475"/>
    <n v="1038798959"/>
    <s v="CÉDULA"/>
    <s v="COLOMBIA"/>
    <s v="ANTIOQUIA"/>
    <s v="MUTATÁ"/>
    <s v="NAR SAN JOSÉ DE LEÓN"/>
    <x v="3"/>
    <s v="YAJAIRA"/>
    <m/>
    <s v="RODRIGUEZ "/>
    <s v="HIGUITA "/>
    <x v="0"/>
    <x v="2"/>
    <s v="IER LA INMACULADA CAUCHERAS"/>
    <n v="205480000341"/>
    <x v="0"/>
    <n v="0"/>
    <n v="0"/>
    <n v="0"/>
    <d v="2004-11-28T00:00:00"/>
    <n v="19"/>
    <s v="COFE2403"/>
    <x v="0"/>
    <s v="N/A"/>
    <s v="NINGUNA"/>
    <s v="ESTUDIANTE"/>
    <s v="NRC"/>
    <s v="MADRE"/>
    <n v="1"/>
    <s v="N/A"/>
    <s v="ANTIGUO"/>
    <x v="1"/>
    <x v="0"/>
    <x v="0"/>
    <s v="JUAN JOSE FLOREZ CASTAÑO "/>
    <x v="0"/>
    <x v="0"/>
    <m/>
  </r>
  <r>
    <n v="476"/>
    <n v="71331933"/>
    <s v="CÉDULA"/>
    <s v="COLOMBIA"/>
    <s v="ANTIOQUIA"/>
    <s v="MUTATÁ"/>
    <s v="NAR SAN JOSÉ DE LEÓN"/>
    <x v="3"/>
    <s v="WILSON "/>
    <s v="DE JESUS "/>
    <s v="RIOS "/>
    <s v="HERNANDEZ "/>
    <x v="1"/>
    <x v="4"/>
    <s v="IER LA INMACULADA CAUCHERAS"/>
    <n v="205480000341"/>
    <x v="0"/>
    <n v="0"/>
    <n v="3206490574"/>
    <n v="0"/>
    <d v="1977-12-17T00:00:00"/>
    <n v="46"/>
    <s v="COFE2403"/>
    <x v="1"/>
    <s v="N/A"/>
    <s v="NINGUNA"/>
    <s v="ESTUDIANTE"/>
    <s v="NRC"/>
    <s v="PADRE"/>
    <n v="6"/>
    <s v="N/A"/>
    <s v="NUEVO "/>
    <x v="1"/>
    <x v="0"/>
    <x v="0"/>
    <s v="JUAN JOSE FLOREZ CASTAÑO "/>
    <x v="0"/>
    <x v="0"/>
    <m/>
  </r>
  <r>
    <n v="477"/>
    <n v="91449151"/>
    <s v="CÉDULA"/>
    <s v="COLOMBIA"/>
    <s v="ANTIOQUIA"/>
    <s v="REMEDIOS"/>
    <s v="ETCR CARRIZAL"/>
    <x v="3"/>
    <s v="LUIS"/>
    <s v="ALBERTO"/>
    <s v="CASTAÑEDA"/>
    <s v="PATIÑO"/>
    <x v="1"/>
    <x v="0"/>
    <s v="IER LA CRUZADA"/>
    <n v="205604001049"/>
    <x v="0"/>
    <n v="0"/>
    <n v="3206254057"/>
    <n v="0"/>
    <d v="1978-07-28T00:00:00"/>
    <n v="46"/>
    <s v="COFM2305"/>
    <x v="1"/>
    <s v="MOVILIDAD REDUCIDA"/>
    <s v="NINGUNO"/>
    <s v="ESTUDIANTE"/>
    <s v="NRC"/>
    <s v="N/A"/>
    <n v="0"/>
    <s v="N/A"/>
    <s v="ANTIGUO"/>
    <x v="0"/>
    <x v="0"/>
    <x v="0"/>
    <s v="ALEXANDER RODRIGUEZ"/>
    <x v="0"/>
    <x v="0"/>
    <m/>
  </r>
  <r>
    <n v="478"/>
    <n v="1001379579"/>
    <s v="CÉDULA"/>
    <s v="COLOMBIA"/>
    <s v="ANTIOQUIA"/>
    <s v="REMEDIOS"/>
    <s v="ETCR CARRIZAL"/>
    <x v="3"/>
    <s v="ALBER"/>
    <s v="ANTONIO"/>
    <s v="CORREA"/>
    <s v="VERGARA"/>
    <x v="1"/>
    <x v="0"/>
    <s v="IER LA CRUZADA"/>
    <n v="205604001049"/>
    <x v="0"/>
    <n v="0"/>
    <n v="3225467514"/>
    <n v="0"/>
    <d v="2001-12-02T00:00:00"/>
    <n v="22"/>
    <s v="COFM2305"/>
    <x v="0"/>
    <s v="N/A"/>
    <s v="NINGUNO"/>
    <s v="ESTUDIANTE"/>
    <s v="NRC"/>
    <s v="N/A"/>
    <n v="0"/>
    <s v="N/A"/>
    <s v="NUEVO "/>
    <x v="0"/>
    <x v="0"/>
    <x v="0"/>
    <s v="ALEXANDER RODRIGUEZ"/>
    <x v="0"/>
    <x v="0"/>
    <m/>
  </r>
  <r>
    <n v="479"/>
    <n v="1038541781"/>
    <s v="CÉDULA"/>
    <s v="COLOMBIA"/>
    <s v="ANTIOQUIA"/>
    <s v="REMEDIOS"/>
    <s v="ETCR CARRIZAL"/>
    <x v="3"/>
    <s v="YISED"/>
    <s v="JIMENA"/>
    <s v="PABON"/>
    <s v="BAENA"/>
    <x v="0"/>
    <x v="0"/>
    <s v="IER LA CRUZADA"/>
    <n v="205604001049"/>
    <x v="0"/>
    <n v="0"/>
    <n v="3122586371"/>
    <n v="0"/>
    <d v="2002-10-30T00:00:00"/>
    <n v="21"/>
    <s v="COFM2305"/>
    <x v="0"/>
    <s v="N/A"/>
    <s v="NINGUNO"/>
    <s v="ESTUDIANTE"/>
    <s v="NRC"/>
    <s v="N/A"/>
    <n v="0"/>
    <s v="N/A"/>
    <s v="ANTIGUO"/>
    <x v="0"/>
    <x v="0"/>
    <x v="0"/>
    <s v="ALEXANDER RODRIGUEZ"/>
    <x v="0"/>
    <x v="0"/>
    <m/>
  </r>
  <r>
    <n v="480"/>
    <n v="1046907868"/>
    <s v="CÉDULA"/>
    <s v="COLOMBIA"/>
    <s v="ANTIOQUIA"/>
    <s v="REMEDIOS"/>
    <s v="ETCR CARRIZAL"/>
    <x v="3"/>
    <s v="LEIDY"/>
    <s v="JOHANA"/>
    <s v="JARAMILLO"/>
    <s v="GUTIERREZ"/>
    <x v="0"/>
    <x v="4"/>
    <s v="IER LA CRUZADA"/>
    <n v="205604001049"/>
    <x v="0"/>
    <n v="0"/>
    <n v="3235377200"/>
    <n v="0"/>
    <d v="2004-02-12T00:00:00"/>
    <n v="20"/>
    <s v="COFE2403"/>
    <x v="0"/>
    <s v="N/A"/>
    <s v="NINGUNO"/>
    <s v="ESTUDIANTE"/>
    <s v="NRC"/>
    <s v="MADRE"/>
    <n v="1"/>
    <s v="N/A"/>
    <s v="ANTIGUO"/>
    <x v="0"/>
    <x v="0"/>
    <x v="0"/>
    <s v="ALEXANDER RODRIGUEZ"/>
    <x v="0"/>
    <x v="0"/>
    <m/>
  </r>
  <r>
    <n v="481"/>
    <n v="1040500328"/>
    <s v="CÉDULA"/>
    <s v="COLOMBIA"/>
    <s v="ANTIOQUIA"/>
    <s v="REMEDIOS"/>
    <s v="ETCR CARRIZAL"/>
    <x v="3"/>
    <s v="JEAN"/>
    <s v="CARLOS"/>
    <s v="SAMPAYO"/>
    <s v="BENAVIDES"/>
    <x v="1"/>
    <x v="3"/>
    <s v="IER LA CRUZADA"/>
    <n v="205604001049"/>
    <x v="0"/>
    <n v="0"/>
    <n v="3217069315"/>
    <n v="0"/>
    <d v="2004-07-07T00:00:00"/>
    <n v="20"/>
    <s v="COFE2403"/>
    <x v="0"/>
    <s v="N/A"/>
    <s v="NINGUNO"/>
    <s v="ESTUDIANTE"/>
    <s v="NRC"/>
    <s v="N/A"/>
    <n v="0"/>
    <s v="N/A"/>
    <s v="ANTIGUO"/>
    <x v="0"/>
    <x v="0"/>
    <x v="0"/>
    <s v="ALEXANDER RODRIGUEZ"/>
    <x v="0"/>
    <x v="0"/>
    <m/>
  </r>
  <r>
    <n v="482"/>
    <n v="1038544621"/>
    <s v="CÉDULA"/>
    <s v="COLOMBIA"/>
    <s v="ANTIOQUIA"/>
    <s v="REMEDIOS"/>
    <s v="ETCR CARRIZAL"/>
    <x v="3"/>
    <s v="CARMEN"/>
    <s v="CRISTINA"/>
    <s v="OROZCO"/>
    <s v="LEGARDA"/>
    <x v="0"/>
    <x v="2"/>
    <s v="IER LA CRUZADA"/>
    <n v="205604001049"/>
    <x v="0"/>
    <n v="0"/>
    <n v="3116738518"/>
    <n v="0"/>
    <d v="1997-07-02T00:00:00"/>
    <n v="27"/>
    <s v="COFM2305"/>
    <x v="0"/>
    <s v="N/A"/>
    <s v="NINGUNO"/>
    <s v="ESTUDIANTE"/>
    <s v="NRC"/>
    <s v="MADRE"/>
    <n v="2"/>
    <s v="N/A"/>
    <s v="ANTIGUO"/>
    <x v="0"/>
    <x v="0"/>
    <x v="0"/>
    <s v="ALEXANDER RODRIGUEZ"/>
    <x v="0"/>
    <x v="0"/>
    <m/>
  </r>
  <r>
    <n v="483"/>
    <n v="43923616"/>
    <s v="CÉDULA"/>
    <s v="COLOMBIA"/>
    <s v="ANTIOQUIA"/>
    <s v="REMEDIOS"/>
    <s v="ETCR CARRIZAL"/>
    <x v="3"/>
    <s v="SARA"/>
    <s v="MARIA"/>
    <s v="CARRILLO"/>
    <s v="VELASQUEZ"/>
    <x v="0"/>
    <x v="0"/>
    <s v="IER LA CRUZADA"/>
    <n v="205604001049"/>
    <x v="0"/>
    <n v="0"/>
    <n v="3235895599"/>
    <n v="0"/>
    <d v="1984-08-26T00:00:00"/>
    <n v="40"/>
    <s v="COFM2305"/>
    <x v="0"/>
    <s v="N/A"/>
    <s v="NINGUNO"/>
    <s v="ESTUDIANTE"/>
    <s v="NRC"/>
    <s v="MADRE"/>
    <n v="3"/>
    <s v="N/A"/>
    <s v="ANTIGUO"/>
    <x v="0"/>
    <x v="0"/>
    <x v="0"/>
    <s v="ALEXANDER RODRIGUEZ"/>
    <x v="0"/>
    <x v="0"/>
    <m/>
  </r>
  <r>
    <n v="484"/>
    <n v="1045328040"/>
    <s v="CÉDULA"/>
    <s v="COLOMBIA"/>
    <s v="ANTIOQUIA"/>
    <s v="REMEDIOS"/>
    <s v="ETCR CARRIZAL"/>
    <x v="3"/>
    <s v="JIMMY"/>
    <s v="SANTIAGO"/>
    <s v="BAQUIAZA"/>
    <s v="NALLAZA"/>
    <x v="1"/>
    <x v="4"/>
    <s v="IER LA CRUZADA"/>
    <n v="205604001049"/>
    <x v="0"/>
    <n v="0"/>
    <n v="3107122078"/>
    <n v="0"/>
    <d v="2006-11-14T00:00:00"/>
    <n v="17"/>
    <s v="COFE2403"/>
    <x v="0"/>
    <s v="N/A"/>
    <s v="NINGUNO"/>
    <s v="ESTUDIANTE"/>
    <s v="NRC"/>
    <s v="N/A"/>
    <n v="0"/>
    <s v="N/A"/>
    <s v="NUEVO "/>
    <x v="0"/>
    <x v="0"/>
    <x v="0"/>
    <s v="ALEXANDER RODRIGUEZ"/>
    <x v="0"/>
    <x v="0"/>
    <m/>
  </r>
  <r>
    <n v="485"/>
    <n v="1037262314"/>
    <s v="CÉDULA"/>
    <s v="COLOMBIA"/>
    <s v="ANTIOQUIA"/>
    <s v="REMEDIOS"/>
    <s v="ETCR CARRIZAL"/>
    <x v="3"/>
    <s v="MARIA"/>
    <s v="YANETH"/>
    <s v="LOPEZ"/>
    <s v="LOPEZ"/>
    <x v="0"/>
    <x v="0"/>
    <s v="IER LA CRUZADA"/>
    <n v="205604001049"/>
    <x v="0"/>
    <n v="0"/>
    <n v="3216889838"/>
    <n v="0"/>
    <d v="2000-04-22T00:00:00"/>
    <n v="24"/>
    <s v="COFM2305"/>
    <x v="0"/>
    <s v="N/A"/>
    <s v="NINGUNO"/>
    <s v="ESTUDIANTE"/>
    <s v="NRC"/>
    <s v="MADRE"/>
    <n v="1"/>
    <s v="N/A"/>
    <s v="ANTIGUO"/>
    <x v="0"/>
    <x v="0"/>
    <x v="0"/>
    <s v="ALEXANDER RODRIGUEZ"/>
    <x v="0"/>
    <x v="0"/>
    <m/>
  </r>
  <r>
    <n v="486"/>
    <n v="1007433647"/>
    <s v="CÉDULA"/>
    <s v="COLOMBIA"/>
    <s v="ANTIOQUIA"/>
    <s v="REMEDIOS"/>
    <s v="ETCR CARRIZAL"/>
    <x v="3"/>
    <s v="YULIANA"/>
    <s v="ALEJANDRA"/>
    <s v="VASCO"/>
    <s v="TORRES"/>
    <x v="0"/>
    <x v="2"/>
    <s v="IER LA CRUZADA"/>
    <n v="205604001049"/>
    <x v="0"/>
    <n v="0"/>
    <n v="3233682027"/>
    <n v="0"/>
    <d v="2000-08-04T00:00:00"/>
    <n v="24"/>
    <s v="COFM2305"/>
    <x v="0"/>
    <s v="N/A"/>
    <s v="NINGUNO"/>
    <s v="ESTUDIANTE"/>
    <s v="NRC"/>
    <s v="MADRE"/>
    <n v="1"/>
    <s v="N/A"/>
    <s v="ANTIGUO"/>
    <x v="0"/>
    <x v="0"/>
    <x v="0"/>
    <s v="ALEXANDER RODRIGUEZ"/>
    <x v="0"/>
    <x v="0"/>
    <m/>
  </r>
  <r>
    <n v="487"/>
    <n v="1007551013"/>
    <s v="CÉDULA"/>
    <s v="COLOMBIA"/>
    <s v="ANTIOQUIA"/>
    <s v="REMEDIOS"/>
    <s v="ETCR CARRIZAL"/>
    <x v="3"/>
    <s v="ANDRES"/>
    <s v="DE JESUS"/>
    <s v="BAQUIAZA"/>
    <s v="NALLAZA"/>
    <x v="1"/>
    <x v="4"/>
    <s v="IER LA CRUZADA"/>
    <n v="205604001049"/>
    <x v="0"/>
    <n v="0"/>
    <n v="3137347561"/>
    <n v="0"/>
    <d v="1991-11-30T00:00:00"/>
    <n v="32"/>
    <s v="COFE2403"/>
    <x v="0"/>
    <s v="N/A"/>
    <s v="NINGUNO"/>
    <s v="ESTUDIANTE"/>
    <s v="NRC"/>
    <s v="N/A"/>
    <n v="0"/>
    <s v="N/A"/>
    <s v="NUEVO "/>
    <x v="0"/>
    <x v="0"/>
    <x v="0"/>
    <s v="ALEXANDER RODRIGUEZ"/>
    <x v="0"/>
    <x v="0"/>
    <m/>
  </r>
  <r>
    <n v="488"/>
    <n v="43416838"/>
    <s v="CÉDULA"/>
    <s v="COLOMBIA"/>
    <s v="ANTIOQUIA"/>
    <s v="REMEDIOS"/>
    <s v="ETCR CARRIZAL"/>
    <x v="3"/>
    <s v="MARIA"/>
    <s v="ANGELICA"/>
    <s v="CARTAGENA"/>
    <s v="GUTIERREZ"/>
    <x v="0"/>
    <x v="4"/>
    <s v="IER LA CRUZADA"/>
    <n v="205604001049"/>
    <x v="0"/>
    <n v="0"/>
    <n v="3146360732"/>
    <n v="0"/>
    <d v="1981-09-21T00:00:00"/>
    <n v="42"/>
    <s v="COFE2403"/>
    <x v="0"/>
    <s v="N/A"/>
    <s v="NINGUNO"/>
    <s v="ESTUDIANTE"/>
    <s v="NRC"/>
    <s v="MADRE"/>
    <n v="3"/>
    <s v="N/A"/>
    <s v="NUEVO "/>
    <x v="0"/>
    <x v="0"/>
    <x v="0"/>
    <s v="ALEXANDER RODRIGUEZ"/>
    <x v="0"/>
    <x v="0"/>
    <m/>
  </r>
  <r>
    <n v="489"/>
    <n v="1102720789"/>
    <s v="TARJETA DE IDENTIDAD"/>
    <s v="COLOMBIA"/>
    <s v="ANTIOQUIA"/>
    <s v="REMEDIOS"/>
    <s v="ETCR CARRIZAL"/>
    <x v="3"/>
    <s v="NICOLAS"/>
    <s v="FERNANDO"/>
    <s v="LUNA"/>
    <s v="PRIETO"/>
    <x v="1"/>
    <x v="4"/>
    <s v="IER LA CRUZADA"/>
    <n v="205604001049"/>
    <x v="0"/>
    <n v="0"/>
    <n v="3217736662"/>
    <n v="0"/>
    <d v="2009-04-11T00:00:00"/>
    <n v="15"/>
    <s v="COFE2403"/>
    <x v="0"/>
    <s v="N/A"/>
    <s v="NINGUNO"/>
    <s v="ESTUDIANTE"/>
    <s v="NRC"/>
    <s v="N/A"/>
    <n v="0"/>
    <s v="N/A"/>
    <s v="NUEVO "/>
    <x v="0"/>
    <x v="0"/>
    <x v="0"/>
    <s v="ALEXANDER RODRIGUEZ"/>
    <x v="0"/>
    <x v="0"/>
    <s v="Menor de Edad, tiene 15 años, pero lleva años sin estudiar y en validación con el rector, continua en CLEI II"/>
  </r>
  <r>
    <n v="490"/>
    <n v="1002146999"/>
    <s v="CÉDULA"/>
    <s v="COLOMBIA"/>
    <s v="ANTIOQUIA"/>
    <s v="REMEDIOS"/>
    <s v="ETCR CARRIZAL"/>
    <x v="3"/>
    <s v="EDI"/>
    <s v="JHOANA"/>
    <s v="BAQUIAZA"/>
    <s v="NALLAZA"/>
    <x v="0"/>
    <x v="4"/>
    <s v="IER LA CRUZADA"/>
    <n v="205604001049"/>
    <x v="0"/>
    <n v="0"/>
    <n v="3216041567"/>
    <n v="0"/>
    <d v="2000-07-29T00:00:00"/>
    <n v="24"/>
    <s v="COFE2403"/>
    <x v="0"/>
    <s v="N/A"/>
    <s v="INDÍGENA"/>
    <s v="ESTUDIANTE"/>
    <s v="NRC"/>
    <s v="N/A"/>
    <n v="0"/>
    <s v="N/A"/>
    <s v="ANTIGUO"/>
    <x v="0"/>
    <x v="0"/>
    <x v="0"/>
    <s v="ALEXANDER RODRIGUEZ"/>
    <x v="0"/>
    <x v="0"/>
    <m/>
  </r>
  <r>
    <n v="491"/>
    <n v="1046907867"/>
    <s v="CÉDULA"/>
    <s v="COLOMBIA"/>
    <s v="ANTIOQUIA"/>
    <s v="REMEDIOS"/>
    <s v="ETCR CARRIZAL"/>
    <x v="3"/>
    <s v="LILIANA"/>
    <s v="ANDREA"/>
    <s v="JARAMILLO"/>
    <s v="GUTIERREZ"/>
    <x v="0"/>
    <x v="4"/>
    <s v="IER LA CRUZADA"/>
    <n v="205604001049"/>
    <x v="0"/>
    <n v="0"/>
    <n v="3135393641"/>
    <n v="0"/>
    <d v="1996-11-22T00:00:00"/>
    <n v="27"/>
    <s v="COFE2403"/>
    <x v="0"/>
    <s v="N/A"/>
    <s v="INDÍGENA"/>
    <s v="ESTUDIANTE"/>
    <s v="NRC"/>
    <s v="N/A"/>
    <n v="3"/>
    <s v="N/A"/>
    <s v="ANTIGUO"/>
    <x v="0"/>
    <x v="0"/>
    <x v="0"/>
    <s v="ALEXANDER RODRIGUEZ"/>
    <x v="0"/>
    <x v="0"/>
    <m/>
  </r>
  <r>
    <n v="492"/>
    <n v="21653232"/>
    <s v="CÉDULA"/>
    <s v="COLOMBIA"/>
    <s v="ANTIOQUIA"/>
    <s v="REMEDIOS"/>
    <s v="ETCR CARRIZAL"/>
    <x v="3"/>
    <s v="SILVIA"/>
    <s v="MAGARITA"/>
    <s v="GARCIA"/>
    <m/>
    <x v="0"/>
    <x v="3"/>
    <s v="IER LA CRUZADA"/>
    <n v="205604001049"/>
    <x v="0"/>
    <n v="0"/>
    <n v="3106855796"/>
    <n v="0"/>
    <d v="2003-11-22T00:00:00"/>
    <n v="20"/>
    <s v="COFE2403"/>
    <x v="0"/>
    <s v="N/A"/>
    <s v="NINGUNO"/>
    <s v="ESTUDIANTE"/>
    <s v="NRC"/>
    <s v="N/A"/>
    <n v="0"/>
    <s v="N/A"/>
    <s v="NUEVO "/>
    <x v="0"/>
    <x v="0"/>
    <x v="0"/>
    <s v="ALEXANDER RODRIGUEZ"/>
    <x v="0"/>
    <x v="0"/>
    <m/>
  </r>
  <r>
    <n v="493"/>
    <n v="1038435707"/>
    <s v="CÉDULA"/>
    <s v="COLOMBIA"/>
    <s v="ANTIOQUIA"/>
    <s v="REMEDIOS"/>
    <s v="ETCR CARRIZAL"/>
    <x v="3"/>
    <s v="YARLEDYS"/>
    <s v="YALETH"/>
    <s v="PITALUA"/>
    <s v="MARTINEZ"/>
    <x v="0"/>
    <x v="3"/>
    <s v="IER LA CRUZADA"/>
    <n v="205604001049"/>
    <x v="0"/>
    <n v="0"/>
    <n v="3137627020"/>
    <n v="0"/>
    <d v="2001-06-10T00:00:00"/>
    <n v="23"/>
    <s v="COFE2403"/>
    <x v="0"/>
    <s v="N/A"/>
    <s v="NINGUNO"/>
    <s v="ESTUDIANTE"/>
    <s v="NRC"/>
    <s v="MADRE"/>
    <n v="2"/>
    <s v="N/A"/>
    <s v="NUEVO "/>
    <x v="0"/>
    <x v="0"/>
    <x v="0"/>
    <s v="ALEXANDER RODRIGUEZ"/>
    <x v="0"/>
    <x v="0"/>
    <m/>
  </r>
  <r>
    <n v="494"/>
    <n v="1037122857"/>
    <s v="TARJETA DE IDENTIDAD"/>
    <s v="COLOMBIA"/>
    <s v="ANTIOQUIA"/>
    <s v="REMEDIOS"/>
    <s v="ETCR CARRIZAL"/>
    <x v="3"/>
    <s v="ELIFONSO"/>
    <m/>
    <s v="ARIAS"/>
    <s v="CARTAGENA"/>
    <x v="1"/>
    <x v="3"/>
    <s v="IER LA CRUZADA"/>
    <n v="205604001049"/>
    <x v="0"/>
    <n v="0"/>
    <n v="3116705712"/>
    <n v="0"/>
    <d v="2007-07-24T00:00:00"/>
    <n v="17"/>
    <s v="COFE2403"/>
    <x v="0"/>
    <s v="N/A"/>
    <s v="NINGUNO"/>
    <s v="ESTUDIANTE"/>
    <s v="NRC"/>
    <s v="N/A"/>
    <n v="0"/>
    <s v="N/A"/>
    <s v="ANTIGUO"/>
    <x v="0"/>
    <x v="0"/>
    <x v="0"/>
    <s v="ALEXANDER RODRIGUEZ"/>
    <x v="0"/>
    <x v="0"/>
    <s v="Menor de Edad, en CLEI IV, el año pasado fue aceptado por cumplir con las condiciones"/>
  </r>
  <r>
    <n v="495"/>
    <n v="1148144773"/>
    <s v="CÉDULA"/>
    <s v="COLOMBIA"/>
    <s v="ANTIOQUIA"/>
    <s v="REMEDIOS"/>
    <s v="ETCR CARRIZAL"/>
    <x v="3"/>
    <s v="YHONN"/>
    <s v="FREDDY"/>
    <s v="DUCAN"/>
    <s v="ABRIL"/>
    <x v="1"/>
    <x v="1"/>
    <s v="IER LA CRUZADA"/>
    <n v="205604001049"/>
    <x v="0"/>
    <n v="0"/>
    <n v="3106855796"/>
    <n v="0"/>
    <d v="1982-01-17T00:00:00"/>
    <n v="42"/>
    <s v="COFE2403"/>
    <x v="0"/>
    <s v="N/A"/>
    <s v="NINGUNO"/>
    <s v="ESTUDIANTE"/>
    <s v="NRC"/>
    <s v="N/A"/>
    <n v="0"/>
    <s v="N/A"/>
    <s v="ANTIGUO"/>
    <x v="0"/>
    <x v="0"/>
    <x v="0"/>
    <s v="ALEXANDER RODRIGUEZ"/>
    <x v="0"/>
    <x v="0"/>
    <m/>
  </r>
  <r>
    <n v="496"/>
    <n v="1046902580"/>
    <s v="CÉDULA"/>
    <s v="COLOMBIA"/>
    <s v="ANTIOQUIA"/>
    <s v="REMEDIOS"/>
    <s v="ETCR CARRIZAL"/>
    <x v="3"/>
    <s v="NORAIDA"/>
    <s v="MILENA"/>
    <s v="BAQUIAZA"/>
    <s v="NALLAZA"/>
    <x v="0"/>
    <x v="4"/>
    <s v="IER LA CRUZADA"/>
    <n v="205604001049"/>
    <x v="0"/>
    <n v="0"/>
    <n v="3135393641"/>
    <n v="0"/>
    <d v="1993-05-08T00:00:00"/>
    <n v="31"/>
    <s v="COFE2403"/>
    <x v="0"/>
    <s v="N/A"/>
    <s v="INDÍGENA"/>
    <s v="ESTUDIANTE"/>
    <s v="NRC"/>
    <s v="N/A"/>
    <n v="3"/>
    <s v="N/A"/>
    <s v="ANTIGUO"/>
    <x v="0"/>
    <x v="0"/>
    <x v="0"/>
    <s v="ALEXANDER RODRIGUEZ"/>
    <x v="0"/>
    <x v="0"/>
    <m/>
  </r>
  <r>
    <n v="497"/>
    <n v="21585101"/>
    <s v="CÉDULA"/>
    <s v="COLOMBIA"/>
    <s v="ANTIOQUIA"/>
    <s v="URRAO"/>
    <s v="CENTRO POBLADO MANDÉ"/>
    <x v="3"/>
    <s v="TARCILA"/>
    <m/>
    <s v="MOSQUERA"/>
    <s v="MOSQUERA"/>
    <x v="0"/>
    <x v="2"/>
    <s v="IER VÁSQUEZ"/>
    <n v="205847001471"/>
    <x v="0"/>
    <n v="0"/>
    <n v="0"/>
    <n v="0"/>
    <d v="1977-02-25T00:00:00"/>
    <n v="47"/>
    <s v="COFE2403"/>
    <x v="0"/>
    <s v="N/A"/>
    <s v="AFRODESCENDIENTE"/>
    <s v="ESTUDIANTE"/>
    <s v="NRC"/>
    <s v="N/A"/>
    <n v="0"/>
    <s v="N/A"/>
    <s v="ANTIGUO"/>
    <x v="0"/>
    <x v="0"/>
    <x v="0"/>
    <s v="CAMILO JOSE GAMEZ"/>
    <x v="0"/>
    <x v="0"/>
    <m/>
  </r>
  <r>
    <n v="498"/>
    <n v="43346646"/>
    <s v="CÉDULA"/>
    <s v="COLOMBIA"/>
    <s v="ANTIOQUIA"/>
    <s v="URRAO"/>
    <s v="CENTRO POBLADO MANDÉ"/>
    <x v="3"/>
    <s v="SOFIA"/>
    <m/>
    <s v="TEJADA"/>
    <m/>
    <x v="0"/>
    <x v="2"/>
    <s v="IER VÁSQUEZ"/>
    <n v="205847001471"/>
    <x v="0"/>
    <n v="0"/>
    <n v="3105172063"/>
    <n v="0"/>
    <d v="1958-04-23T00:00:00"/>
    <n v="66"/>
    <s v="COFE2403"/>
    <x v="0"/>
    <s v="N/A"/>
    <s v="AFRODESCENDIENTE"/>
    <s v="ESTUDIANTE"/>
    <s v="NRC"/>
    <s v="N/A"/>
    <n v="10"/>
    <s v="N/A"/>
    <s v="ANTIGUO"/>
    <x v="0"/>
    <x v="0"/>
    <x v="0"/>
    <s v="CAMILO JOSE GAMEZ"/>
    <x v="0"/>
    <x v="0"/>
    <m/>
  </r>
  <r>
    <n v="499"/>
    <n v="1001580190"/>
    <s v="CÉDULA"/>
    <s v="COLOMBIA"/>
    <s v="ANTIOQUIA"/>
    <s v="URRAO"/>
    <s v="CENTRO POBLADO MANDÉ"/>
    <x v="3"/>
    <s v="YANY"/>
    <s v="LUZ"/>
    <s v="SANTOS"/>
    <s v="QUEJADA"/>
    <x v="0"/>
    <x v="2"/>
    <s v="IER VÁSQUEZ"/>
    <n v="205847001471"/>
    <x v="0"/>
    <n v="0"/>
    <n v="3137519902"/>
    <n v="0"/>
    <d v="1988-12-03T00:00:00"/>
    <n v="35"/>
    <s v="COFE2403"/>
    <x v="0"/>
    <s v="N/A"/>
    <s v="AFRODESCENDIENTE"/>
    <s v="ESTUDIANTE"/>
    <s v="NRC"/>
    <s v="N/A"/>
    <n v="2"/>
    <s v="N/A"/>
    <s v="ANTIGUO"/>
    <x v="0"/>
    <x v="0"/>
    <x v="0"/>
    <s v="CAMILO JOSE GAMEZ"/>
    <x v="0"/>
    <x v="0"/>
    <m/>
  </r>
  <r>
    <n v="500"/>
    <n v="15483503"/>
    <s v="CÉDULA"/>
    <s v="COLOMBIA"/>
    <s v="ANTIOQUIA"/>
    <s v="URRAO"/>
    <s v="CENTRO POBLADO MANDÉ"/>
    <x v="3"/>
    <s v="HUMBERTO"/>
    <m/>
    <s v="ORTIZ"/>
    <m/>
    <x v="1"/>
    <x v="0"/>
    <s v="IER VÁSQUEZ"/>
    <n v="205847001471"/>
    <x v="0"/>
    <n v="0"/>
    <n v="0"/>
    <n v="0"/>
    <d v="1957-12-31T00:00:00"/>
    <n v="66"/>
    <s v="COFM2305"/>
    <x v="1"/>
    <s v="N/A"/>
    <s v="AFRODESCENDIENTE"/>
    <s v="ESTUDIANTE"/>
    <s v="NRC"/>
    <s v="N/A"/>
    <n v="0"/>
    <s v="N/A"/>
    <s v="ANTIGUO"/>
    <x v="0"/>
    <x v="0"/>
    <x v="0"/>
    <s v="CAMILO JOSE GAMEZ"/>
    <x v="0"/>
    <x v="0"/>
    <m/>
  </r>
  <r>
    <n v="501"/>
    <n v="1041536323"/>
    <s v="CÉDULA"/>
    <s v="COLOMBIA"/>
    <s v="ANTIOQUIA"/>
    <s v="URRAO"/>
    <s v="CENTRO POBLADO MANDÉ"/>
    <x v="3"/>
    <s v="SENAIDA"/>
    <s v=" "/>
    <s v="SANTOS"/>
    <s v="MOLINA"/>
    <x v="0"/>
    <x v="0"/>
    <s v="IER VÁSQUEZ"/>
    <n v="205847001471"/>
    <x v="0"/>
    <n v="0"/>
    <n v="0"/>
    <n v="0"/>
    <d v="2000-08-30T00:00:00"/>
    <n v="24"/>
    <s v="COFM2305"/>
    <x v="0"/>
    <s v="N/A"/>
    <s v="AFRODESCENDIENTE"/>
    <s v="ESTUDIANTE"/>
    <s v="NRC"/>
    <s v="N/A"/>
    <n v="2"/>
    <s v="N/A"/>
    <s v="ANTIGUO"/>
    <x v="0"/>
    <x v="0"/>
    <x v="0"/>
    <s v="CAMILO JOSE GAMEZ"/>
    <x v="0"/>
    <x v="0"/>
    <m/>
  </r>
  <r>
    <n v="502"/>
    <n v="1048019418"/>
    <s v="CÉDULA"/>
    <s v="COLOMBIA"/>
    <s v="ANTIOQUIA"/>
    <s v="URRAO"/>
    <s v="CENTRO POBLADO MANDÉ"/>
    <x v="3"/>
    <s v="ELISA"/>
    <m/>
    <s v="PEREA"/>
    <s v="PEREA"/>
    <x v="0"/>
    <x v="0"/>
    <s v="IER VÁSQUEZ"/>
    <n v="205847001471"/>
    <x v="0"/>
    <n v="0"/>
    <n v="0"/>
    <n v="0"/>
    <d v="2000-11-02T00:00:00"/>
    <n v="23"/>
    <s v="COFM2305"/>
    <x v="0"/>
    <s v="N/A"/>
    <s v="AFRODESCENDIENTE"/>
    <s v="ESTUDIANTE"/>
    <s v="NRC"/>
    <s v="N/A"/>
    <n v="2"/>
    <s v="N/A"/>
    <s v="ANTIGUO"/>
    <x v="0"/>
    <x v="0"/>
    <x v="0"/>
    <s v="CAMILO JOSE GAMEZ"/>
    <x v="0"/>
    <x v="0"/>
    <m/>
  </r>
  <r>
    <n v="503"/>
    <n v="1048014171"/>
    <s v="CÉDULA"/>
    <s v="COLOMBIA"/>
    <s v="ANTIOQUIA"/>
    <s v="URRAO"/>
    <s v="CENTRO POBLADO MANDÉ"/>
    <x v="3"/>
    <s v="FRANCISCO"/>
    <m/>
    <s v="QUEJADA"/>
    <s v="TORRES"/>
    <x v="1"/>
    <x v="2"/>
    <s v="IER VÁSQUEZ"/>
    <n v="205847001471"/>
    <x v="0"/>
    <n v="0"/>
    <n v="0"/>
    <n v="0"/>
    <d v="1982-06-01T00:00:00"/>
    <n v="42"/>
    <s v="COFE2403"/>
    <x v="1"/>
    <s v="N/A"/>
    <s v="AFRODESCENDIENTE"/>
    <s v="ESTUDIANTE"/>
    <s v="NRC"/>
    <s v="N/A"/>
    <n v="0"/>
    <s v="N/A"/>
    <s v="ANTIGUO"/>
    <x v="0"/>
    <x v="0"/>
    <x v="0"/>
    <s v="CAMILO JOSE GAMEZ"/>
    <x v="1"/>
    <x v="0"/>
    <m/>
  </r>
  <r>
    <n v="504"/>
    <n v="1151438236"/>
    <s v="CÉDULA"/>
    <s v="COLOMBIA"/>
    <s v="ANTIOQUIA"/>
    <s v="URRAO"/>
    <s v="CENTRO POBLADO MANDÉ"/>
    <x v="3"/>
    <s v="GLORIS"/>
    <s v="MARIA"/>
    <s v="MENA"/>
    <s v="CUESTA"/>
    <x v="0"/>
    <x v="3"/>
    <s v="IER VÁSQUEZ"/>
    <n v="205847001471"/>
    <x v="0"/>
    <n v="0"/>
    <n v="0"/>
    <n v="0"/>
    <d v="1992-08-07T00:00:00"/>
    <n v="32"/>
    <s v="COFE2403"/>
    <x v="1"/>
    <s v="N/A"/>
    <s v="AFRODESCENDIENTE"/>
    <s v="ESTUDIANTE"/>
    <s v="NRC"/>
    <s v="N/A"/>
    <n v="4"/>
    <s v="N/A"/>
    <s v="ANTIGUO"/>
    <x v="0"/>
    <x v="0"/>
    <x v="0"/>
    <s v="CAMILO JOSE GAMEZ"/>
    <x v="0"/>
    <x v="0"/>
    <m/>
  </r>
  <r>
    <n v="505"/>
    <n v="1048018445"/>
    <s v="CÉDULA"/>
    <s v="COLOMBIA"/>
    <s v="ANTIOQUIA"/>
    <s v="URRAO"/>
    <s v="CENTRO POBLADO MANDÉ"/>
    <x v="3"/>
    <s v="YOLENYS"/>
    <m/>
    <s v="SANTOS"/>
    <s v="PEREA"/>
    <x v="0"/>
    <x v="2"/>
    <s v="IER VÁSQUEZ"/>
    <n v="205847001471"/>
    <x v="0"/>
    <n v="0"/>
    <n v="3107372682"/>
    <n v="0"/>
    <d v="1990-10-22T00:00:00"/>
    <n v="33"/>
    <s v="COFE2403"/>
    <x v="0"/>
    <s v="N/A"/>
    <s v="AFRODESCENDIENTE"/>
    <s v="ESTUDIANTE"/>
    <s v="NRC"/>
    <s v="N/A"/>
    <n v="3"/>
    <s v="N/A"/>
    <s v="ANTIGUO"/>
    <x v="0"/>
    <x v="0"/>
    <x v="0"/>
    <s v="CAMILO JOSE GAMEZ"/>
    <x v="0"/>
    <x v="0"/>
    <m/>
  </r>
  <r>
    <n v="506"/>
    <n v="1048015731"/>
    <s v="CÉDULA"/>
    <s v="COLOMBIA"/>
    <s v="ANTIOQUIA"/>
    <s v="URRAO"/>
    <s v="CENTRO POBLADO MANDÉ"/>
    <x v="3"/>
    <s v="LEINYS"/>
    <m/>
    <s v="CUESTA"/>
    <s v="MOSQUERA"/>
    <x v="0"/>
    <x v="0"/>
    <s v="IER VÁSQUEZ"/>
    <n v="205847001471"/>
    <x v="0"/>
    <n v="0"/>
    <n v="0"/>
    <n v="0"/>
    <d v="1986-07-04T00:00:00"/>
    <n v="38"/>
    <s v="COFM2305"/>
    <x v="0"/>
    <s v="N/A"/>
    <s v="AFRODESCENDIENTE"/>
    <s v="ESTUDIANTE"/>
    <s v="NRC"/>
    <s v="N/A"/>
    <n v="5"/>
    <s v="N/A"/>
    <s v="ANTIGUO"/>
    <x v="0"/>
    <x v="0"/>
    <x v="0"/>
    <s v="CAMILO JOSE GAMEZ"/>
    <x v="0"/>
    <x v="0"/>
    <m/>
  </r>
  <r>
    <n v="507"/>
    <n v="1041532876"/>
    <s v="CÉDULA"/>
    <s v="COLOMBIA"/>
    <s v="ANTIOQUIA"/>
    <s v="URRAO"/>
    <s v="CENTRO POBLADO MANDÉ"/>
    <x v="3"/>
    <s v="KATERINE"/>
    <m/>
    <s v="PEREA"/>
    <s v="QUEJADA"/>
    <x v="0"/>
    <x v="0"/>
    <s v="IER VÁSQUEZ"/>
    <n v="205847001471"/>
    <x v="0"/>
    <n v="0"/>
    <n v="0"/>
    <n v="0"/>
    <d v="1994-11-24T00:00:00"/>
    <n v="29"/>
    <s v="COFM2305"/>
    <x v="0"/>
    <s v="N/A"/>
    <s v="AFRODESCENDIENTE"/>
    <s v="ESTUDIANTE"/>
    <s v="NRC"/>
    <s v="N/A"/>
    <n v="0"/>
    <s v="N/A"/>
    <s v="ANTIGUO"/>
    <x v="0"/>
    <x v="0"/>
    <x v="0"/>
    <s v="CAMILO JOSE GAMEZ"/>
    <x v="0"/>
    <x v="0"/>
    <m/>
  </r>
  <r>
    <n v="508"/>
    <n v="1131804089"/>
    <s v="CÉDULA"/>
    <s v="COLOMBIA"/>
    <s v="ANTIOQUIA"/>
    <s v="URRAO"/>
    <s v="CENTRO POBLADO MANDÉ"/>
    <x v="3"/>
    <s v="JHON"/>
    <m/>
    <s v="SANTOS"/>
    <m/>
    <x v="1"/>
    <x v="0"/>
    <s v="IER VÁSQUEZ"/>
    <n v="205847001471"/>
    <x v="0"/>
    <n v="0"/>
    <n v="0"/>
    <n v="0"/>
    <d v="1984-11-11T00:00:00"/>
    <n v="39"/>
    <s v="COFM2305"/>
    <x v="0"/>
    <s v="N/A"/>
    <s v="AFRODESCENDIENTE"/>
    <s v="ESTUDIANTE"/>
    <s v="NRC"/>
    <s v="N/A"/>
    <n v="0"/>
    <s v="N/A"/>
    <s v="ANTIGUO"/>
    <x v="0"/>
    <x v="0"/>
    <x v="0"/>
    <s v="CAMILO JOSE GAMEZ"/>
    <x v="0"/>
    <x v="0"/>
    <m/>
  </r>
  <r>
    <n v="509"/>
    <n v="1132139025"/>
    <s v="CÉDULA"/>
    <s v="COLOMBIA"/>
    <s v="ANTIOQUIA"/>
    <s v="URRAO"/>
    <s v="CENTRO POBLADO MANDÉ"/>
    <x v="3"/>
    <s v="JAVIER"/>
    <m/>
    <s v="QUEJADA"/>
    <s v="LENIS"/>
    <x v="1"/>
    <x v="2"/>
    <s v="IER VÁSQUEZ"/>
    <n v="205847001471"/>
    <x v="0"/>
    <n v="0"/>
    <n v="0"/>
    <n v="0"/>
    <d v="2005-11-18T00:00:00"/>
    <n v="18"/>
    <s v="COFE2403"/>
    <x v="0"/>
    <s v="N/A"/>
    <s v="AFRODESCENDIENTE"/>
    <s v="ESTUDIANTE"/>
    <s v="NRC"/>
    <s v="N/A"/>
    <n v="0"/>
    <s v="N/A"/>
    <s v="NUEVO "/>
    <x v="0"/>
    <x v="0"/>
    <x v="0"/>
    <s v="CAMILO JOSE GAMEZ"/>
    <x v="0"/>
    <x v="0"/>
    <m/>
  </r>
  <r>
    <n v="510"/>
    <n v="1010099132"/>
    <s v="CÉDULA"/>
    <s v="COLOMBIA"/>
    <s v="ANTIOQUIA"/>
    <s v="URRAO"/>
    <s v="CENTRO POBLADO MANDÉ"/>
    <x v="3"/>
    <s v="KENDY"/>
    <s v="JOHANA"/>
    <s v="RENTERIA"/>
    <s v="SAUCEDO"/>
    <x v="0"/>
    <x v="2"/>
    <s v="IER VÁSQUEZ"/>
    <n v="205847001471"/>
    <x v="0"/>
    <n v="0"/>
    <n v="3104173138"/>
    <n v="0"/>
    <d v="1996-12-08T00:00:00"/>
    <n v="27"/>
    <s v="COFE2403"/>
    <x v="0"/>
    <s v="N/A"/>
    <s v="AFRODESCENDIENTE"/>
    <s v="ESTUDIANTE"/>
    <s v="NRC"/>
    <s v="N/A"/>
    <n v="0"/>
    <s v="N/A"/>
    <s v="NUEVO "/>
    <x v="0"/>
    <x v="0"/>
    <x v="0"/>
    <s v="CAMILO JOSE GAMEZ"/>
    <x v="0"/>
    <x v="0"/>
    <m/>
  </r>
  <r>
    <n v="511"/>
    <n v="1048016293"/>
    <s v="CÉDULA"/>
    <s v="COLOMBIA"/>
    <s v="ANTIOQUIA"/>
    <s v="URRAO"/>
    <s v="CENTRO POBLADO MANDÉ"/>
    <x v="3"/>
    <s v="JUAN"/>
    <m/>
    <s v="RENTERIA"/>
    <s v="PEREZ"/>
    <x v="1"/>
    <x v="4"/>
    <s v="IER VÁSQUEZ"/>
    <n v="205847001471"/>
    <x v="0"/>
    <n v="0"/>
    <n v="0"/>
    <n v="0"/>
    <d v="1998-12-06T00:00:00"/>
    <n v="25"/>
    <s v="COFE2403"/>
    <x v="0"/>
    <s v="N/A"/>
    <s v="AFRODESCENDIENTE"/>
    <s v="ESTUDIANTE"/>
    <s v="NRC"/>
    <s v="N/A"/>
    <n v="0"/>
    <s v="N/A"/>
    <s v="NUEVO "/>
    <x v="0"/>
    <x v="0"/>
    <x v="0"/>
    <s v="CAMILO JOSE GAMEZ"/>
    <x v="0"/>
    <x v="0"/>
    <m/>
  </r>
  <r>
    <n v="512"/>
    <n v="1193091340"/>
    <s v="CÉDULA"/>
    <s v="COLOMBIA"/>
    <s v="ANTIOQUIA"/>
    <s v="URRAO"/>
    <s v="CENTRO POBLADO MANDÉ"/>
    <x v="3"/>
    <s v="NELLY"/>
    <m/>
    <s v="HIDALGO"/>
    <s v="DIAZ"/>
    <x v="0"/>
    <x v="2"/>
    <s v="IER VÁSQUEZ"/>
    <n v="205847001471"/>
    <x v="0"/>
    <n v="0"/>
    <n v="0"/>
    <n v="0"/>
    <d v="1998-01-01T00:00:00"/>
    <n v="26"/>
    <s v="COFE2403"/>
    <x v="0"/>
    <s v="N/A"/>
    <s v="AFRODESCENDIENTE"/>
    <s v="ESTUDIANTE"/>
    <s v="NRC"/>
    <s v="N/A"/>
    <n v="0"/>
    <s v="N/A"/>
    <s v="NUEVO "/>
    <x v="0"/>
    <x v="0"/>
    <x v="0"/>
    <s v="CAMILO JOSE GAMEZ"/>
    <x v="0"/>
    <x v="0"/>
    <m/>
  </r>
  <r>
    <n v="513"/>
    <n v="1048016298"/>
    <s v="CÉDULA"/>
    <s v="COLOMBIA"/>
    <s v="ANTIOQUIA"/>
    <s v="URRAO"/>
    <s v="CENTRO POBLADO MANDÉ"/>
    <x v="3"/>
    <s v="CELENYS"/>
    <m/>
    <s v="CUESTA"/>
    <s v="MOSQUERA"/>
    <x v="0"/>
    <x v="4"/>
    <s v="IER VÁSQUEZ"/>
    <n v="205847001471"/>
    <x v="0"/>
    <n v="0"/>
    <n v="0"/>
    <n v="0"/>
    <d v="1988-03-30T00:00:00"/>
    <n v="36"/>
    <s v="COFE2403"/>
    <x v="0"/>
    <s v="N/A"/>
    <s v="AFRODESCENDIENTE"/>
    <s v="ESTUDIANTE"/>
    <s v="NRC"/>
    <s v="N/A"/>
    <n v="0"/>
    <s v="N/A"/>
    <s v="NUEVO "/>
    <x v="0"/>
    <x v="0"/>
    <x v="0"/>
    <s v="CAMILO JOSE GAMEZ"/>
    <x v="0"/>
    <x v="0"/>
    <m/>
  </r>
  <r>
    <n v="514"/>
    <n v="43346556"/>
    <s v="CÉDULA"/>
    <s v="COLOMBIA"/>
    <s v="ANTIOQUIA"/>
    <s v="URRAO"/>
    <s v="CENTRO POBLADO MANDÉ"/>
    <x v="3"/>
    <s v="HERLINDA"/>
    <m/>
    <s v="PEREA"/>
    <s v="MOSQUERA"/>
    <x v="0"/>
    <x v="4"/>
    <s v="IER VÁSQUEZ"/>
    <n v="205847001471"/>
    <x v="0"/>
    <n v="0"/>
    <n v="0"/>
    <n v="0"/>
    <d v="1970-12-26T00:00:00"/>
    <n v="53"/>
    <s v="COFE2403"/>
    <x v="0"/>
    <s v="N/A"/>
    <s v="AFRODESCENDIENTE"/>
    <s v="ESTUDIANTE"/>
    <s v="NRC"/>
    <s v="N/A"/>
    <n v="0"/>
    <s v="N/A"/>
    <s v="ANTIGUO"/>
    <x v="0"/>
    <x v="0"/>
    <x v="0"/>
    <s v="CAMILO JOSE GAMEZ"/>
    <x v="1"/>
    <x v="0"/>
    <m/>
  </r>
  <r>
    <n v="515"/>
    <n v="43346650"/>
    <s v="CÉDULA"/>
    <s v="COLOMBIA"/>
    <s v="ANTIOQUIA"/>
    <s v="URRAO"/>
    <s v="CENTRO POBLADO MANDÉ"/>
    <x v="3"/>
    <s v="HUMBERTA"/>
    <m/>
    <s v="QUEJADA"/>
    <s v="RENGIFO"/>
    <x v="0"/>
    <x v="1"/>
    <s v="IER VÁSQUEZ"/>
    <n v="205847001471"/>
    <x v="0"/>
    <n v="0"/>
    <n v="0"/>
    <n v="0"/>
    <d v="1962-04-13T00:00:00"/>
    <n v="62"/>
    <s v="COFE2403"/>
    <x v="0"/>
    <s v="N/A"/>
    <s v="AFRODESCENDIENTE"/>
    <s v="ESTUDIANTE"/>
    <s v="NRC"/>
    <s v="N/A"/>
    <n v="0"/>
    <s v="N/A"/>
    <s v="ANTIGUO"/>
    <x v="0"/>
    <x v="0"/>
    <x v="0"/>
    <s v="LAURA SHALOOM CLAVIJO GAVIRIA "/>
    <x v="0"/>
    <x v="0"/>
    <m/>
  </r>
  <r>
    <n v="516"/>
    <n v="1048016302"/>
    <s v="CÉDULA"/>
    <s v="COLOMBIA"/>
    <s v="ANTIOQUIA"/>
    <s v="URRAO"/>
    <s v="CENTRO POBLADO MANDÉ"/>
    <x v="3"/>
    <s v="JOSE"/>
    <s v="TOMAS"/>
    <s v="PEREA"/>
    <s v="CORDOBA"/>
    <x v="1"/>
    <x v="2"/>
    <s v="IER VÁSQUEZ"/>
    <n v="205847001471"/>
    <x v="0"/>
    <n v="0"/>
    <n v="0"/>
    <n v="0"/>
    <d v="1982-04-12T00:00:00"/>
    <n v="42"/>
    <s v="COFE2403"/>
    <x v="1"/>
    <s v="N/A"/>
    <s v="AFRODESCENDIENTE"/>
    <s v="ESTUDIANTE"/>
    <s v="NRC"/>
    <s v="N/A"/>
    <n v="0"/>
    <s v="N/A"/>
    <s v="ANTIGUO"/>
    <x v="0"/>
    <x v="0"/>
    <x v="0"/>
    <s v="LAURA SHALOOM CLAVIJO GAVIRIA "/>
    <x v="0"/>
    <x v="0"/>
    <m/>
  </r>
  <r>
    <n v="517"/>
    <n v="11808555"/>
    <s v="CÉDULA"/>
    <s v="COLOMBIA"/>
    <s v="ANTIOQUIA"/>
    <s v="URRAO"/>
    <s v="CENTRO POBLADO MANDÉ"/>
    <x v="3"/>
    <s v="JUAN"/>
    <s v="ANGEL"/>
    <s v="PEREA"/>
    <s v="RENTERIA"/>
    <x v="1"/>
    <x v="2"/>
    <s v="IER VÁSQUEZ"/>
    <n v="205847001471"/>
    <x v="0"/>
    <n v="0"/>
    <n v="0"/>
    <n v="0"/>
    <d v="1971-03-03T00:00:00"/>
    <n v="53"/>
    <s v="COFE2403"/>
    <x v="0"/>
    <s v="N/A"/>
    <s v="AFRODESCENDIENTE"/>
    <s v="ESTUDIANTE"/>
    <s v="NRC"/>
    <s v="N/A"/>
    <n v="0"/>
    <s v="N/A"/>
    <s v="ANTIGUO"/>
    <x v="0"/>
    <x v="0"/>
    <x v="0"/>
    <s v="LAURA SHALOOM CLAVIJO GAVIRIA "/>
    <x v="0"/>
    <x v="0"/>
    <m/>
  </r>
  <r>
    <n v="518"/>
    <n v="1048014804"/>
    <s v="CÉDULA"/>
    <s v="COLOMBIA"/>
    <s v="ANTIOQUIA"/>
    <s v="URRAO"/>
    <s v="CENTRO POBLADO MANDÉ"/>
    <x v="3"/>
    <s v="EVER"/>
    <s v="FABIO"/>
    <s v="PEREA"/>
    <m/>
    <x v="1"/>
    <x v="3"/>
    <s v="IER VÁSQUEZ"/>
    <n v="205847001471"/>
    <x v="0"/>
    <n v="0"/>
    <n v="0"/>
    <n v="0"/>
    <d v="1975-11-25T00:00:00"/>
    <n v="48"/>
    <s v="COFE2403"/>
    <x v="1"/>
    <s v="N/A"/>
    <s v="AFRODESCENDIENTE"/>
    <s v="ESTUDIANTE"/>
    <s v="NRC"/>
    <s v="N/A"/>
    <n v="0"/>
    <s v="N/A"/>
    <s v="ANTIGUO"/>
    <x v="0"/>
    <x v="0"/>
    <x v="0"/>
    <s v="LAURA SHALOOM CLAVIJO GAVIRIA "/>
    <x v="1"/>
    <x v="0"/>
    <m/>
  </r>
  <r>
    <n v="519"/>
    <n v="1048014587"/>
    <s v="CÉDULA"/>
    <s v="COLOMBIA"/>
    <s v="ANTIOQUIA"/>
    <s v="URRAO"/>
    <s v="CENTRO POBLADO MANDÉ"/>
    <x v="3"/>
    <s v="WILDER"/>
    <m/>
    <s v="QUEJADA"/>
    <s v="MOSQUERA"/>
    <x v="1"/>
    <x v="0"/>
    <s v="IER VÁSQUEZ"/>
    <n v="205847001471"/>
    <x v="0"/>
    <n v="0"/>
    <n v="0"/>
    <n v="0"/>
    <d v="1986-04-08T00:00:00"/>
    <n v="38"/>
    <s v="COFM2305"/>
    <x v="1"/>
    <s v="N/A"/>
    <s v="AFRODESCENDIENTE"/>
    <s v="ESTUDIANTE"/>
    <s v="NRC"/>
    <s v="N/A"/>
    <n v="8"/>
    <s v="N/A"/>
    <s v="ANTIGUO"/>
    <x v="0"/>
    <x v="0"/>
    <x v="0"/>
    <s v="CAMILO JOSÉ GÁMEZ DURÁN "/>
    <x v="0"/>
    <x v="0"/>
    <m/>
  </r>
  <r>
    <n v="520"/>
    <n v="1001763610"/>
    <s v="CÉDULA"/>
    <s v="COLOMBIA"/>
    <s v="ANTIOQUIA"/>
    <s v="URRAO"/>
    <s v="CENTRO POBLADO MANDÉ"/>
    <x v="3"/>
    <s v="ADONIAS"/>
    <m/>
    <s v="QUEJADA"/>
    <s v="PEREZ"/>
    <x v="1"/>
    <x v="0"/>
    <s v="IER VÁSQUEZ"/>
    <n v="205847001471"/>
    <x v="0"/>
    <n v="0"/>
    <n v="3226628835"/>
    <n v="0"/>
    <d v="1993-02-06T00:00:00"/>
    <n v="31"/>
    <s v="COFM2305"/>
    <x v="1"/>
    <s v="N/A"/>
    <s v="AFRODESCENDIENTE"/>
    <s v="ESTUDIANTE"/>
    <s v="NRC"/>
    <s v="N/A"/>
    <n v="2"/>
    <s v="N/A"/>
    <s v="ANTIGUO"/>
    <x v="0"/>
    <x v="0"/>
    <x v="0"/>
    <s v="CAMILO JOSÉ GÁMEZ DURÁN "/>
    <x v="1"/>
    <x v="0"/>
    <m/>
  </r>
  <r>
    <n v="521"/>
    <n v="1048014414"/>
    <s v="CÉDULA"/>
    <s v="COLOMBIA"/>
    <s v="ANTIOQUIA"/>
    <s v="URRAO"/>
    <s v="CENTRO POBLADO MANDÉ"/>
    <x v="3"/>
    <s v="ANDRES"/>
    <m/>
    <s v="QUEJADA"/>
    <s v="TORREZ"/>
    <x v="1"/>
    <x v="0"/>
    <s v="IER VÁSQUEZ"/>
    <n v="205847001471"/>
    <x v="0"/>
    <n v="0"/>
    <n v="0"/>
    <n v="0"/>
    <d v="1984-03-04T00:00:00"/>
    <n v="40"/>
    <s v="COFM2305"/>
    <x v="1"/>
    <s v="N/A"/>
    <s v="AFRODESCENDIENTE"/>
    <s v="ESTUDIANTE"/>
    <s v="NRC"/>
    <s v="N/A"/>
    <n v="3"/>
    <s v="N/A"/>
    <s v="ANTIGUO"/>
    <x v="0"/>
    <x v="0"/>
    <x v="0"/>
    <s v="CAMILO JOSÉ GÁMEZ DURÁN "/>
    <x v="0"/>
    <x v="0"/>
    <m/>
  </r>
  <r>
    <n v="522"/>
    <n v="15489782"/>
    <s v="CÉDULA"/>
    <s v="COLOMBIA"/>
    <s v="ANTIOQUIA"/>
    <s v="URRAO"/>
    <s v="CENTRO POBLADO MANDÉ"/>
    <x v="3"/>
    <s v="BONEL"/>
    <m/>
    <s v="SANTOS"/>
    <s v="RENTERIA"/>
    <x v="1"/>
    <x v="0"/>
    <s v="IER VÁSQUEZ"/>
    <n v="205847001471"/>
    <x v="0"/>
    <n v="0"/>
    <n v="0"/>
    <n v="0"/>
    <d v="1974-10-24T00:00:00"/>
    <n v="49"/>
    <s v="COFM2305"/>
    <x v="1"/>
    <s v="N/A"/>
    <s v="AFRODESCENDIENTE"/>
    <s v="ESTUDIANTE"/>
    <s v="NRC"/>
    <s v="N/A"/>
    <n v="5"/>
    <s v="N/A"/>
    <s v="ANTIGUO"/>
    <x v="0"/>
    <x v="0"/>
    <x v="0"/>
    <s v="CAMILO JOSÉ GÁMEZ DURÁN "/>
    <x v="0"/>
    <x v="0"/>
    <m/>
  </r>
  <r>
    <n v="523"/>
    <n v="35545363"/>
    <s v="CÉDULA"/>
    <s v="COLOMBIA"/>
    <s v="ANTIOQUIA"/>
    <s v="URRAO"/>
    <s v="CENTRO POBLADO MANDÉ"/>
    <x v="3"/>
    <s v="LUZ"/>
    <s v="MARIELA"/>
    <s v="PINILLA"/>
    <s v="PALACIOS"/>
    <x v="0"/>
    <x v="0"/>
    <s v="IER VÁSQUEZ"/>
    <n v="205847001471"/>
    <x v="0"/>
    <n v="0"/>
    <n v="0"/>
    <n v="0"/>
    <d v="1980-02-04T00:00:00"/>
    <n v="44"/>
    <s v="COFM2305"/>
    <x v="0"/>
    <s v="N/A"/>
    <s v="AFRODESCENDIENTE"/>
    <s v="ESTUDIANTE"/>
    <s v="NRC"/>
    <s v="N/A"/>
    <n v="5"/>
    <s v="N/A"/>
    <s v="ANTIGUO"/>
    <x v="0"/>
    <x v="0"/>
    <x v="0"/>
    <s v="CAMILO JOSÉ GÁMEZ DURÁN "/>
    <x v="0"/>
    <x v="0"/>
    <m/>
  </r>
  <r>
    <n v="524"/>
    <n v="94284059"/>
    <s v="CÉDULA"/>
    <s v="COLOMBIA"/>
    <s v="ANTIOQUIA"/>
    <s v="URRAO"/>
    <s v="CENTRO POBLADO MANDÉ"/>
    <x v="3"/>
    <s v="BERNARDO"/>
    <m/>
    <s v="URREGO"/>
    <m/>
    <x v="1"/>
    <x v="0"/>
    <s v="IER VÁSQUEZ"/>
    <n v="205847001471"/>
    <x v="0"/>
    <n v="0"/>
    <n v="0"/>
    <n v="0"/>
    <d v="1970-10-08T00:00:00"/>
    <n v="53"/>
    <s v="COFM2305"/>
    <x v="1"/>
    <s v="N/A"/>
    <s v="AFRODESCENDIENTE"/>
    <s v="ESTUDIANTE"/>
    <s v="NRC"/>
    <s v="N/A"/>
    <n v="0"/>
    <s v="N/A"/>
    <s v="ANTIGUO"/>
    <x v="0"/>
    <x v="0"/>
    <x v="0"/>
    <s v="CAMILO JOSÉ GÁMEZ DURÁN "/>
    <x v="0"/>
    <x v="0"/>
    <m/>
  </r>
  <r>
    <n v="525"/>
    <n v="71054251"/>
    <s v="CÉDULA"/>
    <s v="COLOMBIA"/>
    <s v="ANTIOQUIA"/>
    <s v="URRAO"/>
    <s v="CENTRO POBLADO MANDÉ"/>
    <x v="3"/>
    <s v="ARGEMIRO"/>
    <m/>
    <s v="QUEJADA"/>
    <s v="CORDOBA"/>
    <x v="1"/>
    <x v="0"/>
    <s v="IER VÁSQUEZ"/>
    <n v="205847001471"/>
    <x v="0"/>
    <n v="0"/>
    <n v="3233041658"/>
    <n v="0"/>
    <d v="1979-06-08T00:00:00"/>
    <n v="45"/>
    <s v="COFM2305"/>
    <x v="0"/>
    <s v="N/A"/>
    <s v="AFRODESCENDIENTE"/>
    <s v="ESTUDIANTE"/>
    <s v="NRC"/>
    <s v="N/A"/>
    <n v="2"/>
    <s v="N/A"/>
    <s v="ANTIGUO"/>
    <x v="0"/>
    <x v="0"/>
    <x v="0"/>
    <s v="CAMILO JOSÉ GÁMEZ DURÁN "/>
    <x v="0"/>
    <x v="0"/>
    <m/>
  </r>
  <r>
    <n v="526"/>
    <n v="1001763609"/>
    <s v="CÉDULA"/>
    <s v="COLOMBIA"/>
    <s v="ANTIOQUIA"/>
    <s v="URRAO"/>
    <s v="CENTRO POBLADO MANDÉ"/>
    <x v="3"/>
    <s v="ANANIAS"/>
    <m/>
    <s v="QUEJADA"/>
    <s v="PEREZ"/>
    <x v="1"/>
    <x v="0"/>
    <s v="IER VÁSQUEZ"/>
    <n v="205847001471"/>
    <x v="0"/>
    <n v="0"/>
    <n v="0"/>
    <n v="0"/>
    <d v="1993-02-06T00:00:00"/>
    <n v="31"/>
    <s v="COFM2305"/>
    <x v="1"/>
    <s v="N/A"/>
    <s v="AFRODESCENDIENTE"/>
    <s v="ESTUDIANTE"/>
    <s v="NRC"/>
    <s v="N/A"/>
    <n v="0"/>
    <s v="N/A"/>
    <s v="ANTIGUO"/>
    <x v="0"/>
    <x v="0"/>
    <x v="0"/>
    <s v="CAMILO JOSÉ GÁMEZ DURÁN "/>
    <x v="1"/>
    <x v="0"/>
    <m/>
  </r>
  <r>
    <n v="527"/>
    <n v="1147950945"/>
    <s v="CÉDULA"/>
    <s v="COLOMBIA"/>
    <s v="ANTIOQUIA"/>
    <s v="URRAO"/>
    <s v="CENTRO POBLADO MANDÉ"/>
    <x v="3"/>
    <s v="LUCILA"/>
    <m/>
    <s v="MOSQUERA"/>
    <s v="PEREA"/>
    <x v="0"/>
    <x v="0"/>
    <s v="IER VÁSQUEZ"/>
    <n v="205847001471"/>
    <x v="0"/>
    <n v="0"/>
    <n v="0"/>
    <n v="0"/>
    <d v="1991-01-21T00:00:00"/>
    <n v="33"/>
    <s v="COFM2305"/>
    <x v="0"/>
    <s v="N/A"/>
    <s v="AFRODESCENDIENTE"/>
    <s v="ESTUDIANTE"/>
    <s v="NRC"/>
    <s v="N/A"/>
    <n v="0"/>
    <s v="N/A"/>
    <s v="ANTIGUO"/>
    <x v="0"/>
    <x v="0"/>
    <x v="0"/>
    <s v="CAMILO JOSÉ GÁMEZ DURÁN "/>
    <x v="0"/>
    <x v="0"/>
    <m/>
  </r>
  <r>
    <n v="528"/>
    <n v="1041533214"/>
    <s v="CÉDULA"/>
    <s v="COLOMBIA"/>
    <s v="ANTIOQUIA"/>
    <s v="URRAO"/>
    <s v="CENTRO POBLADO MANDÉ"/>
    <x v="3"/>
    <s v="MELQUIN"/>
    <m/>
    <s v="MOSQUERA"/>
    <s v="QUEJADA"/>
    <x v="1"/>
    <x v="3"/>
    <s v="IER VÁSQUEZ"/>
    <n v="205847001471"/>
    <x v="0"/>
    <n v="0"/>
    <n v="0"/>
    <n v="0"/>
    <d v="1989-05-15T00:00:00"/>
    <n v="35"/>
    <s v="COFE2403"/>
    <x v="0"/>
    <s v="N/A"/>
    <s v="AFRODESCENDIENTE"/>
    <s v="ESTUDIANTE"/>
    <s v="NRC"/>
    <s v="N/A"/>
    <n v="0"/>
    <s v="N/A"/>
    <s v="ANTIGUO"/>
    <x v="0"/>
    <x v="0"/>
    <x v="0"/>
    <s v="LAURA SHALOOM CLAVIJO GAVIRIA "/>
    <x v="1"/>
    <x v="0"/>
    <m/>
  </r>
  <r>
    <n v="529"/>
    <n v="1048016663"/>
    <s v="CÉDULA"/>
    <s v="COLOMBIA"/>
    <s v="ANTIOQUIA"/>
    <s v="URRAO"/>
    <s v="CENTRO POBLADO MANDÉ"/>
    <x v="3"/>
    <s v="ANA"/>
    <s v="EVA"/>
    <s v="ROA"/>
    <s v="CORDOBA"/>
    <x v="0"/>
    <x v="1"/>
    <s v="IER VÁSQUEZ"/>
    <n v="205847001471"/>
    <x v="0"/>
    <n v="0"/>
    <n v="0"/>
    <n v="0"/>
    <d v="1990-01-02T00:00:00"/>
    <n v="34"/>
    <s v="COFE2403"/>
    <x v="0"/>
    <s v="N/A"/>
    <s v="AFRODESCENDIENTE"/>
    <s v="ESTUDIANTE"/>
    <s v="NRC"/>
    <s v="MADRE"/>
    <n v="2"/>
    <s v="N/A"/>
    <s v="ANTIGUO"/>
    <x v="0"/>
    <x v="0"/>
    <x v="0"/>
    <s v="LAURA SHALOOM CLAVIJO GAVIRIA "/>
    <x v="0"/>
    <x v="0"/>
    <m/>
  </r>
  <r>
    <n v="530"/>
    <n v="43346754"/>
    <s v="CÉDULA"/>
    <s v="COLOMBIA"/>
    <s v="ANTIOQUIA"/>
    <s v="URRAO"/>
    <s v="CENTRO POBLADO MANDÉ"/>
    <x v="3"/>
    <s v="BALENTINA"/>
    <m/>
    <s v="CUESTAS"/>
    <s v="SANTOS"/>
    <x v="0"/>
    <x v="4"/>
    <s v="IER VÁSQUEZ"/>
    <n v="205847001471"/>
    <x v="0"/>
    <n v="0"/>
    <n v="0"/>
    <n v="0"/>
    <d v="1975-01-27T00:00:00"/>
    <n v="49"/>
    <s v="COFE2403"/>
    <x v="0"/>
    <s v="N/A"/>
    <s v="AFRODESCENDIENTE"/>
    <s v="ESTUDIANTE"/>
    <s v="NRC"/>
    <s v="MADRE"/>
    <n v="3"/>
    <s v="N/A"/>
    <s v="ANTIGUO"/>
    <x v="0"/>
    <x v="0"/>
    <x v="0"/>
    <s v="LAURA SHALOOM CLAVIJO GAVIRIA "/>
    <x v="1"/>
    <x v="0"/>
    <m/>
  </r>
  <r>
    <n v="531"/>
    <n v="1151434380"/>
    <s v="CÉDULA"/>
    <s v="COLOMBIA"/>
    <s v="ANTIOQUIA"/>
    <s v="URRAO"/>
    <s v="CENTRO POBLADO MANDÉ"/>
    <x v="3"/>
    <s v="NELLIS"/>
    <m/>
    <s v="QUEJADA"/>
    <s v="MOSQUERA"/>
    <x v="0"/>
    <x v="0"/>
    <s v="IER VÁSQUEZ"/>
    <n v="205847001471"/>
    <x v="0"/>
    <n v="0"/>
    <n v="0"/>
    <n v="0"/>
    <d v="1991-05-05T00:00:00"/>
    <n v="33"/>
    <s v="COFM2305"/>
    <x v="0"/>
    <s v="N/A"/>
    <s v="AFRODESCENDIENTE"/>
    <s v="ESTUDIANTE"/>
    <s v="NRC"/>
    <s v="MADRE"/>
    <n v="4"/>
    <s v="N/A"/>
    <s v="ANTIGUO"/>
    <x v="0"/>
    <x v="0"/>
    <x v="0"/>
    <s v="CAMILO JOSÉ GÁMEZ DURÁN "/>
    <x v="0"/>
    <x v="0"/>
    <m/>
  </r>
  <r>
    <n v="532"/>
    <n v="1005853412"/>
    <s v="CÉDULA"/>
    <s v="COLOMBIA"/>
    <s v="CAQUETÁ"/>
    <s v="LA MONTAÑITA"/>
    <s v="ETCR HECTOR RAMIREZ"/>
    <x v="4"/>
    <s v="OLIVERIO"/>
    <m/>
    <s v="BOCANEGRA"/>
    <s v="CAPERA"/>
    <x v="1"/>
    <x v="0"/>
    <s v="IE NUESTRA SEÑORA DE LAS MERCEDES"/>
    <n v="183256000634"/>
    <x v="0"/>
    <n v="0"/>
    <n v="3143038852"/>
    <n v="0"/>
    <d v="1998-12-30T00:00:00"/>
    <n v="25"/>
    <s v="COFM2305"/>
    <x v="1"/>
    <s v="N/A"/>
    <s v="NINGUNA"/>
    <s v="ESTUDIANTE"/>
    <s v="NRC"/>
    <s v="N/A"/>
    <n v="0"/>
    <s v="N/A"/>
    <s v="ANTIGUO"/>
    <x v="0"/>
    <x v="0"/>
    <x v="0"/>
    <s v="JONATAN STIVEN FLOREZ"/>
    <x v="0"/>
    <x v="0"/>
    <m/>
  </r>
  <r>
    <n v="533"/>
    <n v="1119210667"/>
    <s v="CÉDULA"/>
    <s v="COLOMBIA"/>
    <s v="CAQUETÁ"/>
    <s v="LA MONTAÑITA"/>
    <s v="ETCR HECTOR RAMIREZ"/>
    <x v="4"/>
    <s v="YUDERLYS"/>
    <m/>
    <s v="CORRECHA"/>
    <m/>
    <x v="0"/>
    <x v="3"/>
    <s v="IE NUESTRA SEÑORA DE LAS MERCEDES"/>
    <n v="183247000213"/>
    <x v="0"/>
    <n v="0"/>
    <n v="3228447471"/>
    <n v="0"/>
    <d v="2003-05-20T00:00:00"/>
    <n v="21"/>
    <s v="COFE2403"/>
    <x v="0"/>
    <s v="N/A"/>
    <s v="NINGUNA"/>
    <s v="ESTUDIANTE"/>
    <s v="NRC"/>
    <s v="MADRE"/>
    <n v="1"/>
    <s v="N/A"/>
    <s v="ANTIGUO"/>
    <x v="0"/>
    <x v="0"/>
    <x v="0"/>
    <s v="JONATAN STIVEN FLOREZ"/>
    <x v="0"/>
    <x v="0"/>
    <m/>
  </r>
  <r>
    <n v="534"/>
    <n v="1122124995"/>
    <s v="CÉDULA"/>
    <s v="COLOMBIA"/>
    <s v="CAQUETÁ"/>
    <s v="LA MONTAÑITA"/>
    <s v="ETCR HECTOR RAMIREZ"/>
    <x v="4"/>
    <s v="WENDY"/>
    <s v="TATIANA"/>
    <s v="OSSA"/>
    <m/>
    <x v="0"/>
    <x v="2"/>
    <s v="IE NUESTRA SEÑORA DE LAS MERCEDES"/>
    <n v="183247000213"/>
    <x v="0"/>
    <n v="0"/>
    <n v="3125579878"/>
    <s v="ossamondragonwendytatiana@hotmail.com"/>
    <d v="2005-09-28T00:00:00"/>
    <n v="18"/>
    <s v="COFM2305"/>
    <x v="0"/>
    <s v="N/A"/>
    <s v="NINGUNA"/>
    <s v="ESTUDIANTE"/>
    <s v="NRC"/>
    <s v="N/A"/>
    <n v="0"/>
    <s v="N/A"/>
    <s v="ANTIGUO"/>
    <x v="0"/>
    <x v="0"/>
    <x v="0"/>
    <s v="JONATAN STIVEN FLOREZ"/>
    <x v="0"/>
    <x v="0"/>
    <m/>
  </r>
  <r>
    <n v="535"/>
    <n v="1117544845"/>
    <s v="CÉDULA"/>
    <s v="COLOMBIA"/>
    <s v="CAQUETÁ"/>
    <s v="LA MONTAÑITA"/>
    <s v="ETCR HECTOR RAMIREZ"/>
    <x v="4"/>
    <s v="YESICA "/>
    <s v="ANDREA"/>
    <s v="ZAMBRANO"/>
    <s v="GUTIERREZ"/>
    <x v="0"/>
    <x v="4"/>
    <s v="IE NUESTRA SEÑORA DE LAS MERCEDES"/>
    <n v="183247000213"/>
    <x v="0"/>
    <n v="0"/>
    <n v="3209645196"/>
    <n v="0"/>
    <d v="1999-07-05T00:00:00"/>
    <n v="25"/>
    <s v="COFE2403"/>
    <x v="0"/>
    <s v="N/A"/>
    <s v="NINGUNA"/>
    <s v="ESTUDIANTE"/>
    <s v="NRC"/>
    <s v="MADRE"/>
    <n v="3"/>
    <s v="N/A"/>
    <s v="NUEVO "/>
    <x v="0"/>
    <x v="0"/>
    <x v="0"/>
    <s v="JONATAN STIVEN FLOREZ"/>
    <x v="0"/>
    <x v="0"/>
    <m/>
  </r>
  <r>
    <n v="536"/>
    <n v="1117524940"/>
    <s v="CÉDULA"/>
    <s v="COLOMBIA"/>
    <s v="CAQUETÁ"/>
    <s v="LA MONTAÑITA"/>
    <s v="ETCR HECTOR RAMIREZ"/>
    <x v="4"/>
    <s v="EVELIO"/>
    <m/>
    <s v="COCOMA"/>
    <s v="TIMOTE"/>
    <x v="1"/>
    <x v="3"/>
    <s v="IE NUESTRA SEÑORA DE LAS MERCEDES"/>
    <n v="183247000213"/>
    <x v="0"/>
    <n v="0"/>
    <n v="3209645196"/>
    <n v="0"/>
    <d v="1992-09-22T00:00:00"/>
    <n v="31"/>
    <s v="COFE2403"/>
    <x v="0"/>
    <s v="N/A"/>
    <s v="NINGUNA"/>
    <s v="ESTUDIANTE"/>
    <s v="NRC"/>
    <s v="PADRE"/>
    <n v="2"/>
    <s v="N/A"/>
    <s v="NUEVO "/>
    <x v="0"/>
    <x v="0"/>
    <x v="0"/>
    <s v="JONATAN STIVEN FLOREZ"/>
    <x v="0"/>
    <x v="0"/>
    <m/>
  </r>
  <r>
    <n v="537"/>
    <n v="1119212125"/>
    <s v="CÉDULA"/>
    <s v="COLOMBIA"/>
    <s v="CAQUETÁ"/>
    <s v="LA MONTAÑITA"/>
    <s v="ETCR HECTOR RAMIREZ"/>
    <x v="4"/>
    <s v="MAIDI"/>
    <s v="YICELA"/>
    <s v="HURTADO"/>
    <s v="TORREJANO"/>
    <x v="0"/>
    <x v="3"/>
    <s v="IE NUESTRA SEÑORA DE LAS MERCEDES"/>
    <n v="183247000213"/>
    <x v="0"/>
    <n v="0"/>
    <n v="3115636500"/>
    <n v="0"/>
    <d v="2004-12-06T00:00:00"/>
    <n v="19"/>
    <s v="COFE2403"/>
    <x v="0"/>
    <s v="N/A"/>
    <s v="NINGUNA"/>
    <s v="ESTUDIANTE"/>
    <s v="NRC"/>
    <s v="MADRE"/>
    <n v="1"/>
    <s v="N/A"/>
    <s v="NUEVO "/>
    <x v="0"/>
    <x v="0"/>
    <x v="0"/>
    <s v="JONATAN STIVEN FLOREZ"/>
    <x v="0"/>
    <x v="0"/>
    <m/>
  </r>
  <r>
    <n v="538"/>
    <n v="1117515387"/>
    <s v="TARJETA DE IDENTIDAD"/>
    <s v="COLOMBIA"/>
    <s v="CAQUETÁ"/>
    <s v="LA MONTAÑITA"/>
    <s v="ETCR HECTOR RAMIREZ"/>
    <x v="4"/>
    <s v="LAURA"/>
    <s v="SOFIA"/>
    <s v="LUGO"/>
    <m/>
    <x v="0"/>
    <x v="2"/>
    <s v="IE NUESTRA SEÑORA DE LAS MERCEDES"/>
    <n v="183247000213"/>
    <x v="0"/>
    <m/>
    <n v="3132756523"/>
    <m/>
    <d v="2008-09-11T00:00:00"/>
    <n v="16"/>
    <s v="COFM2305"/>
    <x v="0"/>
    <s v="N/A"/>
    <s v="NINGUNO"/>
    <s v="ESTUDIANTE"/>
    <s v="NRC"/>
    <s v="N/A"/>
    <n v="0"/>
    <s v="N/A"/>
    <s v="NUEVO "/>
    <x v="0"/>
    <x v="0"/>
    <x v="0"/>
    <s v="JONATAN STIVEN FLOREZ"/>
    <x v="0"/>
    <x v="0"/>
    <s v="Menor de Edad, caso especial, referenciado por la enlace y aprobado por la rectora y la SED Caquetá. Cumple este año 16."/>
  </r>
  <r>
    <n v="539"/>
    <n v="1119210664"/>
    <s v="CÉDULA"/>
    <s v="COLOMBIA"/>
    <s v="CAQUETÁ"/>
    <s v="LA MONTAÑITA"/>
    <s v="ETCR HECTOR RAMIREZ"/>
    <x v="4"/>
    <s v="BELLANIRA"/>
    <m/>
    <s v="CORRECHA"/>
    <m/>
    <x v="0"/>
    <x v="1"/>
    <s v="IE NUESTRA SEÑORA DE LAS MERCEDES"/>
    <n v="183247000213"/>
    <x v="0"/>
    <m/>
    <n v="3107612443"/>
    <m/>
    <d v="1990-12-11T00:00:00"/>
    <n v="33"/>
    <s v="COFE2403"/>
    <x v="1"/>
    <s v="N/A"/>
    <s v="INDIGENA PIJAO"/>
    <s v="ESTUDIANTE"/>
    <s v="NRC"/>
    <s v="MADRE"/>
    <n v="2"/>
    <s v="N/A"/>
    <s v="ANTIGUO"/>
    <x v="0"/>
    <x v="0"/>
    <x v="0"/>
    <s v="JONATAN STIVEN FLOREZ"/>
    <x v="1"/>
    <x v="0"/>
    <m/>
  </r>
  <r>
    <n v="540"/>
    <n v="1121506335"/>
    <s v="CÉDULA"/>
    <s v="COLOMBIA"/>
    <s v="PUTUMAYO"/>
    <s v="PUERTO ASÍS"/>
    <s v="ETCR HEILER MOSQUERA"/>
    <x v="5"/>
    <s v="DORALBA"/>
    <s v="DEL CARMEN"/>
    <s v="CASANOVA"/>
    <s v="LUNA"/>
    <x v="0"/>
    <x v="2"/>
    <s v="IER EL CUEMBÍ"/>
    <n v="265568005063"/>
    <x v="0"/>
    <n v="0"/>
    <n v="3213050542"/>
    <n v="0"/>
    <d v="1986-06-04T00:00:00"/>
    <n v="38"/>
    <s v="COFM2305"/>
    <x v="0"/>
    <s v="N/A"/>
    <s v="NINGUNA"/>
    <s v="ESTUDIANTE"/>
    <s v="NRC"/>
    <s v="MADRE"/>
    <n v="3"/>
    <s v="N/A"/>
    <s v="ANTIGUO"/>
    <x v="1"/>
    <x v="0"/>
    <x v="0"/>
    <s v="SANDRA MILENI CARDONA POLANCO"/>
    <x v="0"/>
    <x v="0"/>
    <m/>
  </r>
  <r>
    <n v="541"/>
    <n v="1135029536"/>
    <s v="CÉDULA"/>
    <s v="COLOMBIA"/>
    <s v="PUTUMAYO"/>
    <s v="PUERTO ASÍS"/>
    <s v="ETCR HEILER MOSQUERA"/>
    <x v="5"/>
    <s v="JOSE"/>
    <s v="ROBINSON"/>
    <s v="MENDEZ"/>
    <s v="RIVERA"/>
    <x v="1"/>
    <x v="3"/>
    <s v="IER EL CUEMBÍ"/>
    <n v="265568005063"/>
    <x v="0"/>
    <n v="0"/>
    <n v="3133178738"/>
    <n v="0"/>
    <d v="1978-03-12T00:00:00"/>
    <n v="46"/>
    <s v="COFE2403"/>
    <x v="1"/>
    <s v="N/A"/>
    <s v="NINGUNA"/>
    <s v="ESTUDIANTE"/>
    <s v="NRC"/>
    <s v="PADRE"/>
    <n v="3"/>
    <s v="N/A"/>
    <s v="ANTIGUO"/>
    <x v="1"/>
    <x v="0"/>
    <x v="0"/>
    <s v="SANDRA MILENI CARDONA POLANCO"/>
    <x v="0"/>
    <x v="0"/>
    <m/>
  </r>
  <r>
    <n v="542"/>
    <n v="1006846698"/>
    <s v="CÉDULA"/>
    <s v="COLOMBIA"/>
    <s v="PUTUMAYO"/>
    <s v="PUERTO ASÍS"/>
    <s v="ETCR HEILER MOSQUERA"/>
    <x v="5"/>
    <s v="CESAR"/>
    <s v="DARIO"/>
    <s v="GARCIA"/>
    <s v="MONTOYA"/>
    <x v="1"/>
    <x v="0"/>
    <s v="IER EL CUEMBÍ"/>
    <n v="265568005063"/>
    <x v="0"/>
    <n v="0"/>
    <n v="3238441506"/>
    <n v="0"/>
    <d v="2000-04-01T00:00:00"/>
    <n v="24"/>
    <s v="COFM2305"/>
    <x v="0"/>
    <s v="N/A"/>
    <s v="NINGUNA"/>
    <s v="ESTUDIANTE"/>
    <s v="NRC"/>
    <s v="PADRE"/>
    <n v="1"/>
    <s v="N/A"/>
    <s v="ANTIGUO"/>
    <x v="0"/>
    <x v="0"/>
    <x v="0"/>
    <s v="SANDRA MILENI CARDONA POLANCO"/>
    <x v="0"/>
    <x v="0"/>
    <m/>
  </r>
  <r>
    <n v="543"/>
    <n v="1123203579"/>
    <s v="CÉDULA"/>
    <s v="COLOMBIA"/>
    <s v="PUTUMAYO"/>
    <s v="PUERTO ASÍS"/>
    <s v="ETCR HEILER MOSQUERA"/>
    <x v="5"/>
    <s v="CRISTHIAN"/>
    <m/>
    <s v="LOPEZ"/>
    <s v="NAVIA"/>
    <x v="1"/>
    <x v="1"/>
    <s v="IER EL CUEMBÍ"/>
    <n v="265568005063"/>
    <x v="0"/>
    <n v="0"/>
    <n v="3124587253"/>
    <n v="0"/>
    <d v="2000-09-23T00:00:00"/>
    <n v="23"/>
    <s v="COFE2403"/>
    <x v="0"/>
    <s v="N/A"/>
    <s v="NINGUNA"/>
    <s v="ESTUDIANTE"/>
    <s v="NRC"/>
    <s v="PADRE"/>
    <n v="1"/>
    <s v="N/A"/>
    <s v="ANTIGUO"/>
    <x v="1"/>
    <x v="0"/>
    <x v="0"/>
    <s v="SANDRA MILENI CARDONA POLANCO"/>
    <x v="0"/>
    <x v="0"/>
    <m/>
  </r>
  <r>
    <n v="544"/>
    <n v="2100984158"/>
    <s v="CÉDULA"/>
    <s v="COLOMBIA"/>
    <s v="PUTUMAYO"/>
    <s v="PUERTO ASÍS"/>
    <s v="ETCR HEILER MOSQUERA"/>
    <x v="5"/>
    <s v="CLAUDIA"/>
    <s v="ANDREA"/>
    <s v="ANGULO"/>
    <s v="ANDI"/>
    <x v="0"/>
    <x v="2"/>
    <s v="IER EL CUEMBÍ"/>
    <n v="265568005063"/>
    <x v="0"/>
    <n v="0"/>
    <n v="3143964492"/>
    <n v="0"/>
    <d v="1993-09-01T00:00:00"/>
    <n v="31"/>
    <s v="COFM2305"/>
    <x v="0"/>
    <s v="N/A"/>
    <s v="NINGUNA"/>
    <s v="ESTUDIANTE"/>
    <s v="NRC"/>
    <s v="MADRE"/>
    <n v="3"/>
    <s v="N/A"/>
    <s v="ANTIGUO"/>
    <x v="1"/>
    <x v="0"/>
    <x v="0"/>
    <s v="SANDRA MILENI CARDONA POLANCO"/>
    <x v="0"/>
    <x v="0"/>
    <m/>
  </r>
  <r>
    <n v="545"/>
    <n v="1122725284"/>
    <s v="CÉDULA"/>
    <s v="COLOMBIA"/>
    <s v="PUTUMAYO"/>
    <s v="PUERTO ASÍS"/>
    <s v="ETCR HEILER MOSQUERA"/>
    <x v="5"/>
    <s v="CAMILA"/>
    <s v=""/>
    <s v="PIANDA"/>
    <s v="ABIGAIL"/>
    <x v="0"/>
    <x v="0"/>
    <s v="IER EL CUEMBÍ"/>
    <n v="265568005063"/>
    <x v="0"/>
    <n v="0"/>
    <n v="3232275484"/>
    <n v="0"/>
    <d v="2002-12-22T00:00:00"/>
    <n v="21"/>
    <s v="COFM2305"/>
    <x v="0"/>
    <s v="N/A"/>
    <s v="NINGUNA"/>
    <s v="ESTUDIANTE"/>
    <s v="NRC"/>
    <s v="MADRE"/>
    <n v="2"/>
    <s v="N/A"/>
    <s v="ANTIGUO"/>
    <x v="0"/>
    <x v="0"/>
    <x v="0"/>
    <s v="SANDRA MILENI CARDONA POLANCO"/>
    <x v="0"/>
    <x v="0"/>
    <m/>
  </r>
  <r>
    <n v="546"/>
    <n v="1007432595"/>
    <s v="CÉDULA"/>
    <s v="COLOMBIA"/>
    <s v="PUTUMAYO"/>
    <s v="PUERTO ASÍS"/>
    <s v="ETCR HEILER MOSQUERA"/>
    <x v="5"/>
    <s v="ADRIANA"/>
    <s v="PATRICIA"/>
    <s v="CHAPAL"/>
    <s v="GUANGA"/>
    <x v="0"/>
    <x v="2"/>
    <s v="IER EL CUEMBÍ"/>
    <n v="265568005063"/>
    <x v="0"/>
    <n v="0"/>
    <n v="3138666083"/>
    <n v="0"/>
    <d v="1999-01-13T00:00:00"/>
    <n v="25"/>
    <s v="COFM2305"/>
    <x v="0"/>
    <s v="N/A"/>
    <s v="NINGUNA"/>
    <s v="ESTUDIANTE"/>
    <s v="NRC"/>
    <s v="MADRE"/>
    <n v="2"/>
    <s v="N/A"/>
    <s v="ANTIGUO"/>
    <x v="1"/>
    <x v="0"/>
    <x v="0"/>
    <s v="SANDRA MILENI CARDONA POLANCO"/>
    <x v="0"/>
    <x v="0"/>
    <m/>
  </r>
  <r>
    <n v="547"/>
    <n v="18183291"/>
    <s v="CÉDULA"/>
    <s v="COLOMBIA"/>
    <s v="PUTUMAYO"/>
    <s v="PUERTO ASÍS"/>
    <s v="ETCR HEILER MOSQUERA"/>
    <x v="5"/>
    <s v="REMIGIO"/>
    <s v="FLORENTINO"/>
    <s v="CASTELLANOS"/>
    <s v="CHAMORRO"/>
    <x v="1"/>
    <x v="0"/>
    <s v="IER EL CUEMBÍ"/>
    <n v="265568005063"/>
    <x v="0"/>
    <n v="0"/>
    <n v="3124169971"/>
    <n v="0"/>
    <d v="1970-04-02T00:00:00"/>
    <n v="54"/>
    <s v="COFM2305"/>
    <x v="1"/>
    <s v="N/A"/>
    <s v="NINGUNA"/>
    <s v="ESTUDIANTE"/>
    <s v="NRC"/>
    <s v="N/A"/>
    <n v="0"/>
    <s v="N/A"/>
    <s v="ANTIGUO"/>
    <x v="1"/>
    <x v="0"/>
    <x v="0"/>
    <s v="SANDRA MILENI CARDONA POLANCO"/>
    <x v="0"/>
    <x v="0"/>
    <m/>
  </r>
  <r>
    <n v="548"/>
    <n v="1120098720"/>
    <s v="TARJETA DE IDENTIDAD"/>
    <s v="COLOMBIA"/>
    <s v="PUTUMAYO"/>
    <s v="PUERTO ASÍS"/>
    <s v="ETCR HEILER MOSQUERA"/>
    <x v="5"/>
    <s v="MARLYN "/>
    <s v="NALLELY"/>
    <s v="SACANAMBOY"/>
    <s v="SANMIGUEL"/>
    <x v="0"/>
    <x v="3"/>
    <s v="IER EL CUEMBÍ"/>
    <n v="265568005063"/>
    <x v="0"/>
    <n v="0"/>
    <n v="3118601421"/>
    <n v="0"/>
    <d v="2007-01-01T00:00:00"/>
    <n v="17"/>
    <s v="COFE2403"/>
    <x v="0"/>
    <s v="N/A"/>
    <s v="NINGUNA"/>
    <s v="ESTUDIANTE"/>
    <s v="NRC"/>
    <s v="MADRE"/>
    <n v="1"/>
    <s v="N/A"/>
    <s v="NUEVO "/>
    <x v="1"/>
    <x v="0"/>
    <x v="0"/>
    <s v="SANDRA MILENI CARDONA POLANCO"/>
    <x v="0"/>
    <x v="0"/>
    <s v="Menor de Edad, cumple con las condiciones y es madre cabeza de hogar. Hizo hasta 7°."/>
  </r>
  <r>
    <n v="549"/>
    <n v="87029156"/>
    <s v="CÉDULA"/>
    <s v="COLOMBIA"/>
    <s v="PUTUMAYO"/>
    <s v="PUERTO ASÍS"/>
    <s v="ETCR HEILER MOSQUERA"/>
    <x v="5"/>
    <s v="EVER"/>
    <s v="JUAQUIN"/>
    <s v="ARAUJO"/>
    <s v="ANGULO"/>
    <x v="1"/>
    <x v="3"/>
    <s v="IER EL CUEMBÍ"/>
    <n v="265568005063"/>
    <x v="0"/>
    <n v="0"/>
    <n v="3107506784"/>
    <n v="0"/>
    <d v="1979-12-14T00:00:00"/>
    <n v="44"/>
    <s v="COFE2403"/>
    <x v="0"/>
    <s v="N/A"/>
    <s v="NINGUNA"/>
    <s v="ESTUDIANTE"/>
    <s v="NRC"/>
    <s v="N/A"/>
    <n v="2"/>
    <s v="N/A"/>
    <s v="NUEVO "/>
    <x v="1"/>
    <x v="0"/>
    <x v="0"/>
    <s v="SANDRA MILENI CARDONA POLANCO"/>
    <x v="0"/>
    <x v="0"/>
    <m/>
  </r>
  <r>
    <n v="550"/>
    <n v="1006844212"/>
    <s v="CÉDULA"/>
    <s v="COLOMBIA"/>
    <s v="PUTUMAYO"/>
    <s v="PUERTO ASÍS"/>
    <s v="ETCR HEILER MOSQUERA"/>
    <x v="5"/>
    <s v="JHOBANA "/>
    <s v="LICENIA "/>
    <s v="TAICUS"/>
    <s v="CORTES"/>
    <x v="0"/>
    <x v="1"/>
    <s v="IER EL CUEMBÍ"/>
    <n v="265568005063"/>
    <x v="0"/>
    <n v="0"/>
    <n v="3227559734"/>
    <n v="0"/>
    <d v="1999-11-17T00:00:00"/>
    <n v="24"/>
    <s v="COFE2403"/>
    <x v="0"/>
    <s v="N/A"/>
    <s v="NINGUNO"/>
    <s v="ESTUDIANTE"/>
    <s v="NRC"/>
    <s v="MADRE"/>
    <n v="1"/>
    <s v="N/A"/>
    <s v="NUEVO "/>
    <x v="1"/>
    <x v="0"/>
    <x v="0"/>
    <s v="SANDRA MILENI CARDONA POLANCO"/>
    <x v="1"/>
    <x v="0"/>
    <m/>
  </r>
  <r>
    <n v="551"/>
    <n v="1006845636"/>
    <s v="CÉDULA"/>
    <s v="COLOMBIA"/>
    <s v="PUTUMAYO"/>
    <s v="PUERTO ASÍS"/>
    <s v="ETCR HEILER MOSQUERA"/>
    <x v="5"/>
    <s v="YEIMY"/>
    <s v="ADRIANA"/>
    <s v="RIVERA"/>
    <s v="YONDA"/>
    <x v="0"/>
    <x v="2"/>
    <s v="IER EL CUEMBÍ"/>
    <n v="265568005063"/>
    <x v="0"/>
    <n v="0"/>
    <n v="3134296454"/>
    <n v="0"/>
    <d v="2003-05-06T00:00:00"/>
    <n v="21"/>
    <s v="COFM2305"/>
    <x v="0"/>
    <s v="N/A"/>
    <s v="NINGUNA"/>
    <s v="ESTUDIANTE"/>
    <s v="NRC"/>
    <s v="MADRE"/>
    <n v="2"/>
    <s v="N/A"/>
    <s v="NUEVO "/>
    <x v="1"/>
    <x v="0"/>
    <x v="0"/>
    <s v="SANDRA MILENI CARDONA POLANCO"/>
    <x v="0"/>
    <x v="0"/>
    <m/>
  </r>
  <r>
    <n v="552"/>
    <n v="1122725491"/>
    <s v="TARJETA DE IDENTIDAD"/>
    <s v="COLOMBIA"/>
    <s v="PUTUMAYO"/>
    <s v="PUERTO ASÍS"/>
    <s v="ETCR HEILER MOSQUERA"/>
    <x v="5"/>
    <s v="ALINA "/>
    <s v="YURLADY"/>
    <s v="GOMEZ"/>
    <s v="PIAGUAJE"/>
    <x v="0"/>
    <x v="1"/>
    <s v="IER EL CUEMBÍ"/>
    <n v="265568005063"/>
    <x v="0"/>
    <n v="0"/>
    <n v="3223828512"/>
    <n v="0"/>
    <d v="2006-09-26T00:00:00"/>
    <n v="17"/>
    <s v="COFE2403"/>
    <x v="0"/>
    <s v="N/A"/>
    <s v="NINGUNA"/>
    <s v="ESTUDIANTE"/>
    <s v="NRC"/>
    <s v="N/A"/>
    <n v="0"/>
    <s v="N/A"/>
    <s v="NUEVO "/>
    <x v="1"/>
    <x v="0"/>
    <x v="0"/>
    <s v="SANDRA MILENI CARDONA POLANCO"/>
    <x v="0"/>
    <x v="0"/>
    <s v="Menor de Edad, cumple 18 en septiembre, lleva años sin estudiar, cumple con las condiciones. CLEI III"/>
  </r>
  <r>
    <n v="553"/>
    <n v="21252117"/>
    <s v="CÉDULA"/>
    <s v="COLOMBIA"/>
    <s v="TOLIMA"/>
    <s v="PLANADAS"/>
    <s v="ETCR EL OSO"/>
    <x v="6"/>
    <s v="ZULEYKA"/>
    <s v="YUBEYLY"/>
    <s v="MENDOZA"/>
    <m/>
    <x v="0"/>
    <x v="2"/>
    <s v="IE ANTONIO NARIÑO"/>
    <n v="273555000758"/>
    <x v="0"/>
    <n v="0"/>
    <n v="3175708784"/>
    <n v="0"/>
    <d v="1992-09-23T00:00:00"/>
    <n v="31"/>
    <s v="COFM2305"/>
    <x v="0"/>
    <s v="N/A"/>
    <s v="NINGUNA"/>
    <s v="ESTUDIANTE"/>
    <s v="NRC"/>
    <s v="MADRE"/>
    <n v="2"/>
    <s v="N/A"/>
    <s v="ANTIGUO"/>
    <x v="1"/>
    <x v="0"/>
    <x v="0"/>
    <s v="KAROL LIZETH TAFUR"/>
    <x v="0"/>
    <x v="0"/>
    <m/>
  </r>
  <r>
    <n v="554"/>
    <n v="1109410171"/>
    <s v="CÉDULA"/>
    <s v="COLOMBIA"/>
    <s v="TOLIMA"/>
    <s v="PLANADAS"/>
    <s v="ETCR EL OSO"/>
    <x v="6"/>
    <s v="EDWIN"/>
    <s v="RICARDO"/>
    <s v="NOREÑA"/>
    <s v="CANO"/>
    <x v="1"/>
    <x v="2"/>
    <s v="IE ANTONIO NARIÑO"/>
    <n v="273555000758"/>
    <x v="0"/>
    <n v="0"/>
    <n v="3138017352"/>
    <n v="0"/>
    <d v="1985-07-17T00:00:00"/>
    <n v="39"/>
    <s v="COFM2305"/>
    <x v="1"/>
    <s v="N/A"/>
    <s v="NINGUNA"/>
    <s v="ESTUDIANTE"/>
    <s v="NRC"/>
    <s v="PADRE"/>
    <n v="2"/>
    <s v="N/A"/>
    <s v="ANTIGUO"/>
    <x v="1"/>
    <x v="0"/>
    <x v="0"/>
    <s v="KAROL LIZETH TAFUR"/>
    <x v="0"/>
    <x v="0"/>
    <m/>
  </r>
  <r>
    <n v="555"/>
    <n v="1007790240"/>
    <s v="CÉDULA"/>
    <s v="COLOMBIA"/>
    <s v="TOLIMA"/>
    <s v="PLANADAS"/>
    <s v="ETCR EL OSO"/>
    <x v="6"/>
    <s v="KELLY"/>
    <s v="YERALDIN"/>
    <s v="PULIDO"/>
    <s v="CHINDICUE"/>
    <x v="0"/>
    <x v="2"/>
    <s v="IE ANTONIO NARIÑO"/>
    <n v="273555000755"/>
    <x v="0"/>
    <n v="0"/>
    <n v="3183809727"/>
    <n v="0"/>
    <d v="1994-10-16T00:00:00"/>
    <n v="29"/>
    <s v="COFM2305"/>
    <x v="0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56"/>
    <n v="1005854032"/>
    <s v="CÉDULA"/>
    <s v="COLOMBIA"/>
    <s v="TOLIMA"/>
    <s v="PLANADAS"/>
    <s v="ETCR EL OSO"/>
    <x v="6"/>
    <s v="NURY"/>
    <s v="YULIETH"/>
    <s v="SUAREZ"/>
    <s v="BARRETO"/>
    <x v="0"/>
    <x v="2"/>
    <s v="IE ANTONIO NARIÑO"/>
    <n v="273555000754"/>
    <x v="0"/>
    <n v="0"/>
    <n v="3187211470"/>
    <n v="0"/>
    <d v="2003-09-18T00:00:00"/>
    <n v="21"/>
    <s v="COFM2305"/>
    <x v="0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57"/>
    <n v="1007721282"/>
    <s v="CÉDULA"/>
    <s v="COLOMBIA"/>
    <s v="TOLIMA"/>
    <s v="PLANADAS"/>
    <s v="ETCR EL OSO"/>
    <x v="6"/>
    <s v="EIDY"/>
    <s v="YOHANA"/>
    <s v="ITE"/>
    <s v="VELASCO"/>
    <x v="0"/>
    <x v="0"/>
    <s v="IE ANTONIO NARIÑO"/>
    <n v="273555000754"/>
    <x v="0"/>
    <n v="0"/>
    <n v="3184157965"/>
    <n v="0"/>
    <d v="1998-11-15T00:00:00"/>
    <n v="25"/>
    <s v="COFM2305"/>
    <x v="0"/>
    <s v="N/A"/>
    <s v="NINGUNA"/>
    <s v="ESTUDIANTE"/>
    <s v="NRC"/>
    <s v="MADRE"/>
    <n v="1"/>
    <s v="N/A"/>
    <s v="ANTIGUO"/>
    <x v="1"/>
    <x v="0"/>
    <x v="0"/>
    <s v="KAROL LIZETH TAFUR"/>
    <x v="0"/>
    <x v="0"/>
    <m/>
  </r>
  <r>
    <n v="558"/>
    <n v="1135939249"/>
    <s v="CÉDULA"/>
    <s v="COLOMBIA"/>
    <s v="TOLIMA"/>
    <s v="PLANADAS"/>
    <s v="ETCR EL OSO"/>
    <x v="6"/>
    <s v="MARYURY"/>
    <m/>
    <s v="LECTAMO"/>
    <s v="VISCUE"/>
    <x v="0"/>
    <x v="0"/>
    <s v="IE ANTONIO NARIÑO"/>
    <n v="273555000754"/>
    <x v="0"/>
    <n v="0"/>
    <n v="3202713668"/>
    <n v="0"/>
    <d v="2004-05-18T00:00:00"/>
    <n v="20"/>
    <s v="COFM2305"/>
    <x v="0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59"/>
    <n v="1006027581"/>
    <s v="CÉDULA"/>
    <s v="COLOMBIA"/>
    <s v="TOLIMA"/>
    <s v="PLANADAS"/>
    <s v="ETCR EL OSO"/>
    <x v="6"/>
    <s v="ANGIE"/>
    <s v="LORENA"/>
    <s v="OCAMPO"/>
    <s v="CERON"/>
    <x v="0"/>
    <x v="2"/>
    <s v="IE ANTONIO NARIÑO"/>
    <n v="273555000754"/>
    <x v="0"/>
    <n v="0"/>
    <n v="3133458780"/>
    <n v="0"/>
    <d v="1998-01-14T00:00:00"/>
    <n v="26"/>
    <s v="COFM2305"/>
    <x v="1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60"/>
    <n v="1109412726"/>
    <s v="CÉDULA"/>
    <s v="COLOMBIA"/>
    <s v="TOLIMA"/>
    <s v="PLANADAS"/>
    <s v="ETCR EL OSO"/>
    <x v="6"/>
    <s v="MAYERLY"/>
    <m/>
    <s v="RAMOS"/>
    <s v="VELASCO"/>
    <x v="0"/>
    <x v="0"/>
    <s v="IE ANTONIO NARIÑO"/>
    <n v="273555000754"/>
    <x v="0"/>
    <n v="0"/>
    <n v="3223350889"/>
    <n v="0"/>
    <d v="2004-02-12T00:00:00"/>
    <n v="20"/>
    <s v="COFM2305"/>
    <x v="0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61"/>
    <n v="1109411400"/>
    <s v="CÉDULA"/>
    <s v="COLOMBIA"/>
    <s v="TOLIMA"/>
    <s v="PLANADAS"/>
    <s v="ETCR EL OSO"/>
    <x v="6"/>
    <s v="MAYERLI"/>
    <m/>
    <s v="TENORIO"/>
    <s v="ITE"/>
    <x v="0"/>
    <x v="0"/>
    <s v="IE ANTONIO NARIÑO"/>
    <n v="273555000754"/>
    <x v="0"/>
    <n v="0"/>
    <n v="3178359723"/>
    <n v="0"/>
    <d v="2003-12-25T00:00:00"/>
    <n v="20"/>
    <s v="COFM2305"/>
    <x v="0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62"/>
    <n v="1149196174"/>
    <s v="CÉDULA"/>
    <s v="COLOMBIA"/>
    <s v="TOLIMA"/>
    <s v="PLANADAS"/>
    <s v="ETCR EL OSO"/>
    <x v="6"/>
    <s v="ADRIANA"/>
    <m/>
    <s v="DELGADO"/>
    <s v="ESCOBAR"/>
    <x v="0"/>
    <x v="3"/>
    <s v="IE ANTONIO NARIÑO"/>
    <n v="273555000754"/>
    <x v="0"/>
    <n v="0"/>
    <n v="3125557395"/>
    <n v="0"/>
    <d v="1995-01-24T00:00:00"/>
    <n v="29"/>
    <s v="COFE2403"/>
    <x v="1"/>
    <s v="N/A"/>
    <s v="NINGUNA"/>
    <s v="ESTUDIANTE"/>
    <s v="NRC"/>
    <s v="N/A"/>
    <n v="0"/>
    <s v="N/A"/>
    <s v="ANTIGUO"/>
    <x v="1"/>
    <x v="0"/>
    <x v="0"/>
    <s v="KAROL LIZETH TAFUR"/>
    <x v="0"/>
    <x v="0"/>
    <m/>
  </r>
  <r>
    <n v="563"/>
    <n v="1121870353"/>
    <s v="TARJETA DE IDENTIDAD"/>
    <s v="COLOMBIA"/>
    <s v="TOLIMA"/>
    <s v="PLANADAS"/>
    <s v="ETCR EL OSO"/>
    <x v="6"/>
    <s v="DUVIER"/>
    <s v="ADRIAN"/>
    <s v="DÍAZ"/>
    <s v="MENDEZ"/>
    <x v="1"/>
    <x v="3"/>
    <s v="IE ANTONIO NARIÑO"/>
    <n v="273555000754"/>
    <x v="0"/>
    <n v="0"/>
    <n v="3125557395"/>
    <n v="0"/>
    <d v="2008-03-21T00:00:00"/>
    <n v="16"/>
    <s v="COFE2403"/>
    <x v="0"/>
    <s v="N/A"/>
    <s v="NINGUNA"/>
    <s v="ESTUDIANTE"/>
    <s v="NRC"/>
    <s v="N/A"/>
    <n v="0"/>
    <s v="N/A"/>
    <s v="NUEVO "/>
    <x v="1"/>
    <x v="0"/>
    <x v="0"/>
    <s v="KAROL LIZETH TAFUR"/>
    <x v="0"/>
    <x v="0"/>
    <m/>
  </r>
  <r>
    <n v="564"/>
    <n v="1105870625"/>
    <s v="TARJETA DE IDENTIDAD"/>
    <s v="COLOMBIA"/>
    <s v="TOLIMA"/>
    <s v="ICONONZO"/>
    <s v="ETCR LA FILA"/>
    <x v="6"/>
    <s v="KAREN"/>
    <s v="DANIELA"/>
    <s v="HENAO"/>
    <s v="BONILLA"/>
    <x v="0"/>
    <x v="3"/>
    <s v="IE LA FILA"/>
    <n v="273352000201"/>
    <x v="0"/>
    <n v="0"/>
    <n v="3105544387"/>
    <n v="0"/>
    <d v="2006-11-11T00:00:00"/>
    <n v="17"/>
    <s v="COFE2403"/>
    <x v="0"/>
    <s v="N/A"/>
    <s v="NINGUNA"/>
    <s v="ESTUDIANTE"/>
    <s v="NRC"/>
    <s v="N/A"/>
    <n v="0"/>
    <s v="N/A"/>
    <s v="ANTIGUO"/>
    <x v="1"/>
    <x v="0"/>
    <x v="0"/>
    <s v="DIANA CAROLINA ROMERO MURILLO"/>
    <x v="0"/>
    <x v="0"/>
    <m/>
  </r>
  <r>
    <n v="565"/>
    <n v="14255697"/>
    <s v="CÉDULA"/>
    <s v="COLOMBIA"/>
    <s v="TOLIMA"/>
    <s v="ICONONZO"/>
    <s v="ETCR LA FILA"/>
    <x v="6"/>
    <s v="EUGENIO"/>
    <s v="MARIA"/>
    <s v="MACHADO"/>
    <s v="TELLEZ"/>
    <x v="1"/>
    <x v="2"/>
    <s v="IE LA FILA"/>
    <n v="273352000201"/>
    <x v="0"/>
    <n v="0"/>
    <n v="3187430563"/>
    <n v="0"/>
    <d v="1956-02-15T00:00:00"/>
    <n v="68"/>
    <s v="COFM2305"/>
    <x v="0"/>
    <s v="N/A"/>
    <s v="NINGUNA"/>
    <s v="ESTUDIANTE"/>
    <s v="NRC"/>
    <s v="PADRE"/>
    <n v="2"/>
    <s v="N/A"/>
    <s v="ANTIGUO"/>
    <x v="1"/>
    <x v="0"/>
    <x v="0"/>
    <s v="DIANA CAROLINA ROMERO MURILLO"/>
    <x v="0"/>
    <x v="0"/>
    <m/>
  </r>
  <r>
    <n v="566"/>
    <n v="28789102"/>
    <s v="CÉDULA"/>
    <s v="COLOMBIA"/>
    <s v="TOLIMA"/>
    <s v="ICONONZO"/>
    <s v="ETCR LA FILA"/>
    <x v="6"/>
    <s v="ELICENIA"/>
    <m/>
    <s v="PRADA"/>
    <s v="PANCHE"/>
    <x v="0"/>
    <x v="2"/>
    <s v="IE LA FILA"/>
    <n v="273352000201"/>
    <x v="0"/>
    <n v="0"/>
    <n v="3158196896"/>
    <n v="0"/>
    <d v="1980-07-12T00:00:00"/>
    <n v="44"/>
    <s v="COFM2305"/>
    <x v="0"/>
    <s v="N/A"/>
    <s v="NINGUNA"/>
    <s v="ESTUDIANTE"/>
    <s v="NRC"/>
    <s v="MADRE"/>
    <n v="2"/>
    <s v="N/A"/>
    <s v="ANTIGUO"/>
    <x v="1"/>
    <x v="0"/>
    <x v="0"/>
    <s v="DIANA CAROLINA ROMERO MURILLO"/>
    <x v="0"/>
    <x v="0"/>
    <m/>
  </r>
  <r>
    <n v="567"/>
    <n v="1107008742"/>
    <s v="CÉDULA"/>
    <s v="COLOMBIA"/>
    <s v="TOLIMA"/>
    <s v="ICONONZO"/>
    <s v="ETCR LA FILA"/>
    <x v="6"/>
    <s v="PAULA"/>
    <s v="VALENTINA"/>
    <s v="GONZALEZ"/>
    <s v="LAVERDE"/>
    <x v="0"/>
    <x v="2"/>
    <s v="IE LA FILA"/>
    <n v="273352000201"/>
    <x v="0"/>
    <n v="0"/>
    <n v="3105656415"/>
    <n v="0"/>
    <d v="2006-05-06T00:00:00"/>
    <n v="18"/>
    <s v="COFM2305"/>
    <x v="0"/>
    <s v="N/A"/>
    <s v="NINGUNA"/>
    <s v="ESTUDIANTE"/>
    <s v="NRC"/>
    <s v="N/A"/>
    <n v="0"/>
    <s v="N/A"/>
    <s v="ANTIGUO"/>
    <x v="1"/>
    <x v="0"/>
    <x v="0"/>
    <s v="DIANA CAROLINA ROMERO MURILLO"/>
    <x v="0"/>
    <x v="0"/>
    <m/>
  </r>
  <r>
    <n v="568"/>
    <n v="79963828"/>
    <s v="CÉDULA"/>
    <s v="COLOMBIA"/>
    <s v="TOLIMA"/>
    <s v="ICONONZO"/>
    <s v="ETCR LA FILA"/>
    <x v="6"/>
    <s v="LUIS"/>
    <s v="ALEXANDER"/>
    <s v="ORJUELA"/>
    <s v="RAMIREZ"/>
    <x v="1"/>
    <x v="2"/>
    <s v="IE LA FILA"/>
    <n v="273352000201"/>
    <x v="0"/>
    <n v="0"/>
    <n v="3208101986"/>
    <n v="0"/>
    <d v="1977-08-08T00:00:00"/>
    <n v="47"/>
    <s v="COFM2305"/>
    <x v="0"/>
    <s v="N/A"/>
    <s v="NINGUNA"/>
    <s v="ESTUDIANTE"/>
    <s v="NRC"/>
    <s v="PADRE"/>
    <n v="2"/>
    <s v="N/A"/>
    <s v="ANTIGUO"/>
    <x v="1"/>
    <x v="0"/>
    <x v="0"/>
    <s v="DIANA CAROLINA ROMERO MURILLO"/>
    <x v="0"/>
    <x v="0"/>
    <m/>
  </r>
  <r>
    <n v="569"/>
    <n v="1193491864"/>
    <s v="CÉDULA"/>
    <s v="COLOMBIA"/>
    <s v="TOLIMA"/>
    <s v="ICONONZO"/>
    <s v="ETCR LA FILA"/>
    <x v="6"/>
    <s v="BRIAN"/>
    <s v="STEVEN"/>
    <s v="DIAZ"/>
    <s v="GARCIA"/>
    <x v="1"/>
    <x v="2"/>
    <s v="IE LA FILA"/>
    <n v="273352000201"/>
    <x v="0"/>
    <n v="0"/>
    <n v="3103100821"/>
    <n v="0"/>
    <d v="1997-06-01T00:00:00"/>
    <n v="27"/>
    <s v="COFM2305"/>
    <x v="1"/>
    <s v="N/A"/>
    <s v="NINGUNA"/>
    <s v="ESTUDIANTE"/>
    <s v="NRC"/>
    <s v="PADRE"/>
    <n v="1"/>
    <s v="N/A"/>
    <s v="ANTIGUO"/>
    <x v="1"/>
    <x v="0"/>
    <x v="0"/>
    <s v="DIANA CAROLINA ROMERO MURILLO"/>
    <x v="0"/>
    <x v="0"/>
    <m/>
  </r>
  <r>
    <n v="570"/>
    <n v="1122648706"/>
    <s v="CÉDULA"/>
    <s v="COLOMBIA"/>
    <s v="TOLIMA"/>
    <s v="ICONONZO"/>
    <s v="ETCR LA FILA"/>
    <x v="6"/>
    <s v="MAYI"/>
    <s v="YUCELLY"/>
    <s v="BERNAL"/>
    <s v="GUTIERREZ"/>
    <x v="0"/>
    <x v="0"/>
    <s v="IE LA FILA"/>
    <n v="273352000201"/>
    <x v="0"/>
    <n v="0"/>
    <n v="3115731795"/>
    <n v="0"/>
    <d v="1990-06-28T00:00:00"/>
    <n v="34"/>
    <s v="COFM2305"/>
    <x v="0"/>
    <s v="N/A"/>
    <s v="NINGUNA"/>
    <s v="ESTUDIANTE"/>
    <s v="NRC"/>
    <s v="MADRE"/>
    <n v="2"/>
    <s v="N/A"/>
    <s v="NUEVO "/>
    <x v="0"/>
    <x v="0"/>
    <x v="0"/>
    <s v="DIANA CAROLINA ROMERO MURILLO"/>
    <x v="0"/>
    <x v="0"/>
    <s v="Estudiante tiene pendiente certificado"/>
  </r>
  <r>
    <n v="571"/>
    <n v="1123563068"/>
    <s v="TARJETA DE IDENTIDAD"/>
    <s v="COLOMBIA"/>
    <s v="TOLIMA"/>
    <s v="ICONONZO"/>
    <s v="ETCR LA FILA"/>
    <x v="6"/>
    <s v="WENDY"/>
    <s v="YURISNEY"/>
    <s v="RAMIREZ"/>
    <s v="ZABALA"/>
    <x v="0"/>
    <x v="1"/>
    <s v="IE LA FILA"/>
    <n v="273352000201"/>
    <x v="0"/>
    <n v="0"/>
    <n v="3125258860"/>
    <m/>
    <d v="2006-08-19T00:00:00"/>
    <n v="18"/>
    <s v="COFE2403"/>
    <x v="0"/>
    <s v="N/A"/>
    <s v="NINGUNA"/>
    <s v="ESTUDIANTE"/>
    <s v="NRC"/>
    <s v="N/A"/>
    <n v="0"/>
    <s v="N/A"/>
    <s v="NUEVO "/>
    <x v="1"/>
    <x v="0"/>
    <x v="0"/>
    <s v="DIANA CAROLINA ROMERO MURILLO"/>
    <x v="0"/>
    <x v="0"/>
    <m/>
  </r>
  <r>
    <n v="572"/>
    <n v="1096035569"/>
    <s v="TARJETA DE IDENTIDAD"/>
    <s v="COLOMBIA"/>
    <s v="TOLIMA"/>
    <s v="ICONONZO"/>
    <s v="ETCR LA FILA"/>
    <x v="6"/>
    <s v="JOAN"/>
    <s v="SEBASTIAN"/>
    <s v="NIETO"/>
    <s v="LONDOÑO"/>
    <x v="1"/>
    <x v="1"/>
    <s v="IE LA FILA"/>
    <n v="273352000201"/>
    <x v="0"/>
    <n v="0"/>
    <n v="3108835598"/>
    <m/>
    <d v="2007-08-02T00:00:00"/>
    <n v="17"/>
    <s v="COFE2403"/>
    <x v="0"/>
    <s v="N/A"/>
    <s v="NINGUNA"/>
    <s v="ESTUDIANTE"/>
    <s v="NRC"/>
    <s v="N/A"/>
    <n v="0"/>
    <s v="N/A"/>
    <s v="NUEVO "/>
    <x v="1"/>
    <x v="0"/>
    <x v="0"/>
    <s v="DIANA CAROLINA ROMERO MURILLO"/>
    <x v="0"/>
    <x v="0"/>
    <m/>
  </r>
  <r>
    <n v="573"/>
    <n v="1076503743"/>
    <s v="TARJETA DE IDENTIDAD"/>
    <s v="COLOMBIA"/>
    <s v="TOLIMA"/>
    <s v="ICONONZO"/>
    <s v="ETCR LA FILA"/>
    <x v="6"/>
    <s v="JHOJAN"/>
    <s v="ANDRES"/>
    <s v="DIAZ"/>
    <s v="MARTÍNEZ"/>
    <x v="1"/>
    <x v="3"/>
    <s v="IE LA FILA"/>
    <n v="273352000201"/>
    <x v="0"/>
    <n v="0"/>
    <n v="3124158404"/>
    <m/>
    <d v="2006-12-26T00:00:00"/>
    <n v="17"/>
    <s v="COFE2403"/>
    <x v="0"/>
    <s v="N/A"/>
    <s v="NINGUNA"/>
    <s v="ESTUDIANTE"/>
    <s v="NRC"/>
    <s v="N/A"/>
    <n v="0"/>
    <s v="N/A"/>
    <s v="NUEVO "/>
    <x v="1"/>
    <x v="0"/>
    <x v="0"/>
    <s v="DIANA CAROLINA ROMERO MURILLO"/>
    <x v="0"/>
    <x v="0"/>
    <m/>
  </r>
  <r>
    <n v="574"/>
    <n v="55174178"/>
    <s v="CÉDULA"/>
    <s v="COLOMBIA"/>
    <s v="TOLIMA"/>
    <s v="ICONONZO"/>
    <s v="NAR BALCONES"/>
    <x v="6"/>
    <s v="MARIA"/>
    <s v="EUGENIA"/>
    <s v="CAMPOS"/>
    <m/>
    <x v="0"/>
    <x v="3"/>
    <s v="IE LA FILA"/>
    <n v="273352000201"/>
    <x v="0"/>
    <n v="0"/>
    <n v="3228829867"/>
    <n v="0"/>
    <d v="1974-03-22T00:00:00"/>
    <n v="50"/>
    <s v="COFE2403"/>
    <x v="0"/>
    <s v="N/A"/>
    <s v="NINGUNA"/>
    <s v="ESTUDIANTE"/>
    <s v="NRC"/>
    <s v="MADRE"/>
    <n v="7"/>
    <s v="N/A"/>
    <s v="ANTIGUO"/>
    <x v="1"/>
    <x v="0"/>
    <x v="0"/>
    <s v="DIEGO ALEJANDRO GUZMAN "/>
    <x v="0"/>
    <x v="0"/>
    <m/>
  </r>
  <r>
    <n v="575"/>
    <n v="1003829074"/>
    <s v="CÉDULA"/>
    <s v="COLOMBIA"/>
    <s v="TOLIMA"/>
    <s v="ICONONZO"/>
    <s v="NAR BALCONES"/>
    <x v="6"/>
    <s v="KAROL"/>
    <s v="LIZETH"/>
    <s v="VILLARREAL"/>
    <s v="CAMPOS"/>
    <x v="0"/>
    <x v="2"/>
    <s v="IE LA FILA"/>
    <n v="273352000201"/>
    <x v="0"/>
    <n v="0"/>
    <n v="3134558057"/>
    <n v="0"/>
    <d v="2003-10-30T00:00:00"/>
    <n v="20"/>
    <s v="COFE2403"/>
    <x v="0"/>
    <s v="N/A"/>
    <s v="NINGUNA"/>
    <s v="ESTUDIANTE"/>
    <s v="NRC"/>
    <s v="MADRE"/>
    <n v="1"/>
    <s v="N/A"/>
    <s v="ANTIGUO"/>
    <x v="1"/>
    <x v="0"/>
    <x v="0"/>
    <s v="DIEGO ALEJANDRO GUZMAN "/>
    <x v="0"/>
    <x v="0"/>
    <m/>
  </r>
  <r>
    <n v="576"/>
    <n v="1012337445"/>
    <s v="CÉDULA"/>
    <s v="COLOMBIA"/>
    <s v="TOLIMA"/>
    <s v="ICONONZO"/>
    <s v="NAR BALCONES"/>
    <x v="6"/>
    <s v="ADRIANA"/>
    <s v="FERNANDA"/>
    <s v="DIAZ"/>
    <s v="CASTILLO"/>
    <x v="0"/>
    <x v="2"/>
    <s v="IE LA FILA"/>
    <n v="273352000201"/>
    <x v="0"/>
    <n v="0"/>
    <n v="3234902591"/>
    <n v="0"/>
    <d v="1987-04-27T00:00:00"/>
    <n v="37"/>
    <s v="COFE2403"/>
    <x v="0"/>
    <s v="N/A"/>
    <s v="NINGUNA"/>
    <s v="ESTUDIANTE"/>
    <s v="NRC"/>
    <s v="MADRE"/>
    <n v="2"/>
    <s v="N/A"/>
    <s v="ANTIGUO"/>
    <x v="1"/>
    <x v="0"/>
    <x v="0"/>
    <s v="DIEGO ALEJANDRO GUZMAN "/>
    <x v="0"/>
    <x v="0"/>
    <m/>
  </r>
  <r>
    <n v="577"/>
    <n v="39798823"/>
    <s v="CÉDULA"/>
    <s v="COLOMBIA"/>
    <s v="TOLIMA"/>
    <s v="ICONONZO"/>
    <s v="NAR BALCONES"/>
    <x v="6"/>
    <s v="ZURIMA"/>
    <m/>
    <s v="GARCIA"/>
    <s v="ROBLES"/>
    <x v="0"/>
    <x v="2"/>
    <s v="IE LA FILA"/>
    <n v="273352000201"/>
    <x v="0"/>
    <n v="0"/>
    <n v="3142943607"/>
    <n v="0"/>
    <d v="1970-12-02T00:00:00"/>
    <n v="53"/>
    <s v="COFE2403"/>
    <x v="0"/>
    <s v="N/A"/>
    <s v="NINGUNA"/>
    <s v="ESTUDIANTE"/>
    <s v="NRC"/>
    <s v="MADRE"/>
    <n v="3"/>
    <s v="N/A"/>
    <s v="ANTIGUO"/>
    <x v="1"/>
    <x v="0"/>
    <x v="0"/>
    <s v="DIEGO ALEJANDRO GUZMAN "/>
    <x v="0"/>
    <x v="0"/>
    <m/>
  </r>
  <r>
    <n v="578"/>
    <n v="1005823151"/>
    <s v="CÉDULA"/>
    <s v="COLOMBIA"/>
    <s v="TOLIMA"/>
    <s v="ICONONZO"/>
    <s v="NAR BALCONES"/>
    <x v="6"/>
    <s v="JUAN"/>
    <s v="CARLOS"/>
    <s v="SUAREZ"/>
    <s v="CHITIVA"/>
    <x v="1"/>
    <x v="0"/>
    <s v="IE LA FILA"/>
    <n v="273352000201"/>
    <x v="0"/>
    <n v="0"/>
    <n v="3174491760"/>
    <n v="0"/>
    <d v="1992-06-13T00:00:00"/>
    <n v="32"/>
    <s v="COFM2305"/>
    <x v="0"/>
    <s v="N/A"/>
    <s v="NINGUNA"/>
    <s v="ESTUDIANTE"/>
    <s v="NRC"/>
    <s v="N/A"/>
    <n v="0"/>
    <s v="N/A"/>
    <s v="ANTIGUO"/>
    <x v="1"/>
    <x v="0"/>
    <x v="0"/>
    <s v="DIEGO ALEJANDRO GUZMAN "/>
    <x v="0"/>
    <x v="0"/>
    <m/>
  </r>
  <r>
    <n v="579"/>
    <n v="1106362010"/>
    <s v="CÉDULA"/>
    <s v="COLOMBIA"/>
    <s v="TOLIMA"/>
    <s v="ICONONZO"/>
    <s v="NAR BALCONES"/>
    <x v="6"/>
    <s v="BRAYAN"/>
    <s v="ANDRES"/>
    <s v="PEDRAZA"/>
    <s v="PARRA"/>
    <x v="1"/>
    <x v="0"/>
    <s v="IE LA FILA"/>
    <n v="273352000201"/>
    <x v="0"/>
    <n v="0"/>
    <n v="3165384669"/>
    <n v="0"/>
    <d v="2003-12-17T00:00:00"/>
    <n v="20"/>
    <s v="COFM2305"/>
    <x v="0"/>
    <s v="N/A"/>
    <s v="NINGUNA"/>
    <s v="ESTUDIANTE"/>
    <s v="NRC"/>
    <s v="N/A"/>
    <n v="0"/>
    <s v="FÍSICO"/>
    <s v="ANTIGUO"/>
    <x v="1"/>
    <x v="0"/>
    <x v="0"/>
    <s v="DIEGO ALEJANDRO GUZMAN "/>
    <x v="0"/>
    <x v="0"/>
    <m/>
  </r>
  <r>
    <n v="580"/>
    <n v="20781895"/>
    <s v="CÉDULA"/>
    <s v="COLOMBIA"/>
    <s v="TOLIMA"/>
    <s v="ICONONZO"/>
    <s v="NAR BALCONES"/>
    <x v="6"/>
    <s v="MERY"/>
    <m/>
    <s v="PARRA"/>
    <s v="ROMERO"/>
    <x v="0"/>
    <x v="0"/>
    <s v="IE LA FILA"/>
    <n v="273352000201"/>
    <x v="0"/>
    <n v="0"/>
    <n v="3165384669"/>
    <n v="0"/>
    <d v="1983-05-11T00:00:00"/>
    <n v="41"/>
    <s v="COFM2305"/>
    <x v="0"/>
    <s v="N/A"/>
    <s v="NINGUNA"/>
    <s v="ESTUDIANTE"/>
    <s v="NRC"/>
    <s v="MADRE"/>
    <n v="2"/>
    <s v="N/A"/>
    <s v="ANTIGUO"/>
    <x v="1"/>
    <x v="0"/>
    <x v="0"/>
    <s v="DIEGO ALEJANDRO GUZMAN "/>
    <x v="0"/>
    <x v="0"/>
    <m/>
  </r>
  <r>
    <n v="581"/>
    <n v="28786251"/>
    <s v="CÉDULA"/>
    <s v="COLOMBIA"/>
    <s v="TOLIMA"/>
    <s v="ICONONZO"/>
    <s v="NAR BALCONES"/>
    <x v="6"/>
    <s v="ROSA"/>
    <s v="ELENA"/>
    <s v="FONSECA"/>
    <s v="DE GUERRERO"/>
    <x v="0"/>
    <x v="0"/>
    <s v="IE LA FILA"/>
    <n v="273352000201"/>
    <x v="0"/>
    <n v="0"/>
    <n v="3214536018"/>
    <n v="0"/>
    <d v="1948-07-12T00:00:00"/>
    <n v="76"/>
    <s v="COFM2305"/>
    <x v="1"/>
    <s v="N/A"/>
    <s v="NINGUNA"/>
    <s v="ESTUDIANTE"/>
    <s v="NRC"/>
    <s v="MADRE"/>
    <n v="5"/>
    <s v="N/A"/>
    <s v="ANTIGUO"/>
    <x v="1"/>
    <x v="0"/>
    <x v="0"/>
    <s v="DIEGO ALEJANDRO GUZMAN "/>
    <x v="0"/>
    <x v="0"/>
    <m/>
  </r>
  <r>
    <n v="582"/>
    <n v="3125405"/>
    <s v="CÉDULA"/>
    <s v="COLOMBIA"/>
    <s v="TOLIMA"/>
    <s v="ICONONZO"/>
    <s v="NAR BALCONES"/>
    <x v="6"/>
    <s v="MIGUEL"/>
    <m/>
    <s v="SUAREZ"/>
    <s v="CHITIVA"/>
    <x v="1"/>
    <x v="1"/>
    <s v="IE LA FILA"/>
    <n v="273352000201"/>
    <x v="0"/>
    <n v="0"/>
    <n v="3165139205"/>
    <n v="0"/>
    <d v="1983-08-08T00:00:00"/>
    <n v="41"/>
    <s v="COFE2403"/>
    <x v="0"/>
    <s v="N/A"/>
    <s v="NINGUNA"/>
    <s v="ESTUDIANTE"/>
    <s v="NRC"/>
    <s v="PADRE"/>
    <n v="3"/>
    <s v="N/A"/>
    <s v="NUEVO "/>
    <x v="0"/>
    <x v="0"/>
    <x v="0"/>
    <s v="DIEGO ALEJANDRO GUZMAN "/>
    <x v="0"/>
    <x v="0"/>
    <s v="Situación en el SIMAT, rector de la IE esta tramitando la novedad"/>
  </r>
  <r>
    <n v="583"/>
    <n v="1072494334"/>
    <s v="CÉDULA"/>
    <s v="COLOMBIA"/>
    <s v="TOLIMA"/>
    <s v="ICONONZO"/>
    <s v="NAR BALCONES"/>
    <x v="6"/>
    <s v="OLGA"/>
    <s v="LEIDY"/>
    <s v="RODRIGUEZ"/>
    <s v="BARBOSA"/>
    <x v="0"/>
    <x v="1"/>
    <s v="IE LA FILA"/>
    <n v="273352000201"/>
    <x v="0"/>
    <n v="0"/>
    <n v="3165139205"/>
    <n v="0"/>
    <d v="1990-04-28T00:00:00"/>
    <n v="34"/>
    <s v="COFE2403"/>
    <x v="0"/>
    <s v="N/A"/>
    <s v="NINGUNA"/>
    <s v="ESTUDIANTE"/>
    <s v="NRC"/>
    <s v="MADRE"/>
    <n v="3"/>
    <s v="N/A"/>
    <s v="NUEVO "/>
    <x v="1"/>
    <x v="0"/>
    <x v="0"/>
    <s v="DIEGO ALEJANDRO GUZMAN "/>
    <x v="0"/>
    <x v="0"/>
    <m/>
  </r>
  <r>
    <n v="584"/>
    <n v="5934581"/>
    <s v="CÉDULA"/>
    <s v="COLOMBIA"/>
    <s v="TOLIMA"/>
    <s v="ICONONZO"/>
    <s v="NAR BALCONES"/>
    <x v="6"/>
    <s v="SAUL"/>
    <m/>
    <s v="MORENO"/>
    <s v="RAMOS"/>
    <x v="1"/>
    <x v="1"/>
    <s v="IE LA FILA"/>
    <n v="273352000201"/>
    <x v="0"/>
    <n v="0"/>
    <n v="3133685636"/>
    <n v="0"/>
    <d v="1963-09-28T00:00:00"/>
    <n v="60"/>
    <s v="COFE2403"/>
    <x v="0"/>
    <s v="N/A"/>
    <s v="NINGUNA"/>
    <s v="ESTUDIANTE"/>
    <s v="NRC"/>
    <s v="PADRE"/>
    <n v="3"/>
    <s v="N/A"/>
    <s v="NUEVO "/>
    <x v="1"/>
    <x v="0"/>
    <x v="0"/>
    <s v="DIEGO ALEJANDRO GUZMAN "/>
    <x v="0"/>
    <x v="0"/>
    <m/>
  </r>
  <r>
    <n v="585"/>
    <n v="41415750"/>
    <s v="CÉDULA"/>
    <s v="COLOMBIA"/>
    <s v="TOLIMA"/>
    <s v="CHAPARRAL"/>
    <s v="NAR CASCO URBANO"/>
    <x v="6"/>
    <s v="ALBA"/>
    <s v="MERY"/>
    <s v="ARENAS"/>
    <s v="VALLEJO"/>
    <x v="0"/>
    <x v="2"/>
    <s v="IE SIMON BOLÍVAR"/>
    <n v="273168000908"/>
    <x v="0"/>
    <n v="0"/>
    <n v="3202096569"/>
    <n v="0"/>
    <s v="16/07/1947"/>
    <n v="77"/>
    <s v="COFE2403"/>
    <x v="1"/>
    <s v="N/A"/>
    <s v="NINGUNA"/>
    <s v="ESTUDIANTE"/>
    <s v="NRC"/>
    <s v="MADRE"/>
    <n v="1"/>
    <s v="N/A"/>
    <s v="ANTIGUO"/>
    <x v="1"/>
    <x v="0"/>
    <x v="0"/>
    <s v="MYRIAM DEL TRANSITO GOMEZ"/>
    <x v="0"/>
    <x v="0"/>
    <m/>
  </r>
  <r>
    <n v="586"/>
    <n v="38143452"/>
    <s v="CÉDULA"/>
    <s v="COLOMBIA"/>
    <s v="TOLIMA"/>
    <s v="CHAPARRAL"/>
    <s v="NAR CASCO URBANO"/>
    <x v="6"/>
    <s v="ALIRIS"/>
    <m/>
    <s v="OVIEDO"/>
    <s v="CUADROS"/>
    <x v="0"/>
    <x v="2"/>
    <s v="IE SIMON BOLÍVAR"/>
    <n v="273168000908"/>
    <x v="0"/>
    <n v="0"/>
    <n v="3105701756"/>
    <n v="0"/>
    <d v="1980-11-06T00:00:00"/>
    <n v="43"/>
    <s v="COFE2403"/>
    <x v="0"/>
    <s v="N/A"/>
    <s v="NINGUNA"/>
    <s v="ESTUDIANTE"/>
    <s v="NRC"/>
    <s v="MADRE"/>
    <n v="3"/>
    <s v="N/A"/>
    <s v="ANTIGUO"/>
    <x v="1"/>
    <x v="0"/>
    <x v="0"/>
    <s v="MYRIAM DEL TRANSITO GOMEZ"/>
    <x v="0"/>
    <x v="0"/>
    <m/>
  </r>
  <r>
    <n v="587"/>
    <n v="38363534"/>
    <s v="CÉDULA"/>
    <s v="COLOMBIA"/>
    <s v="TOLIMA"/>
    <s v="CHAPARRAL"/>
    <s v="NAR CASCO URBANO"/>
    <x v="6"/>
    <s v="NINI"/>
    <s v="JOHANA"/>
    <s v="MORENO"/>
    <s v="RIVERA"/>
    <x v="0"/>
    <x v="2"/>
    <s v="IE SIMON BOLÍVAR"/>
    <n v="273168000908"/>
    <x v="0"/>
    <n v="0"/>
    <n v="3102318234"/>
    <n v="0"/>
    <d v="1984-06-06T00:00:00"/>
    <n v="40"/>
    <s v="COFE2403"/>
    <x v="0"/>
    <s v="N/A"/>
    <s v="NINGUNA"/>
    <s v="ESTUDIANTE"/>
    <s v="NRC"/>
    <s v="MADRE"/>
    <n v="2"/>
    <s v="N/A"/>
    <s v="ANTIGUO"/>
    <x v="1"/>
    <x v="0"/>
    <x v="0"/>
    <s v="MYRIAM DEL TRANSITO GOMEZ"/>
    <x v="0"/>
    <x v="0"/>
    <m/>
  </r>
  <r>
    <n v="588"/>
    <n v="1188713706"/>
    <s v="TARJETA DE IDENTIDAD"/>
    <s v="COLOMBIA"/>
    <s v="TOLIMA"/>
    <s v="CHAPARRAL"/>
    <s v="NAR CASCO URBANO"/>
    <x v="6"/>
    <s v="ERIS"/>
    <s v="FABIAN"/>
    <s v="GONZALEZ"/>
    <s v="SILVA"/>
    <x v="1"/>
    <x v="3"/>
    <s v="IE SIMON BOLÍVAR"/>
    <n v="273168000908"/>
    <x v="0"/>
    <n v="0"/>
    <n v="3112811355"/>
    <n v="0"/>
    <d v="2009-10-08T00:00:00"/>
    <n v="14"/>
    <s v="COFE2403"/>
    <x v="0"/>
    <s v="N/A"/>
    <s v="NINGUNA"/>
    <s v="ESTUDIANTE"/>
    <s v="NRC"/>
    <s v="N/A"/>
    <n v="0"/>
    <s v="N/A"/>
    <s v="ANTIGUO"/>
    <x v="1"/>
    <x v="0"/>
    <x v="0"/>
    <s v="MYRIAM DEL TRANSITO GOMEZ"/>
    <x v="0"/>
    <x v="0"/>
    <m/>
  </r>
  <r>
    <n v="589"/>
    <n v="1005853058"/>
    <s v="CÉDULA"/>
    <s v="COLOMBIA"/>
    <s v="TOLIMA"/>
    <s v="CHAPARRAL"/>
    <s v="NAR CASCO URBANO"/>
    <x v="6"/>
    <s v="XIMENA"/>
    <s v="ALEJANDRA"/>
    <s v="RAYO"/>
    <s v="LEAL"/>
    <x v="0"/>
    <x v="3"/>
    <s v="IE SIMON BOLÍVAR"/>
    <n v="273168000908"/>
    <x v="0"/>
    <n v="0"/>
    <n v="3112459612"/>
    <n v="0"/>
    <s v="22/01/2003"/>
    <n v="21"/>
    <s v="COFE2403"/>
    <x v="0"/>
    <s v="N/A"/>
    <s v="NINGUNA"/>
    <s v="ESTUDIANTE"/>
    <s v="NRC"/>
    <s v="MADRE"/>
    <n v="1"/>
    <s v="N/A"/>
    <s v="ANTIGUO"/>
    <x v="1"/>
    <x v="0"/>
    <x v="0"/>
    <s v="MYRIAM DEL TRANSITO GOMEZ"/>
    <x v="0"/>
    <x v="0"/>
    <m/>
  </r>
  <r>
    <n v="590"/>
    <n v="1192807053"/>
    <s v="CÉDULA"/>
    <s v="COLOMBIA"/>
    <s v="TOLIMA"/>
    <s v="CHAPARRAL"/>
    <s v="NAR CASCO URBANO"/>
    <x v="6"/>
    <s v="DIANA"/>
    <s v="CAROLINA"/>
    <s v="CASTRO"/>
    <s v="MARTINEZ"/>
    <x v="0"/>
    <x v="3"/>
    <s v="IE SIMON BOLÍVAR"/>
    <n v="273168000908"/>
    <x v="0"/>
    <n v="0"/>
    <n v="3102132748"/>
    <n v="0"/>
    <d v="1999-11-07T00:00:00"/>
    <n v="24"/>
    <s v="COFE2403"/>
    <x v="0"/>
    <s v="N/A"/>
    <s v="NINGUNA"/>
    <s v="ESTUDIANTE"/>
    <s v="NRC"/>
    <s v="MADRE"/>
    <n v="1"/>
    <s v="N/A"/>
    <s v="ANTIGUO"/>
    <x v="1"/>
    <x v="0"/>
    <x v="0"/>
    <s v="MYRIAM DEL TRANSITO GOMEZ"/>
    <x v="0"/>
    <x v="0"/>
    <m/>
  </r>
  <r>
    <n v="591"/>
    <n v="1106774532"/>
    <s v="TARJETA DE IDENTIDAD"/>
    <s v="COLOMBIA"/>
    <s v="TOLIMA"/>
    <s v="CHAPARRAL"/>
    <s v="NAR CASCO URBANO"/>
    <x v="6"/>
    <s v="WILDER"/>
    <s v="ALFREDO"/>
    <s v="SOTO"/>
    <s v="CASTRO"/>
    <x v="1"/>
    <x v="2"/>
    <s v="IE SIMON BOLÍVAR"/>
    <n v="273168000908"/>
    <x v="0"/>
    <n v="0"/>
    <n v="3229431038"/>
    <n v="0"/>
    <d v="2006-12-08T00:00:00"/>
    <n v="17"/>
    <s v="COFE2403"/>
    <x v="0"/>
    <s v="N/A"/>
    <s v="NINGUNA"/>
    <s v="ESTUDIANTE"/>
    <s v="NRC"/>
    <s v="N/A"/>
    <n v="0"/>
    <s v="N/A"/>
    <s v="ANTIGUO"/>
    <x v="1"/>
    <x v="0"/>
    <x v="0"/>
    <s v="MYRIAM DEL TRANSITO GOMEZ"/>
    <x v="0"/>
    <x v="0"/>
    <m/>
  </r>
  <r>
    <n v="592"/>
    <n v="1106775605"/>
    <s v="TARJETA DE IDENTIDAD"/>
    <s v="COLOMBIA"/>
    <s v="TOLIMA"/>
    <s v="CHAPARRAL"/>
    <s v="NAR CASCO URBANO"/>
    <x v="6"/>
    <s v="ESMERALDA"/>
    <m/>
    <s v="RODRIGUEZ"/>
    <s v="PUENTES"/>
    <x v="0"/>
    <x v="3"/>
    <s v="IE SIMON BOLÍVAR"/>
    <n v="273168000908"/>
    <x v="0"/>
    <n v="0"/>
    <n v="3208790673"/>
    <n v="0"/>
    <d v="2007-07-03T00:00:00"/>
    <n v="17"/>
    <s v="COFE2403"/>
    <x v="0"/>
    <s v="N/A"/>
    <s v="NINGUNA"/>
    <s v="ESTUDIANTE"/>
    <s v="NRC"/>
    <s v="MADRE"/>
    <n v="1"/>
    <s v="N/A"/>
    <s v="ANTIGUO"/>
    <x v="1"/>
    <x v="0"/>
    <x v="0"/>
    <s v="MYRIAM DEL TRANSITO GOMEZ"/>
    <x v="0"/>
    <x v="0"/>
    <m/>
  </r>
  <r>
    <n v="593"/>
    <n v="1123318912"/>
    <s v="CÉDULA"/>
    <s v="COLOMBIA"/>
    <s v="TOLIMA"/>
    <s v="CHAPARRAL"/>
    <s v="NAR CASCO URBANO"/>
    <x v="6"/>
    <s v="AMADITH"/>
    <m/>
    <s v="PERDOMO"/>
    <s v="QUINTERO"/>
    <x v="0"/>
    <x v="2"/>
    <s v="IE SIMON BOLÍVAR"/>
    <n v="273168000908"/>
    <x v="0"/>
    <n v="0"/>
    <n v="3223582038"/>
    <n v="0"/>
    <s v="18/09/1988"/>
    <n v="36"/>
    <s v="COFE2403"/>
    <x v="1"/>
    <s v="N/A"/>
    <s v="NINGUNA"/>
    <s v="ESTUDIANTE"/>
    <s v="NRC"/>
    <s v="MADRE"/>
    <n v="1"/>
    <s v="N/A"/>
    <s v="ANTIGUO"/>
    <x v="1"/>
    <x v="0"/>
    <x v="0"/>
    <s v="MYRIAM DEL TRANSITO GOMEZ"/>
    <x v="0"/>
    <x v="0"/>
    <m/>
  </r>
  <r>
    <n v="594"/>
    <n v="93448636"/>
    <s v="CÉDULA"/>
    <s v="COLOMBIA"/>
    <s v="TOLIMA"/>
    <s v="CHAPARRAL"/>
    <s v="NAR CASCO URBANO"/>
    <x v="6"/>
    <s v="JORGE"/>
    <m/>
    <s v="PINTO"/>
    <m/>
    <x v="1"/>
    <x v="3"/>
    <s v="IE SIMON BOLÍVAR"/>
    <n v="273168000908"/>
    <x v="0"/>
    <n v="0"/>
    <n v="3125368114"/>
    <n v="0"/>
    <s v="21/03/1971"/>
    <n v="53"/>
    <s v="COFE2403"/>
    <x v="0"/>
    <s v="N/A"/>
    <s v="NINGUNA"/>
    <s v="ESTUDIANTE"/>
    <s v="NRC"/>
    <s v="PADRE"/>
    <n v="3"/>
    <s v="N/A"/>
    <s v="ANTIGUO"/>
    <x v="1"/>
    <x v="0"/>
    <x v="0"/>
    <s v="MYRIAM DEL TRANSITO GOMEZ"/>
    <x v="0"/>
    <x v="0"/>
    <m/>
  </r>
  <r>
    <n v="595"/>
    <n v="14012601"/>
    <s v="CÉDULA"/>
    <s v="COLOMBIA"/>
    <s v="TOLIMA"/>
    <s v="CHAPARRAL"/>
    <s v="NAR CASCO URBANO"/>
    <x v="6"/>
    <s v="JHON"/>
    <s v="JAIRO"/>
    <s v="HERNANDEZ"/>
    <s v="QUIÑONES"/>
    <x v="1"/>
    <x v="3"/>
    <s v="IE SIMON BOLÍVAR"/>
    <n v="273168000908"/>
    <x v="0"/>
    <n v="0"/>
    <n v="3108693228"/>
    <n v="0"/>
    <d v="1983-03-24T00:00:00"/>
    <n v="41"/>
    <s v="COFE2403"/>
    <x v="0"/>
    <s v="N/A"/>
    <s v="NINGUNA"/>
    <s v="ESTUDIANTE"/>
    <s v="NRC"/>
    <s v="PADRE"/>
    <n v="2"/>
    <s v="N/A"/>
    <s v="ANTIGUO"/>
    <x v="1"/>
    <x v="0"/>
    <x v="0"/>
    <s v="MYRIAM DEL TRANSITO GOMEZ"/>
    <x v="0"/>
    <x v="0"/>
    <m/>
  </r>
  <r>
    <n v="596"/>
    <n v="1106772820"/>
    <s v="CÉDULA"/>
    <s v="COLOMBIA"/>
    <s v="TOLIMA"/>
    <s v="CHAPARRAL"/>
    <s v="NAR CASCO URBANO"/>
    <x v="6"/>
    <s v="LUISA"/>
    <s v="FERNANDA"/>
    <s v="VILLAMIL"/>
    <s v="JIMENEZ"/>
    <x v="0"/>
    <x v="3"/>
    <s v="IE SIMON BOLÍVAR"/>
    <n v="273168000908"/>
    <x v="0"/>
    <n v="0"/>
    <n v="3112459612"/>
    <n v="0"/>
    <d v="2004-06-06T00:00:00"/>
    <n v="20"/>
    <s v="COFE2403"/>
    <x v="0"/>
    <s v="N/A"/>
    <s v="NINGUNA"/>
    <s v="ESTUDIANTE"/>
    <s v="NRC"/>
    <s v="MADRE"/>
    <n v="2"/>
    <s v="N/A"/>
    <s v="NUEVO "/>
    <x v="1"/>
    <x v="0"/>
    <x v="0"/>
    <s v="MYRIAM DEL TRANSITO GOMEZ"/>
    <x v="0"/>
    <x v="0"/>
    <m/>
  </r>
  <r>
    <n v="597"/>
    <n v="1106773134"/>
    <s v="CÉDULA"/>
    <s v="COLOMBIA"/>
    <s v="TOLIMA"/>
    <s v="CHAPARRAL"/>
    <s v="NAR CASCO URBANO"/>
    <x v="6"/>
    <s v="NATALI"/>
    <m/>
    <s v="CHAVEZ"/>
    <s v="RUIZ"/>
    <x v="0"/>
    <x v="3"/>
    <s v="IE SIMON BOLÍVAR"/>
    <n v="273168000908"/>
    <x v="0"/>
    <n v="0"/>
    <n v="3223481168"/>
    <m/>
    <d v="1988-05-30T00:00:00"/>
    <n v="36"/>
    <s v="COFE2403"/>
    <x v="0"/>
    <s v="N/A"/>
    <s v="NINGUNA"/>
    <s v="ESTUDIANTE"/>
    <s v="NRC"/>
    <s v="MADRE"/>
    <n v="2"/>
    <s v="N/A"/>
    <s v="NUEVO "/>
    <x v="1"/>
    <x v="0"/>
    <x v="0"/>
    <s v="MYRIAM DEL TRANSITO GOMEZ"/>
    <x v="0"/>
    <x v="0"/>
    <m/>
  </r>
  <r>
    <n v="598"/>
    <n v="1106789555"/>
    <s v="CÉDULA"/>
    <s v="COLOMBIA"/>
    <s v="TOLIMA"/>
    <s v="CHAPARRAL"/>
    <s v="NAR LA MARINA"/>
    <x v="6"/>
    <s v="YURI"/>
    <s v="TATIANA"/>
    <s v="TORRES"/>
    <s v="SABOGAL"/>
    <x v="0"/>
    <x v="3"/>
    <s v="IE SIMON BOLÍVAR"/>
    <n v="273168000908"/>
    <x v="0"/>
    <n v="0"/>
    <n v="3173343430"/>
    <n v="0"/>
    <s v="23/06/1998"/>
    <n v="26"/>
    <s v="COFE2403"/>
    <x v="0"/>
    <s v="N/A"/>
    <s v="NINGUNA"/>
    <s v="ESTUDIANTE"/>
    <s v="NRC"/>
    <s v="MADRE"/>
    <n v="3"/>
    <s v="N/A"/>
    <s v="ANTIGUO"/>
    <x v="1"/>
    <x v="0"/>
    <x v="0"/>
    <s v="ERIKA GARCIA"/>
    <x v="0"/>
    <x v="0"/>
    <m/>
  </r>
  <r>
    <n v="599"/>
    <n v="1005850659"/>
    <s v="CÉDULA"/>
    <s v="COLOMBIA"/>
    <s v="TOLIMA"/>
    <s v="CHAPARRAL"/>
    <s v="NAR LA MARINA"/>
    <x v="6"/>
    <s v="LUISA"/>
    <s v="FERNANDA"/>
    <s v="SABOGAL"/>
    <s v="QUESADA"/>
    <x v="0"/>
    <x v="3"/>
    <s v="IE SIMON BOLÍVAR"/>
    <n v="273168000908"/>
    <x v="0"/>
    <n v="0"/>
    <n v="3102063563"/>
    <n v="0"/>
    <s v="18/01/2000"/>
    <n v="24"/>
    <s v="COFE2403"/>
    <x v="0"/>
    <s v="N/A"/>
    <s v="NINGUNA"/>
    <s v="ESTUDIANTE"/>
    <s v="NRC"/>
    <s v="MADRE"/>
    <n v="2"/>
    <s v="N/A"/>
    <s v="ANTIGUO"/>
    <x v="1"/>
    <x v="0"/>
    <x v="0"/>
    <s v="ERIKA GARCIA"/>
    <x v="0"/>
    <x v="0"/>
    <m/>
  </r>
  <r>
    <n v="600"/>
    <n v="1106778200"/>
    <s v="CÉDULA"/>
    <s v="COLOMBIA"/>
    <s v="TOLIMA"/>
    <s v="CHAPARRAL"/>
    <s v="NAR LA MARINA"/>
    <x v="6"/>
    <s v="LEIDER"/>
    <s v="ARMANDO"/>
    <s v="MONTILLA"/>
    <s v="OROZCO"/>
    <x v="1"/>
    <x v="2"/>
    <s v="IE SIMON BOLÍVAR"/>
    <n v="273168000908"/>
    <x v="0"/>
    <n v="0"/>
    <n v="3024956180"/>
    <n v="0"/>
    <d v="1989-12-06T00:00:00"/>
    <n v="34"/>
    <s v="COFE2403"/>
    <x v="0"/>
    <s v="N/A"/>
    <s v="NINGUNA"/>
    <s v="ESTUDIANTE"/>
    <s v="NRC"/>
    <s v="PADRE"/>
    <n v="3"/>
    <s v="N/A"/>
    <s v="ANTIGUO"/>
    <x v="1"/>
    <x v="0"/>
    <x v="0"/>
    <s v="ERIKA GARCIA"/>
    <x v="0"/>
    <x v="0"/>
    <m/>
  </r>
  <r>
    <n v="601"/>
    <n v="14278532"/>
    <s v="CÉDULA"/>
    <s v="COLOMBIA"/>
    <s v="TOLIMA"/>
    <s v="CHAPARRAL"/>
    <s v="NAR LA MARINA"/>
    <x v="6"/>
    <s v="EDILSON"/>
    <m/>
    <s v="CHAVEZ"/>
    <s v="BOCANEGRA"/>
    <x v="1"/>
    <x v="2"/>
    <s v="IE SIMON BOLÍVAR"/>
    <n v="273168000908"/>
    <x v="0"/>
    <n v="0"/>
    <n v="3214714202"/>
    <n v="0"/>
    <s v="19/05/1970"/>
    <n v="54"/>
    <s v="COFE2403"/>
    <x v="0"/>
    <s v="N/A"/>
    <s v="NINGUNA"/>
    <s v="ESTUDIANTE"/>
    <s v="NRC"/>
    <s v="PADRE"/>
    <n v="4"/>
    <s v="N/A"/>
    <s v="ANTIGUO"/>
    <x v="1"/>
    <x v="0"/>
    <x v="0"/>
    <s v="ERIKA GARCIA"/>
    <x v="0"/>
    <x v="0"/>
    <m/>
  </r>
  <r>
    <n v="602"/>
    <n v="65829886"/>
    <s v="CÉDULA"/>
    <s v="COLOMBIA"/>
    <s v="TOLIMA"/>
    <s v="CHAPARRAL"/>
    <s v="NAR LA MARINA"/>
    <x v="6"/>
    <s v="SANDRA"/>
    <s v="LEIDIN"/>
    <s v="SILVA"/>
    <s v="MOSQUERA"/>
    <x v="0"/>
    <x v="2"/>
    <s v="IE SIMON BOLÍVAR"/>
    <n v="273168000908"/>
    <x v="0"/>
    <n v="0"/>
    <n v="3163055681"/>
    <n v="0"/>
    <s v="22/01/1979"/>
    <n v="45"/>
    <s v="COFE2403"/>
    <x v="0"/>
    <s v="N/A"/>
    <s v="NINGUNA"/>
    <s v="ESTUDIANTE"/>
    <s v="NRC"/>
    <s v="MADRE"/>
    <n v="4"/>
    <s v="N/A"/>
    <s v="ANTIGUO"/>
    <x v="1"/>
    <x v="0"/>
    <x v="0"/>
    <s v="ERIKA GARCIA"/>
    <x v="0"/>
    <x v="0"/>
    <m/>
  </r>
  <r>
    <n v="603"/>
    <n v="1006131643"/>
    <s v="CÉDULA"/>
    <s v="COLOMBIA"/>
    <s v="TOLIMA"/>
    <s v="CHAPARRAL"/>
    <s v="NAR LA MARINA"/>
    <x v="6"/>
    <s v="MARIA"/>
    <s v="ISABEL"/>
    <s v="CALEÑO"/>
    <s v="VANEGAS"/>
    <x v="0"/>
    <x v="0"/>
    <s v="IE SIMON BOLÍVAR"/>
    <n v="273168000908"/>
    <x v="0"/>
    <n v="0"/>
    <n v="3166121604"/>
    <n v="0"/>
    <s v="25/05/2003"/>
    <n v="21"/>
    <s v="COFM2305"/>
    <x v="0"/>
    <s v="N/A"/>
    <s v="NINGUNA"/>
    <s v="ESTUDIANTE"/>
    <s v="NRC"/>
    <s v="MADRE"/>
    <n v="1"/>
    <s v="N/A"/>
    <s v="ANTIGUO"/>
    <x v="1"/>
    <x v="0"/>
    <x v="0"/>
    <s v="ERIKA GARCIA"/>
    <x v="0"/>
    <x v="0"/>
    <m/>
  </r>
  <r>
    <n v="604"/>
    <n v="1005852814"/>
    <s v="CÉDULA"/>
    <s v="COLOMBIA"/>
    <s v="TOLIMA"/>
    <s v="CHAPARRAL"/>
    <s v="NAR LA MARINA"/>
    <x v="6"/>
    <s v="NATALIA"/>
    <m/>
    <s v="CALEÑO"/>
    <s v="VANEGAS"/>
    <x v="0"/>
    <x v="0"/>
    <s v="IE SIMON BOLÍVAR"/>
    <n v="273168000908"/>
    <x v="0"/>
    <n v="0"/>
    <n v="3154889292"/>
    <n v="0"/>
    <d v="1997-05-11T00:00:00"/>
    <n v="27"/>
    <s v="COFM2305"/>
    <x v="0"/>
    <s v="N/A"/>
    <s v="NINGUNA"/>
    <s v="ESTUDIANTE"/>
    <s v="NRC"/>
    <s v="MADRE"/>
    <n v="3"/>
    <s v="N/A"/>
    <s v="ANTIGUO"/>
    <x v="1"/>
    <x v="0"/>
    <x v="0"/>
    <s v="ERIKA GARCIA"/>
    <x v="0"/>
    <x v="0"/>
    <m/>
  </r>
  <r>
    <n v="605"/>
    <n v="14011193"/>
    <s v="CÉDULA"/>
    <s v="COLOMBIA"/>
    <s v="TOLIMA"/>
    <s v="CHAPARRAL"/>
    <s v="NAR LA MARINA"/>
    <x v="6"/>
    <s v="DAGOBERTO"/>
    <m/>
    <s v="CARDOZO"/>
    <s v="PRADA"/>
    <x v="1"/>
    <x v="0"/>
    <s v="IE SIMON BOLÍVAR"/>
    <n v="273168000908"/>
    <x v="0"/>
    <n v="0"/>
    <n v="3209254106"/>
    <n v="0"/>
    <s v="17/06/1981"/>
    <n v="43"/>
    <s v="COFM2305"/>
    <x v="0"/>
    <s v="N/A"/>
    <s v="NINGUNA"/>
    <s v="ESTUDIANTE"/>
    <s v="NRC"/>
    <s v="PADRE"/>
    <n v="0"/>
    <s v="N/A"/>
    <s v="ANTIGUO"/>
    <x v="1"/>
    <x v="0"/>
    <x v="0"/>
    <s v="ERIKA GARCIA"/>
    <x v="0"/>
    <x v="0"/>
    <m/>
  </r>
  <r>
    <n v="606"/>
    <n v="1007290164"/>
    <s v="CÉDULA"/>
    <s v="COLOMBIA"/>
    <s v="TOLIMA"/>
    <s v="CHAPARRAL"/>
    <s v="NAR LA MARINA"/>
    <x v="6"/>
    <s v="LUZ"/>
    <s v="DERLY"/>
    <s v="MORA"/>
    <s v="SILVA"/>
    <x v="0"/>
    <x v="0"/>
    <s v="IE SIMON BOLÍVAR"/>
    <n v="273168000908"/>
    <x v="0"/>
    <n v="0"/>
    <n v="3209666203"/>
    <n v="0"/>
    <s v="19/11/1995"/>
    <n v="28"/>
    <s v="COFM2305"/>
    <x v="0"/>
    <s v="N/A"/>
    <s v="NINGUNA"/>
    <s v="ESTUDIANTE"/>
    <s v="NRC"/>
    <s v="MADRE"/>
    <n v="3"/>
    <s v="N/A"/>
    <s v="ANTIGUO"/>
    <x v="1"/>
    <x v="0"/>
    <x v="0"/>
    <s v="ERIKA GARCIA"/>
    <x v="0"/>
    <x v="0"/>
    <m/>
  </r>
  <r>
    <n v="607"/>
    <n v="1106781495"/>
    <s v="CÉDULA"/>
    <s v="COLOMBIA"/>
    <s v="TOLIMA"/>
    <s v="CHAPARRAL"/>
    <s v="NAR LA MARINA"/>
    <x v="6"/>
    <s v="KARINA"/>
    <m/>
    <s v="VAQUIRO"/>
    <s v="PERDOMO"/>
    <x v="0"/>
    <x v="0"/>
    <s v="IE SIMON BOLÍVAR"/>
    <n v="273168000908"/>
    <x v="0"/>
    <n v="0"/>
    <n v="3132714009"/>
    <n v="0"/>
    <s v="14/06/1992"/>
    <n v="32"/>
    <s v="COFM2305"/>
    <x v="0"/>
    <s v="N/A"/>
    <s v="NINGUNA"/>
    <s v="ESTUDIANTE"/>
    <s v="NRC"/>
    <s v="MADRE"/>
    <n v="2"/>
    <s v="N/A"/>
    <s v="ANTIGUO"/>
    <x v="1"/>
    <x v="0"/>
    <x v="0"/>
    <s v="ERIKA GARCIA"/>
    <x v="0"/>
    <x v="0"/>
    <m/>
  </r>
  <r>
    <n v="608"/>
    <n v="1033730117"/>
    <s v="CÉDULA"/>
    <s v="COLOMBIA"/>
    <s v="TOLIMA"/>
    <s v="CHAPARRAL"/>
    <s v="NAR LA MARINA"/>
    <x v="6"/>
    <s v="SIRLEIDY"/>
    <m/>
    <s v="RINCON "/>
    <s v="MORALES"/>
    <x v="0"/>
    <x v="0"/>
    <s v="IE SIMON BOLÍVAR"/>
    <n v="273168000908"/>
    <x v="0"/>
    <n v="0"/>
    <n v="3123969191"/>
    <n v="0"/>
    <d v="1990-11-04T00:00:00"/>
    <n v="33"/>
    <s v="COFM2305"/>
    <x v="0"/>
    <s v="N/A"/>
    <s v="NINGUNA"/>
    <s v="ESTUDIANTE"/>
    <s v="NRC"/>
    <s v="MADRE"/>
    <n v="4"/>
    <s v="N/A"/>
    <s v="ANTIGUO"/>
    <x v="1"/>
    <x v="0"/>
    <x v="0"/>
    <s v="ERIKA GARCIA"/>
    <x v="0"/>
    <x v="0"/>
    <m/>
  </r>
  <r>
    <n v="609"/>
    <n v="1003559202"/>
    <s v="CÉDULA"/>
    <s v="COLOMBIA"/>
    <s v="TOLIMA"/>
    <s v="CHAPARRAL"/>
    <s v="NAR LA MARINA"/>
    <x v="6"/>
    <s v="NELLY"/>
    <s v="YOHANA"/>
    <s v="VILLAMIL"/>
    <s v="VARGAS"/>
    <x v="0"/>
    <x v="2"/>
    <s v="IE SIMON BOLÍVAR"/>
    <n v="273168000908"/>
    <x v="0"/>
    <n v="0"/>
    <n v="3209819221"/>
    <n v="0"/>
    <d v="2003-02-24T00:00:00"/>
    <n v="21"/>
    <s v="COFE2403"/>
    <x v="0"/>
    <s v="N/A"/>
    <s v="NINGUNA"/>
    <s v="ESTUDIANTE"/>
    <s v="NRC"/>
    <s v="MADRE"/>
    <n v="1"/>
    <s v="N/A"/>
    <s v="NUEVO "/>
    <x v="0"/>
    <x v="0"/>
    <x v="0"/>
    <s v="ERIKA GARCIA"/>
    <x v="0"/>
    <x v="0"/>
    <s v="Situación en el SIMAT, novedad reportada por NRC a la Secretaría de Educación"/>
  </r>
  <r>
    <n v="610"/>
    <n v="1106775085"/>
    <s v="CÉDULA"/>
    <s v="COLOMBIA"/>
    <s v="TOLIMA"/>
    <s v="CHAPARRAL"/>
    <s v="NAR LA MARINA"/>
    <x v="6"/>
    <s v="LUISA"/>
    <s v="FERNANDA"/>
    <s v="PADILLA"/>
    <s v="PARRA"/>
    <x v="0"/>
    <x v="0"/>
    <s v="IE SIMON BOLÍVAR"/>
    <n v="273168000908"/>
    <x v="0"/>
    <n v="0"/>
    <n v="3224096367"/>
    <n v="0"/>
    <d v="1995-12-25T00:00:00"/>
    <n v="28"/>
    <s v="COFM2305"/>
    <x v="0"/>
    <s v="N/A"/>
    <s v="NINGUNA"/>
    <s v="ESTUDIANTE"/>
    <s v="NRC"/>
    <m/>
    <n v="0"/>
    <s v="N/A"/>
    <s v="NUEVO "/>
    <x v="1"/>
    <x v="0"/>
    <x v="0"/>
    <s v="ERIKA GARCIA"/>
    <x v="0"/>
    <x v="0"/>
    <m/>
  </r>
  <r>
    <n v="611"/>
    <n v="1010040884"/>
    <s v="CÉDULA"/>
    <s v="COLOMBIA"/>
    <s v="TOLIMA"/>
    <s v="CHAPARRAL"/>
    <s v="NAR SAN JOSÉ DE LAS HERMOSAS"/>
    <x v="6"/>
    <s v="OMAIRA"/>
    <m/>
    <s v="VAQUIRO"/>
    <s v="CRUZ"/>
    <x v="0"/>
    <x v="3"/>
    <s v="IE ALVARO MOLINA"/>
    <n v="273168002111"/>
    <x v="0"/>
    <n v="0"/>
    <n v="3228886529"/>
    <n v="0"/>
    <s v="29/12/1989"/>
    <n v="34"/>
    <s v="COFE2403"/>
    <x v="0"/>
    <s v="N/A"/>
    <s v="NINGUNA"/>
    <s v="ESTUDIANTE"/>
    <s v="NRC"/>
    <s v="MADRE"/>
    <n v="4"/>
    <s v="N/A"/>
    <s v="ANTIGUO"/>
    <x v="1"/>
    <x v="0"/>
    <x v="0"/>
    <s v="MARISELA RAMIREZ"/>
    <x v="0"/>
    <x v="0"/>
    <m/>
  </r>
  <r>
    <n v="612"/>
    <n v="1106774782"/>
    <s v="TARJETA DE IDENTIDAD"/>
    <s v="COLOMBIA"/>
    <s v="TOLIMA"/>
    <s v="CHAPARRAL"/>
    <s v="NAR SAN JOSÉ DE LAS HERMOSAS"/>
    <x v="6"/>
    <s v="ISABEL"/>
    <m/>
    <s v="RIOS"/>
    <s v="QUINTERO"/>
    <x v="0"/>
    <x v="3"/>
    <s v="IE ALVARO MOLINA"/>
    <n v="273168002111"/>
    <x v="0"/>
    <n v="0"/>
    <n v="3105873046"/>
    <n v="0"/>
    <s v="21/03/2007"/>
    <n v="17"/>
    <s v="COFE2403"/>
    <x v="0"/>
    <s v="N/A"/>
    <s v="NINGUNA"/>
    <s v="ESTUDIANTE"/>
    <s v="NRC"/>
    <s v="N/A"/>
    <n v="0"/>
    <s v="N/A"/>
    <s v="ANTIGUO"/>
    <x v="1"/>
    <x v="0"/>
    <x v="0"/>
    <s v="MARISELA RAMIREZ"/>
    <x v="0"/>
    <x v="0"/>
    <m/>
  </r>
  <r>
    <n v="613"/>
    <n v="5988954"/>
    <s v="CÉDULA"/>
    <s v="COLOMBIA"/>
    <s v="TOLIMA"/>
    <s v="CHAPARRAL"/>
    <s v="NAR SAN JOSÉ DE LAS HERMOSAS"/>
    <x v="6"/>
    <s v="ANGEL"/>
    <s v="MIRO"/>
    <s v="PERDOMO"/>
    <s v="ROMERO"/>
    <x v="1"/>
    <x v="2"/>
    <s v="IE ALVARO MOLINA"/>
    <n v="273168002111"/>
    <x v="0"/>
    <n v="0"/>
    <n v="3222665152"/>
    <n v="0"/>
    <s v="19/08/1963"/>
    <n v="61"/>
    <s v="COFE2403"/>
    <x v="1"/>
    <s v="N/A"/>
    <s v="NINGUNA"/>
    <s v="ESTUDIANTE"/>
    <s v="NRC"/>
    <s v="PADRE"/>
    <n v="1"/>
    <s v="N/A"/>
    <s v="ANTIGUO"/>
    <x v="1"/>
    <x v="0"/>
    <x v="0"/>
    <s v="MARISELA RAMIREZ"/>
    <x v="0"/>
    <x v="0"/>
    <m/>
  </r>
  <r>
    <n v="614"/>
    <n v="1069303852"/>
    <s v="CÉDULA"/>
    <s v="COLOMBIA"/>
    <s v="TOLIMA"/>
    <s v="CHAPARRAL"/>
    <s v="NAR SAN JOSÉ DE LAS HERMOSAS"/>
    <x v="6"/>
    <s v="LESBI"/>
    <s v="JOHANNA"/>
    <s v="PEREZ"/>
    <s v="GOMEZ"/>
    <x v="0"/>
    <x v="0"/>
    <s v="IE ALVARO MOLINA"/>
    <n v="273168002111"/>
    <x v="0"/>
    <n v="0"/>
    <n v="3144839487"/>
    <n v="0"/>
    <d v="1989-06-11T00:00:00"/>
    <n v="35"/>
    <s v="COFE2403"/>
    <x v="0"/>
    <s v="N/A"/>
    <s v="NINGUNA"/>
    <s v="ESTUDIANTE"/>
    <s v="NRC"/>
    <s v="PADRE"/>
    <n v="1"/>
    <s v="N/A"/>
    <s v="ANTIGUO"/>
    <x v="1"/>
    <x v="0"/>
    <x v="0"/>
    <s v="MARISELA RAMIREZ"/>
    <x v="0"/>
    <x v="0"/>
    <m/>
  </r>
  <r>
    <n v="615"/>
    <n v="65807840"/>
    <s v="CÉDULA"/>
    <s v="COLOMBIA"/>
    <s v="TOLIMA"/>
    <s v="CHAPARRAL"/>
    <s v="NAR SAN JOSÉ DE LAS HERMOSAS"/>
    <x v="6"/>
    <s v="MARIELA"/>
    <m/>
    <s v="CONDE"/>
    <s v="RAMIREZ"/>
    <x v="0"/>
    <x v="3"/>
    <s v="IE ALVARO MOLINA"/>
    <n v="273168002111"/>
    <x v="0"/>
    <n v="0"/>
    <n v="3102839928"/>
    <n v="0"/>
    <s v="15/09/1973"/>
    <n v="51"/>
    <s v="COFE2403"/>
    <x v="0"/>
    <s v="N/A"/>
    <s v="NINGUNA"/>
    <s v="ESTUDIANTE"/>
    <s v="NRC"/>
    <s v="MADRE"/>
    <n v="1"/>
    <s v="N/A"/>
    <s v="ANTIGUO"/>
    <x v="1"/>
    <x v="0"/>
    <x v="0"/>
    <s v="MARISELA RAMIREZ"/>
    <x v="0"/>
    <x v="0"/>
    <m/>
  </r>
  <r>
    <n v="616"/>
    <n v="93448568"/>
    <s v="CÉDULA"/>
    <s v="COLOMBIA"/>
    <s v="TOLIMA"/>
    <s v="CHAPARRAL"/>
    <s v="NAR SAN JOSÉ DE LAS HERMOSAS"/>
    <x v="6"/>
    <s v="NOLBERTO"/>
    <m/>
    <s v="CRUZ"/>
    <s v="RODRÍGUEZ"/>
    <x v="1"/>
    <x v="0"/>
    <s v="IE ALVARO MOLINA"/>
    <n v="273168002111"/>
    <x v="0"/>
    <n v="0"/>
    <n v="3124025765"/>
    <n v="0"/>
    <d v="1971-02-14T00:00:00"/>
    <n v="53"/>
    <s v="COFE2403"/>
    <x v="1"/>
    <s v="N/A"/>
    <s v="NINGUNA"/>
    <s v="ESTUDIANTE"/>
    <s v="NRC"/>
    <s v="PADRE"/>
    <n v="3"/>
    <s v="N/A"/>
    <s v="ANTIGUO"/>
    <x v="1"/>
    <x v="0"/>
    <x v="0"/>
    <s v="MARISELA RAMIREZ"/>
    <x v="1"/>
    <x v="0"/>
    <m/>
  </r>
  <r>
    <n v="617"/>
    <n v="1007289076"/>
    <s v="CÉDULA"/>
    <s v="COLOMBIA"/>
    <s v="TOLIMA"/>
    <s v="CHAPARRAL"/>
    <s v="NAR SAN JOSÉ DE LAS HERMOSAS"/>
    <x v="6"/>
    <s v="MIGUEL"/>
    <s v="EDUARDO"/>
    <s v="ARIAS"/>
    <s v="ARBOLEDA"/>
    <x v="1"/>
    <x v="4"/>
    <s v="IE ALVARO MOLINA"/>
    <n v="273168002111"/>
    <x v="0"/>
    <n v="0"/>
    <n v="3106719385"/>
    <n v="0"/>
    <d v="1992-03-16T00:00:00"/>
    <n v="32"/>
    <s v="COFE2403"/>
    <x v="0"/>
    <s v="N/A"/>
    <s v="NINGUNO"/>
    <s v="ESTUDIANTE"/>
    <s v="NRC"/>
    <s v="N/A"/>
    <n v="0"/>
    <s v="N/A"/>
    <s v="NUEVO "/>
    <x v="0"/>
    <x v="1"/>
    <x v="0"/>
    <s v="MARISELA RAMIREZ"/>
    <x v="0"/>
    <x v="2"/>
    <s v="Estudiante se retiró definitivamente"/>
  </r>
  <r>
    <n v="618"/>
    <n v="1007289626"/>
    <s v="CÉDULA"/>
    <s v="COLOMBIA"/>
    <s v="TOLIMA"/>
    <s v="RIOBLANCO"/>
    <s v="NAR GAITAN"/>
    <x v="6"/>
    <s v="YINA"/>
    <s v="ERIKA"/>
    <s v="BIUCHE"/>
    <s v="OVIEDO"/>
    <x v="0"/>
    <x v="1"/>
    <s v="IE JESUS ANTONIO AMEZQUITA"/>
    <n v="273616000892"/>
    <x v="0"/>
    <n v="0"/>
    <n v="3229417327"/>
    <n v="0"/>
    <s v="13/12/1993"/>
    <n v="30"/>
    <s v="COFE2403"/>
    <x v="0"/>
    <s v="N/A"/>
    <s v="NINGUNA"/>
    <s v="ESTUDIANTE"/>
    <s v="NRC"/>
    <s v="MADRE"/>
    <n v="2"/>
    <s v="N/A"/>
    <s v="ANTIGUO"/>
    <x v="1"/>
    <x v="0"/>
    <x v="0"/>
    <s v="ASTRID ANGULO- ANYI PACHECO"/>
    <x v="0"/>
    <x v="0"/>
    <m/>
  </r>
  <r>
    <n v="619"/>
    <n v="14280642"/>
    <s v="CÉDULA"/>
    <s v="COLOMBIA"/>
    <s v="TOLIMA"/>
    <s v="RIOBLANCO"/>
    <s v="NAR GAITAN"/>
    <x v="6"/>
    <s v="OLIVER"/>
    <m/>
    <s v="RODAS"/>
    <s v="CARDENAS"/>
    <x v="1"/>
    <x v="1"/>
    <s v="IE JESUS ANTONIO AMEZQUITA"/>
    <n v="273616000892"/>
    <x v="0"/>
    <n v="0"/>
    <n v="3229417327"/>
    <n v="0"/>
    <s v="31/12/1979"/>
    <n v="44"/>
    <s v="COFE2403"/>
    <x v="0"/>
    <s v="N/A"/>
    <s v="NINGUNA"/>
    <s v="ESTUDIANTE"/>
    <s v="NRC"/>
    <s v="PADRE"/>
    <n v="2"/>
    <s v="N/A"/>
    <s v="ANTIGUO"/>
    <x v="1"/>
    <x v="0"/>
    <x v="0"/>
    <s v="ASTRID ANGULO- ANYI PACHECO"/>
    <x v="0"/>
    <x v="0"/>
    <m/>
  </r>
  <r>
    <n v="620"/>
    <n v="14390049"/>
    <s v="CÉDULA"/>
    <s v="COLOMBIA"/>
    <s v="TOLIMA"/>
    <s v="RIOBLANCO"/>
    <s v="NAR GAITAN"/>
    <x v="6"/>
    <s v="JAIRO"/>
    <m/>
    <s v="CONDE"/>
    <s v="FLOREZ"/>
    <x v="1"/>
    <x v="3"/>
    <s v="IE JESUS ANTONIO AMEZQUITA"/>
    <n v="273616000892"/>
    <x v="0"/>
    <n v="0"/>
    <n v="3227969099"/>
    <n v="0"/>
    <s v="18/07/1963"/>
    <n v="61"/>
    <s v="COFE2403"/>
    <x v="1"/>
    <s v="N/A"/>
    <s v="NINGUNA"/>
    <s v="ESTUDIANTE"/>
    <s v="NRC"/>
    <s v="PADRE"/>
    <n v="3"/>
    <s v="N/A"/>
    <s v="ANTIGUO"/>
    <x v="1"/>
    <x v="0"/>
    <x v="0"/>
    <s v="ASTRID ANGULO- ANYI PACHECO"/>
    <x v="0"/>
    <x v="0"/>
    <m/>
  </r>
  <r>
    <n v="621"/>
    <n v="1005854783"/>
    <s v="CÉDULA"/>
    <s v="COLOMBIA"/>
    <s v="TOLIMA"/>
    <s v="RIOBLANCO"/>
    <s v="NAR GAITAN"/>
    <x v="6"/>
    <s v="DANIEL"/>
    <m/>
    <s v="TAFUR"/>
    <s v="TORRES"/>
    <x v="1"/>
    <x v="3"/>
    <s v="IE JESUS ANTONIO AMEZQUITA"/>
    <n v="273616000892"/>
    <x v="0"/>
    <n v="0"/>
    <n v="3112797698"/>
    <n v="0"/>
    <d v="1986-07-05T00:00:00"/>
    <n v="38"/>
    <s v="COFE2403"/>
    <x v="0"/>
    <s v="N/A"/>
    <s v="NINGUNA"/>
    <s v="ESTUDIANTE"/>
    <s v="NRC"/>
    <s v="N/A"/>
    <n v="0"/>
    <s v="N/A"/>
    <s v="ANTIGUO"/>
    <x v="1"/>
    <x v="0"/>
    <x v="0"/>
    <s v="ASTRID ANGULO- ANYI PACHECO"/>
    <x v="0"/>
    <x v="0"/>
    <m/>
  </r>
  <r>
    <n v="622"/>
    <n v="1006159355"/>
    <s v="CÉDULA"/>
    <s v="COLOMBIA"/>
    <s v="TOLIMA"/>
    <s v="RIOBLANCO"/>
    <s v="NAR GAITAN"/>
    <x v="6"/>
    <s v="YESICA"/>
    <s v="PAOLA"/>
    <s v="SALAZAR"/>
    <s v="NARVAEZ"/>
    <x v="0"/>
    <x v="3"/>
    <s v="IE JESUS ANTONIO AMEZQUITA"/>
    <n v="273616000892"/>
    <x v="0"/>
    <n v="0"/>
    <n v="3232041350"/>
    <n v="0"/>
    <d v="1999-03-30T00:00:00"/>
    <n v="25"/>
    <s v="COFE2403"/>
    <x v="0"/>
    <s v="N/A"/>
    <s v="NINGUNA"/>
    <s v="ESTUDIANTE"/>
    <s v="NRC"/>
    <s v="MADRE"/>
    <n v="3"/>
    <s v="N/A"/>
    <s v="ANTIGUO"/>
    <x v="1"/>
    <x v="0"/>
    <x v="0"/>
    <s v="ASTRID ANGULO- ANYI PACHECO"/>
    <x v="0"/>
    <x v="0"/>
    <m/>
  </r>
  <r>
    <n v="623"/>
    <n v="38095329"/>
    <s v="CÉDULA"/>
    <s v="COLOMBIA"/>
    <s v="TOLIMA"/>
    <s v="RIOBLANCO"/>
    <s v="NAR GAITAN"/>
    <x v="6"/>
    <s v="MADELEYNE"/>
    <m/>
    <s v="HERNANDEZ"/>
    <s v="VANEGAS"/>
    <x v="0"/>
    <x v="3"/>
    <s v="IE JESUS ANTONIO AMEZQUITA"/>
    <n v="273616000892"/>
    <x v="0"/>
    <n v="0"/>
    <n v="3108182916"/>
    <n v="0"/>
    <d v="1986-01-29T00:00:00"/>
    <n v="38"/>
    <s v="COFE2403"/>
    <x v="0"/>
    <s v="N/A"/>
    <s v="NINGUNA"/>
    <s v="ESTUDIANTE"/>
    <s v="NRC"/>
    <s v="MADRE"/>
    <n v="4"/>
    <s v="N/A"/>
    <s v="ANTIGUO"/>
    <x v="1"/>
    <x v="0"/>
    <x v="0"/>
    <s v="ASTRID ANGULO- ANYI PACHECO"/>
    <x v="0"/>
    <x v="0"/>
    <m/>
  </r>
  <r>
    <n v="624"/>
    <n v="14282094"/>
    <s v="CÉDULA"/>
    <s v="COLOMBIA"/>
    <s v="TOLIMA"/>
    <s v="RIOBLANCO"/>
    <s v="NAR GAITAN"/>
    <x v="6"/>
    <s v="CARLOS"/>
    <s v="STID"/>
    <s v="GAMBOA"/>
    <s v="LUCENA"/>
    <x v="1"/>
    <x v="3"/>
    <s v="IE JESUS ANTONIO AMEZQUITA"/>
    <n v="273616000892"/>
    <x v="0"/>
    <n v="0"/>
    <n v="3228848494"/>
    <n v="0"/>
    <s v="17/09/1976"/>
    <n v="48"/>
    <s v="COFE2403"/>
    <x v="0"/>
    <s v="N/A"/>
    <s v="NINGUNA"/>
    <s v="ESTUDIANTE"/>
    <s v="NRC"/>
    <s v="PADRE"/>
    <n v="7"/>
    <s v="N/A"/>
    <s v="ANTIGUO"/>
    <x v="1"/>
    <x v="0"/>
    <x v="0"/>
    <s v="ASTRID ANGULO- ANYI PACHECO"/>
    <x v="0"/>
    <x v="0"/>
    <m/>
  </r>
  <r>
    <n v="625"/>
    <n v="1111332976"/>
    <s v="CÉDULA"/>
    <s v="COLOMBIA"/>
    <s v="TOLIMA"/>
    <s v="RIOBLANCO"/>
    <s v="NAR GAITAN"/>
    <x v="6"/>
    <s v="ALEXANDRA"/>
    <m/>
    <s v="TRUJILLO"/>
    <s v="PARRA"/>
    <x v="0"/>
    <x v="2"/>
    <s v="IE JESUS ANTONIO AMEZQUITA"/>
    <n v="273616000892"/>
    <x v="0"/>
    <n v="0"/>
    <n v="3127159415"/>
    <n v="0"/>
    <d v="2001-06-09T00:00:00"/>
    <n v="23"/>
    <s v="COFE2403"/>
    <x v="0"/>
    <s v="N/A"/>
    <s v="NINGUNA"/>
    <s v="ESTUDIANTE"/>
    <s v="NRC"/>
    <s v="MADRE"/>
    <n v="1"/>
    <s v="N/A"/>
    <s v="ANTIGUO"/>
    <x v="1"/>
    <x v="0"/>
    <x v="0"/>
    <s v="ASTRID ANGULO- ANYI PACHECO"/>
    <x v="0"/>
    <x v="0"/>
    <m/>
  </r>
  <r>
    <n v="626"/>
    <n v="93452084"/>
    <s v="CÉDULA"/>
    <s v="COLOMBIA"/>
    <s v="TOLIMA"/>
    <s v="RIOBLANCO"/>
    <s v="NAR GAITAN"/>
    <x v="6"/>
    <s v="JOSE"/>
    <s v="ALFREDO"/>
    <s v="CAMPOS"/>
    <s v="OSPINA"/>
    <x v="1"/>
    <x v="2"/>
    <s v="IE JESUS ANTONIO AMEZQUITA"/>
    <n v="273616000892"/>
    <x v="0"/>
    <n v="0"/>
    <n v="3112394378"/>
    <n v="0"/>
    <d v="1976-03-09T00:00:00"/>
    <n v="48"/>
    <s v="COFE2403"/>
    <x v="1"/>
    <s v="N/A"/>
    <s v="NINGUNA"/>
    <s v="ESTUDIANTE"/>
    <s v="NRC"/>
    <s v="PADRE"/>
    <n v="3"/>
    <s v="N/A"/>
    <s v="ANTIGUO"/>
    <x v="1"/>
    <x v="0"/>
    <x v="0"/>
    <s v="ASTRID ANGULO- ANYI PACHECO"/>
    <x v="0"/>
    <x v="0"/>
    <m/>
  </r>
  <r>
    <n v="627"/>
    <n v="1111336157"/>
    <s v="CÉDULA"/>
    <s v="COLOMBIA"/>
    <s v="TOLIMA"/>
    <s v="RIOBLANCO"/>
    <s v="NAR GAITAN"/>
    <x v="6"/>
    <s v="ANGIE"/>
    <s v="ALEJANDRA"/>
    <s v="GONGORA"/>
    <s v="GOMEZ"/>
    <x v="0"/>
    <x v="2"/>
    <s v="IE JESUS ANTONIO AMEZQUITA"/>
    <n v="273616000892"/>
    <x v="0"/>
    <n v="0"/>
    <n v="3137398962"/>
    <n v="0"/>
    <s v="29/03/2005"/>
    <n v="19"/>
    <s v="COFE2403"/>
    <x v="0"/>
    <s v="N/A"/>
    <s v="NINGUNA"/>
    <s v="ESTUDIANTE"/>
    <s v="NRC"/>
    <s v="MADRE"/>
    <n v="1"/>
    <s v="N/A"/>
    <s v="ANTIGUO"/>
    <x v="1"/>
    <x v="0"/>
    <x v="0"/>
    <s v="ASTRID ANGULO- ANYI PACHECO"/>
    <x v="0"/>
    <x v="0"/>
    <m/>
  </r>
  <r>
    <n v="628"/>
    <n v="14256262"/>
    <s v="CÉDULA"/>
    <s v="COLOMBIA"/>
    <s v="TOLIMA"/>
    <s v="RIOBLANCO"/>
    <s v="NAR GAITAN"/>
    <x v="6"/>
    <s v="MANUEL"/>
    <m/>
    <s v="CABRERA"/>
    <s v="ZAMBRANO"/>
    <x v="1"/>
    <x v="2"/>
    <s v="IE JESUS ANTONIO AMEZQUITA"/>
    <n v="273616000892"/>
    <x v="0"/>
    <n v="0"/>
    <n v="0"/>
    <n v="0"/>
    <s v="27/09/1959"/>
    <n v="64"/>
    <s v="COFE2403"/>
    <x v="1"/>
    <s v="N/A"/>
    <s v="NINGUNA"/>
    <s v="ESTUDIANTE"/>
    <s v="NRC"/>
    <s v="PADRE"/>
    <n v="6"/>
    <s v="N/A"/>
    <s v="ANTIGUO"/>
    <x v="1"/>
    <x v="0"/>
    <x v="0"/>
    <s v="ASTRID ANGULO- ANYI PACHECO"/>
    <x v="0"/>
    <x v="0"/>
    <m/>
  </r>
  <r>
    <n v="629"/>
    <n v="1111332825"/>
    <s v="CÉDULA"/>
    <s v="COLOMBIA"/>
    <s v="TOLIMA"/>
    <s v="RIOBLANCO"/>
    <s v="NAR GAITAN"/>
    <x v="6"/>
    <s v="DINA"/>
    <s v="ALEXANDRA"/>
    <s v="MOSQUERA"/>
    <s v="CALLEJAS"/>
    <x v="0"/>
    <x v="2"/>
    <s v="IE JESUS ANTONIO AMEZQUITA"/>
    <n v="273616000892"/>
    <x v="0"/>
    <n v="0"/>
    <n v="3215010026"/>
    <n v="0"/>
    <s v="17/08/2004"/>
    <n v="20"/>
    <s v="COFE2403"/>
    <x v="0"/>
    <s v="N/A"/>
    <s v="NINGUNA"/>
    <s v="ESTUDIANTE"/>
    <s v="NRC"/>
    <s v="MADRE"/>
    <n v="1"/>
    <s v="N/A"/>
    <s v="ANTIGUO"/>
    <x v="1"/>
    <x v="0"/>
    <x v="0"/>
    <s v="ASTRID ANGULO- ANYI PACHECO"/>
    <x v="0"/>
    <x v="0"/>
    <m/>
  </r>
  <r>
    <n v="630"/>
    <n v="1111334881"/>
    <s v="CÉDULA"/>
    <s v="COLOMBIA"/>
    <s v="TOLIMA"/>
    <s v="RIOBLANCO"/>
    <s v="NAR GAITAN"/>
    <x v="6"/>
    <s v="FRANCY"/>
    <s v="YURLEY"/>
    <s v="MOSQUERA"/>
    <s v="GARCIA"/>
    <x v="0"/>
    <x v="2"/>
    <s v="IE JESUS ANTONIO AMEZQUITA"/>
    <n v="273616000892"/>
    <x v="0"/>
    <n v="0"/>
    <n v="3208064209"/>
    <n v="0"/>
    <d v="1987-01-11T00:00:00"/>
    <n v="37"/>
    <s v="COFE2403"/>
    <x v="0"/>
    <s v="N/A"/>
    <s v="NINGUNA"/>
    <s v="ESTUDIANTE"/>
    <s v="NRC"/>
    <s v="MADRE"/>
    <n v="3"/>
    <s v="N/A"/>
    <s v="ANTIGUO"/>
    <x v="1"/>
    <x v="0"/>
    <x v="0"/>
    <s v="ASTRID ANGULO- ANYI PACHECO"/>
    <x v="0"/>
    <x v="0"/>
    <m/>
  </r>
  <r>
    <n v="631"/>
    <n v="1006156905"/>
    <s v="CÉDULA"/>
    <s v="COLOMBIA"/>
    <s v="TOLIMA"/>
    <s v="RIOBLANCO"/>
    <s v="NAR GAITAN"/>
    <x v="6"/>
    <s v="LEONARDO"/>
    <s v="FABIO"/>
    <s v="RIOS"/>
    <s v="RAYO"/>
    <x v="1"/>
    <x v="1"/>
    <s v="IE JESUS ANTONIO AMEZQUITA"/>
    <n v="273616000892"/>
    <x v="0"/>
    <n v="0"/>
    <n v="0"/>
    <m/>
    <d v="1994-05-21T00:00:00"/>
    <n v="30"/>
    <s v="COFE2403"/>
    <x v="0"/>
    <s v="N/A"/>
    <s v="NINGUNA"/>
    <s v="ESTUDIANTE"/>
    <s v="NRC"/>
    <s v="PADRE"/>
    <n v="3"/>
    <s v="N/A"/>
    <s v="NUEVO "/>
    <x v="1"/>
    <x v="0"/>
    <x v="0"/>
    <s v="ASTRID ANGULO- ANYI PACHECO"/>
    <x v="0"/>
    <x v="0"/>
    <m/>
  </r>
  <r>
    <n v="632"/>
    <n v="1006157691"/>
    <s v="CÉDULA"/>
    <s v="COLOMBIA"/>
    <s v="TOLIMA"/>
    <s v="RIOBLANCO"/>
    <s v="NAR GAITAN"/>
    <x v="6"/>
    <s v="ANGIE"/>
    <m/>
    <s v="ISAZA"/>
    <s v="LOAIZA"/>
    <x v="0"/>
    <x v="0"/>
    <s v="IE JESUS ANTONIO AMEZQUITA"/>
    <n v="273616000892"/>
    <x v="0"/>
    <n v="0"/>
    <n v="3115935996"/>
    <n v="0"/>
    <d v="1996-07-24T00:00:00"/>
    <n v="28"/>
    <s v="COFM2305"/>
    <x v="0"/>
    <s v="N/A"/>
    <s v="NINGUNA"/>
    <s v="ESTUDIANTE"/>
    <s v="NRC"/>
    <s v="N/A"/>
    <n v="0"/>
    <s v="N/A"/>
    <s v="ANTIGUO"/>
    <x v="1"/>
    <x v="0"/>
    <x v="0"/>
    <s v="ASTRID ANGULO- ANYI PACHECO"/>
    <x v="0"/>
    <x v="0"/>
    <m/>
  </r>
  <r>
    <n v="633"/>
    <n v="38015344"/>
    <s v="CÉDULA"/>
    <s v="COLOMBIA"/>
    <s v="TOLIMA"/>
    <s v="RIOBLANCO"/>
    <s v="NAR GAITAN"/>
    <x v="6"/>
    <s v="MONICA"/>
    <s v="LILIANA"/>
    <s v="RAYO"/>
    <s v="RAYO"/>
    <x v="0"/>
    <x v="0"/>
    <s v="IE JESUS ANTONIO AMEZQUITA"/>
    <n v="273616000892"/>
    <x v="0"/>
    <n v="0"/>
    <n v="3112166528"/>
    <n v="0"/>
    <s v="17/09/1984"/>
    <n v="40"/>
    <s v="COFM2305"/>
    <x v="0"/>
    <s v="N/A"/>
    <s v="NINGUNA"/>
    <s v="ESTUDIANTE"/>
    <s v="NRC"/>
    <s v="N/A"/>
    <n v="0"/>
    <s v="N/A"/>
    <s v="ANTIGUO"/>
    <x v="1"/>
    <x v="0"/>
    <x v="0"/>
    <s v="ASTRID ANGULO- ANYI PACHECO"/>
    <x v="0"/>
    <x v="0"/>
    <m/>
  </r>
  <r>
    <n v="634"/>
    <n v="14277746"/>
    <s v="CÉDULA"/>
    <s v="COLOMBIA"/>
    <s v="TOLIMA"/>
    <s v="RIOBLANCO"/>
    <s v="NAR GAITAN"/>
    <x v="6"/>
    <s v="JOSE"/>
    <s v="ANTONIO"/>
    <s v="ARENAS"/>
    <s v="DAVILA"/>
    <x v="1"/>
    <x v="0"/>
    <s v="IE JESUS ANTONIO AMEZQUITA"/>
    <n v="273616000892"/>
    <x v="0"/>
    <n v="0"/>
    <n v="3124562345"/>
    <n v="0"/>
    <s v="26/04/1966"/>
    <n v="58"/>
    <s v="COFM2305"/>
    <x v="1"/>
    <s v="N/A"/>
    <s v="NINGUNA"/>
    <s v="ESTUDIANTE"/>
    <s v="NRC"/>
    <s v="PADRE"/>
    <n v="2"/>
    <s v="N/A"/>
    <s v="ANTIGUO"/>
    <x v="1"/>
    <x v="0"/>
    <x v="0"/>
    <s v="ASTRID ANGULO- ANYI PACHECO"/>
    <x v="0"/>
    <x v="0"/>
    <m/>
  </r>
  <r>
    <n v="635"/>
    <n v="6080100"/>
    <s v="PERMISO ESPECIAL DE PERMANENCIA - PEP"/>
    <s v="COLOMBIA"/>
    <s v="TOLIMA"/>
    <s v="RIOBLANCO"/>
    <s v="NAR GAITAN"/>
    <x v="6"/>
    <s v="ENDER"/>
    <s v="MOISES"/>
    <s v="MARTINEZ"/>
    <s v="BASQUEZ"/>
    <x v="1"/>
    <x v="0"/>
    <s v="IE JESUS ANTONIO AMEZQUITA"/>
    <n v="273616000892"/>
    <x v="0"/>
    <n v="0"/>
    <n v="3114824673"/>
    <n v="0"/>
    <s v="31/03/1998"/>
    <n v="26"/>
    <s v="COFM2305"/>
    <x v="0"/>
    <s v="N/A"/>
    <s v="NINGUNA"/>
    <s v="ESTUDIANTE"/>
    <s v="NRC"/>
    <s v="PADRE"/>
    <n v="1"/>
    <s v="N/A"/>
    <s v="ANTIGUO"/>
    <x v="1"/>
    <x v="0"/>
    <x v="0"/>
    <s v="ASTRID ANGULO- ANYI PACHECO"/>
    <x v="0"/>
    <x v="0"/>
    <m/>
  </r>
  <r>
    <n v="636"/>
    <n v="1111332511"/>
    <s v="CÉDULA"/>
    <s v="COLOMBIA"/>
    <s v="TOLIMA"/>
    <s v="RIOBLANCO"/>
    <s v="NAR GAITAN"/>
    <x v="6"/>
    <s v="DAYANA"/>
    <m/>
    <s v="BARRERA"/>
    <s v="LEAL"/>
    <x v="0"/>
    <x v="0"/>
    <s v="IE JESUS ANTONIO AMEZQUITA"/>
    <n v="273616000892"/>
    <x v="0"/>
    <n v="0"/>
    <n v="0"/>
    <n v="0"/>
    <s v="19/04/2004"/>
    <n v="20"/>
    <s v="COFM2305"/>
    <x v="0"/>
    <s v="N/A"/>
    <s v="NINGUNA"/>
    <s v="ESTUDIANTE"/>
    <s v="NRC"/>
    <s v="MADRE"/>
    <n v="2"/>
    <s v="N/A"/>
    <s v="ANTIGUO"/>
    <x v="1"/>
    <x v="0"/>
    <x v="0"/>
    <s v="ASTRID ANGULO- ANYI PACHECO"/>
    <x v="0"/>
    <x v="0"/>
    <m/>
  </r>
  <r>
    <n v="637"/>
    <n v="1148211242"/>
    <s v="CÉDULA"/>
    <s v="COLOMBIA"/>
    <s v="TOLIMA"/>
    <s v="RIOBLANCO"/>
    <s v="NAR GAITAN"/>
    <x v="6"/>
    <s v="LUIS"/>
    <s v="ANIBAL"/>
    <s v="CABRERA"/>
    <s v="IBAÑEZ"/>
    <x v="1"/>
    <x v="0"/>
    <s v="IE JESUS ANTONIO AMEZQUITA"/>
    <n v="273616000892"/>
    <x v="0"/>
    <n v="0"/>
    <n v="3133782425"/>
    <n v="0"/>
    <s v="26/06/1965"/>
    <n v="59"/>
    <s v="COFM2305"/>
    <x v="1"/>
    <s v="N/A"/>
    <s v="NINGUNA"/>
    <s v="ESTUDIANTE"/>
    <s v="NRC"/>
    <s v="N/A"/>
    <n v="0"/>
    <s v="N/A"/>
    <s v="ANTIGUO"/>
    <x v="1"/>
    <x v="0"/>
    <x v="0"/>
    <s v="ASTRID ANGULO- ANYI PACHECO"/>
    <x v="0"/>
    <x v="0"/>
    <m/>
  </r>
  <r>
    <n v="638"/>
    <n v="1111332510"/>
    <s v="CÉDULA"/>
    <s v="COLOMBIA"/>
    <s v="TOLIMA"/>
    <s v="RIOBLANCO"/>
    <s v="NAR GAITAN"/>
    <x v="6"/>
    <s v="DANIELA"/>
    <m/>
    <s v="BARRERA"/>
    <s v="LEAL"/>
    <x v="0"/>
    <x v="0"/>
    <s v="IE JESUS ANTONIO AMEZQUITA"/>
    <n v="273616000892"/>
    <x v="0"/>
    <n v="0"/>
    <n v="3223256139"/>
    <n v="0"/>
    <s v="19/04/2004"/>
    <n v="20"/>
    <s v="COFM2305"/>
    <x v="0"/>
    <s v="N/A"/>
    <s v="NINGUNA"/>
    <s v="ESTUDIANTE"/>
    <s v="NRC"/>
    <s v="N/A"/>
    <n v="0"/>
    <s v="N/A"/>
    <s v="ANTIGUO"/>
    <x v="1"/>
    <x v="0"/>
    <x v="0"/>
    <s v="ASTRID ANGULO- ANYI PACHECO"/>
    <x v="0"/>
    <x v="0"/>
    <m/>
  </r>
  <r>
    <n v="639"/>
    <n v="1006157638"/>
    <s v="CÉDULA"/>
    <s v="COLOMBIA"/>
    <s v="TOLIMA"/>
    <s v="RIOBLANCO"/>
    <s v="NAR GAITAN"/>
    <x v="6"/>
    <s v="DANIELA"/>
    <s v="FERNANDA"/>
    <s v="CASTRO"/>
    <s v="CASTAÑEDA"/>
    <x v="0"/>
    <x v="0"/>
    <s v="IE JESUS ANTONIO AMEZQUITA"/>
    <n v="273616000892"/>
    <x v="0"/>
    <n v="0"/>
    <n v="3164935065"/>
    <n v="0"/>
    <d v="1998-12-04T00:00:00"/>
    <n v="25"/>
    <s v="COFM2305"/>
    <x v="0"/>
    <s v="N/A"/>
    <s v="NINGUNA"/>
    <s v="ESTUDIANTE"/>
    <s v="NRC"/>
    <s v="MADRE"/>
    <n v="2"/>
    <s v="N/A"/>
    <s v="ANTIGUO"/>
    <x v="1"/>
    <x v="0"/>
    <x v="0"/>
    <s v="ASTRID ANGULO- ANYI PACHECO"/>
    <x v="0"/>
    <x v="0"/>
    <m/>
  </r>
  <r>
    <n v="640"/>
    <n v="1111337363"/>
    <s v="CÉDULA"/>
    <s v="COLOMBIA"/>
    <s v="TOLIMA"/>
    <s v="RIOBLANCO"/>
    <s v="NAR GAITAN"/>
    <x v="6"/>
    <s v="ANGIE"/>
    <s v="LORENA"/>
    <s v="CALEÑO"/>
    <s v="VANEGAS"/>
    <x v="0"/>
    <x v="0"/>
    <s v="IE JESUS ANTONIO AMEZQUITA"/>
    <n v="273616000892"/>
    <x v="0"/>
    <n v="0"/>
    <n v="3223791014"/>
    <n v="0"/>
    <d v="1991-06-12T00:00:00"/>
    <n v="33"/>
    <s v="COFM2305"/>
    <x v="0"/>
    <s v="N/A"/>
    <s v="NINGUNA"/>
    <s v="ESTUDIANTE"/>
    <s v="NRC"/>
    <s v="MADRE"/>
    <n v="1"/>
    <s v="N/A"/>
    <s v="ANTIGUO"/>
    <x v="1"/>
    <x v="0"/>
    <x v="0"/>
    <s v="ASTRID ANGULO- ANYI PACHECO"/>
    <x v="0"/>
    <x v="0"/>
    <m/>
  </r>
  <r>
    <n v="641"/>
    <n v="1111338110"/>
    <s v="CÉDULA"/>
    <s v="COLOMBIA"/>
    <s v="TOLIMA"/>
    <s v="RIOBLANCO"/>
    <s v="NAR GAITAN"/>
    <x v="6"/>
    <s v="FRANCEDIS"/>
    <m/>
    <s v="HERNANDEZ"/>
    <s v="SABOGAL"/>
    <x v="0"/>
    <x v="0"/>
    <s v="IE JESUS ANTONIO AMEZQUITA"/>
    <n v="273616000892"/>
    <x v="0"/>
    <n v="0"/>
    <n v="3124070395"/>
    <n v="0"/>
    <s v="24/12/1992"/>
    <n v="31"/>
    <s v="COFM2305"/>
    <x v="0"/>
    <s v="N/A"/>
    <s v="NINGUNA"/>
    <s v="ESTUDIANTE"/>
    <s v="NRC"/>
    <s v="MADRE"/>
    <n v="2"/>
    <s v="N/A"/>
    <s v="ANTIGUO"/>
    <x v="1"/>
    <x v="0"/>
    <x v="0"/>
    <s v="ASTRID ANGULO- ANYI PACHECO"/>
    <x v="0"/>
    <x v="0"/>
    <m/>
  </r>
  <r>
    <n v="642"/>
    <n v="1006158953"/>
    <s v="CÉDULA"/>
    <s v="COLOMBIA"/>
    <s v="TOLIMA"/>
    <s v="RIOBLANCO"/>
    <s v="NAR GAITAN"/>
    <x v="6"/>
    <s v="YESICA"/>
    <s v="FERNANDA"/>
    <s v="LOAIZA"/>
    <s v="CASTAÑO"/>
    <x v="0"/>
    <x v="3"/>
    <s v="IE JESUS ANTONIO AMEZQUITA"/>
    <n v="273616000892"/>
    <x v="0"/>
    <n v="0"/>
    <n v="0"/>
    <n v="0"/>
    <d v="2000-08-20T00:00:00"/>
    <n v="24"/>
    <s v="COFE2403"/>
    <x v="0"/>
    <s v="N/A"/>
    <s v="NINGUNA"/>
    <s v="ESTUDIANTE"/>
    <s v="NRC"/>
    <s v="MADRE"/>
    <n v="1"/>
    <s v="N/A"/>
    <s v="NUEVO "/>
    <x v="1"/>
    <x v="0"/>
    <x v="0"/>
    <s v="ASTRID ANGULO- ANYI PACHECO"/>
    <x v="0"/>
    <x v="0"/>
    <m/>
  </r>
  <r>
    <n v="643"/>
    <n v="1007056762"/>
    <s v="CÉDULA"/>
    <s v="COLOMBIA"/>
    <s v="TOLIMA"/>
    <s v="RIOBLANCO"/>
    <s v="NAR GAITAN"/>
    <x v="6"/>
    <s v="HAIDIBY"/>
    <m/>
    <s v="HERNANDEZ"/>
    <s v="LOAIZA"/>
    <x v="0"/>
    <x v="2"/>
    <s v="IE JESUS ANTONIO AMEZQUITA"/>
    <n v="273616000892"/>
    <x v="0"/>
    <n v="0"/>
    <n v="3213796978"/>
    <n v="0"/>
    <d v="2003-10-19T00:00:00"/>
    <n v="20"/>
    <s v="COFE2403"/>
    <x v="0"/>
    <s v="N/A"/>
    <s v="NINGUNA"/>
    <s v="ESTUDIANTE"/>
    <s v="NRC"/>
    <s v="MADRE"/>
    <n v="1"/>
    <s v="N/A"/>
    <s v="NUEVO "/>
    <x v="1"/>
    <x v="0"/>
    <x v="0"/>
    <s v="ASTRID ANGULO- ANYI PACHECO"/>
    <x v="0"/>
    <x v="0"/>
    <m/>
  </r>
  <r>
    <n v="644"/>
    <n v="1110232401"/>
    <s v="CÉDULA"/>
    <s v="COLOMBIA"/>
    <s v="TOLIMA"/>
    <s v="RIOBLANCO"/>
    <s v="NAR GAITAN"/>
    <x v="6"/>
    <s v="LISETH"/>
    <s v="DANIELA"/>
    <s v="CUELLAR"/>
    <s v="TAPIERO"/>
    <x v="0"/>
    <x v="0"/>
    <s v="IE JESUS ANTONIO AMEZQUITA"/>
    <n v="273616000892"/>
    <x v="0"/>
    <n v="0"/>
    <n v="3223350728"/>
    <n v="0"/>
    <d v="2004-06-02T00:00:00"/>
    <n v="20"/>
    <s v="COFM2305"/>
    <x v="0"/>
    <s v="N/A"/>
    <s v="NINGUNA"/>
    <s v="ESTUDIANTE"/>
    <s v="NRC"/>
    <s v="N/A"/>
    <m/>
    <s v="N/A"/>
    <s v="NUEVO "/>
    <x v="1"/>
    <x v="0"/>
    <x v="0"/>
    <s v="ASTRID ANGULO- ANYI PACHECO"/>
    <x v="0"/>
    <x v="0"/>
    <m/>
  </r>
  <r>
    <n v="645"/>
    <n v="6080311"/>
    <s v="PERMISO ESPECIAL DE PERMANENCIA - PEP"/>
    <s v="COLOMBIA"/>
    <s v="TOLIMA"/>
    <s v="RIOBLANCO"/>
    <s v="NAR GAITAN"/>
    <x v="6"/>
    <s v="ENMIS"/>
    <s v="MARIBEL"/>
    <s v="MARTINEZ"/>
    <s v="BASQUEZ"/>
    <x v="0"/>
    <x v="0"/>
    <s v="IE JESUS ANTONIO AMEZQUITA"/>
    <n v="273616000892"/>
    <x v="0"/>
    <n v="0"/>
    <n v="3009543573"/>
    <n v="0"/>
    <d v="1996-08-23T00:00:00"/>
    <n v="28"/>
    <s v="COFM2305"/>
    <x v="0"/>
    <s v="N/A"/>
    <s v="NINGUNA"/>
    <s v="ESTUDIANTE"/>
    <s v="NRC"/>
    <s v="N/A"/>
    <n v="1"/>
    <s v="N/A"/>
    <s v="ANTIGUO"/>
    <x v="1"/>
    <x v="0"/>
    <x v="0"/>
    <s v="ASTRID ANGULO- ANYI PACHECO"/>
    <x v="0"/>
    <x v="0"/>
    <m/>
  </r>
  <r>
    <n v="646"/>
    <n v="1098546083"/>
    <s v="TARJETA DE IDENTIDAD"/>
    <s v="COLOMBIA"/>
    <s v="TOLIMA"/>
    <s v="RIOBLANCO"/>
    <s v="NAR GAITAN"/>
    <x v="6"/>
    <s v="ANYI"/>
    <s v="LORENA"/>
    <s v="CARDONA"/>
    <s v="CARDENAS"/>
    <x v="0"/>
    <x v="2"/>
    <s v="IE JESUS ANTONIO AMEZQUITA"/>
    <n v="273616000892"/>
    <x v="0"/>
    <n v="0"/>
    <n v="0"/>
    <n v="0"/>
    <d v="2006-12-10T00:00:00"/>
    <n v="17"/>
    <s v="COFE2403"/>
    <x v="0"/>
    <s v="N/A"/>
    <s v="NINGUNA"/>
    <s v="ESTUDIANTE"/>
    <s v="NRC"/>
    <s v="MADRE"/>
    <n v="1"/>
    <s v="N/A"/>
    <s v="NUEVO "/>
    <x v="1"/>
    <x v="0"/>
    <x v="0"/>
    <s v="ASTRID ANGULO- ANYI PACHECO"/>
    <x v="0"/>
    <x v="0"/>
    <m/>
  </r>
  <r>
    <n v="647"/>
    <n v="1109416843"/>
    <s v="CÉDULA"/>
    <s v="COLOMBIA"/>
    <s v="TOLIMA"/>
    <s v="RIOBLANCO"/>
    <s v="NAR GAITAN"/>
    <x v="6"/>
    <s v="MARICELA"/>
    <m/>
    <s v="HERNANDEZ"/>
    <s v="TAPIERO"/>
    <x v="0"/>
    <x v="3"/>
    <s v="IE JESUS ANTONIO AMEZQUITA"/>
    <n v="273616000892"/>
    <x v="0"/>
    <n v="0"/>
    <n v="0"/>
    <m/>
    <d v="1991-03-21T00:00:00"/>
    <n v="33"/>
    <s v="COFE2403"/>
    <x v="0"/>
    <s v="N/A"/>
    <s v="NINGUNA"/>
    <s v="ESTUDIANTE"/>
    <s v="NRC"/>
    <s v="MADRE"/>
    <n v="3"/>
    <s v="N/A"/>
    <s v="NUEVO "/>
    <x v="1"/>
    <x v="0"/>
    <x v="0"/>
    <s v="ASTRID ANGULO- ANYI PACHECO"/>
    <x v="0"/>
    <x v="0"/>
    <m/>
  </r>
  <r>
    <n v="648"/>
    <n v="65809672"/>
    <s v="CÉDULA"/>
    <s v="COLOMBIA"/>
    <s v="TOLIMA"/>
    <s v="RIOBLANCO"/>
    <s v="NAR HERRERA"/>
    <x v="6"/>
    <s v="FRANCINED"/>
    <m/>
    <s v="SANCHEZ"/>
    <s v="CASTRO"/>
    <x v="0"/>
    <x v="0"/>
    <s v="IE TÉCNICA AGROPECUARIA SAN RAFAEL"/>
    <n v="273616000141"/>
    <x v="0"/>
    <n v="0"/>
    <n v="3208574242"/>
    <n v="0"/>
    <d v="1978-06-05T00:00:00"/>
    <n v="46"/>
    <s v="COFE2403"/>
    <x v="0"/>
    <s v="N/A"/>
    <s v="NINGUNA"/>
    <s v="ESTUDIANTE"/>
    <s v="NRC"/>
    <s v="MADRE"/>
    <n v="3"/>
    <s v="N/A"/>
    <s v="ANTIGUO"/>
    <x v="1"/>
    <x v="0"/>
    <x v="0"/>
    <s v="MARISOL CAROLINA MENDOZA RODRIGUEZ "/>
    <x v="0"/>
    <x v="0"/>
    <m/>
  </r>
  <r>
    <n v="649"/>
    <n v="1111335185"/>
    <s v="CÉDULA"/>
    <s v="COLOMBIA"/>
    <s v="TOLIMA"/>
    <s v="RIOBLANCO"/>
    <s v="NAR HERRERA"/>
    <x v="6"/>
    <s v="BEYANITH"/>
    <m/>
    <s v="RADA"/>
    <s v="ESTRADA"/>
    <x v="0"/>
    <x v="2"/>
    <s v="IE TÉCNICA AGROPECUARIA SAN RAFAEL"/>
    <n v="273616000141"/>
    <x v="0"/>
    <n v="0"/>
    <n v="3134211706"/>
    <n v="0"/>
    <d v="1988-11-02T00:00:00"/>
    <n v="35"/>
    <s v="COFE2403"/>
    <x v="0"/>
    <s v="N/A"/>
    <s v="NINGUNA"/>
    <s v="ESTUDIANTE"/>
    <s v="NRC"/>
    <s v="MADRE"/>
    <n v="2"/>
    <s v="N/A"/>
    <s v="ANTIGUO"/>
    <x v="1"/>
    <x v="0"/>
    <x v="0"/>
    <s v="MARISOL CAROLINA MENDOZA RODRIGUEZ "/>
    <x v="0"/>
    <x v="0"/>
    <m/>
  </r>
  <r>
    <n v="650"/>
    <n v="65809047"/>
    <s v="CÉDULA"/>
    <s v="COLOMBIA"/>
    <s v="TOLIMA"/>
    <s v="RIOBLANCO"/>
    <s v="NAR HERRERA"/>
    <x v="6"/>
    <s v="CLAUDIA"/>
    <m/>
    <s v="DIAZ"/>
    <s v="VALDERRAMA"/>
    <x v="0"/>
    <x v="3"/>
    <s v="IE TÉCNICA AGROPECUARIA SAN RAFAEL"/>
    <n v="273616000141"/>
    <x v="0"/>
    <n v="0"/>
    <n v="3118411519"/>
    <n v="0"/>
    <d v="1976-01-18T00:00:00"/>
    <n v="48"/>
    <s v="COFE2403"/>
    <x v="0"/>
    <s v="N/A"/>
    <s v="NINGUNA"/>
    <s v="ESTUDIANTE"/>
    <s v="NRC"/>
    <s v="MADRE"/>
    <n v="4"/>
    <s v="N/A"/>
    <s v="ANTIGUO"/>
    <x v="1"/>
    <x v="0"/>
    <x v="0"/>
    <s v="MARISOL CAROLINA MENDOZA RODRIGUEZ "/>
    <x v="0"/>
    <x v="0"/>
    <m/>
  </r>
  <r>
    <n v="651"/>
    <n v="65764830"/>
    <s v="CÉDULA"/>
    <s v="COLOMBIA"/>
    <s v="TOLIMA"/>
    <s v="RIOBLANCO"/>
    <s v="NAR HERRERA"/>
    <x v="6"/>
    <s v="GLADYS"/>
    <m/>
    <s v="ARIAS"/>
    <s v="VALLEJO"/>
    <x v="0"/>
    <x v="3"/>
    <s v="IE TÉCNICA AGROPECUARIA SAN RAFAEL"/>
    <n v="273616000141"/>
    <x v="0"/>
    <n v="0"/>
    <n v="3224507451"/>
    <n v="0"/>
    <d v="1959-11-09T00:00:00"/>
    <n v="64"/>
    <s v="COFE2403"/>
    <x v="0"/>
    <s v="N/A"/>
    <s v="NINGUNA"/>
    <s v="ESTUDIANTE"/>
    <s v="NRC"/>
    <s v="MADRE"/>
    <n v="6"/>
    <s v="N/A"/>
    <s v="ANTIGUO"/>
    <x v="1"/>
    <x v="0"/>
    <x v="0"/>
    <s v="MARISOL CAROLINA MENDOZA RODRIGUEZ "/>
    <x v="0"/>
    <x v="0"/>
    <m/>
  </r>
  <r>
    <n v="652"/>
    <n v="38195204"/>
    <s v="CÉDULA"/>
    <s v="COLOMBIA"/>
    <s v="TOLIMA"/>
    <s v="RIOBLANCO"/>
    <s v="NAR HERRERA"/>
    <x v="6"/>
    <s v="MARIELA"/>
    <m/>
    <s v="PATIÑO"/>
    <s v="LOPEZ"/>
    <x v="0"/>
    <x v="3"/>
    <s v="IE TÉCNICA AGROPECUARIA SAN RAFAEL"/>
    <n v="273616000141"/>
    <x v="0"/>
    <n v="0"/>
    <n v="3203016194"/>
    <n v="0"/>
    <d v="1977-06-20T00:00:00"/>
    <n v="47"/>
    <s v="COFE2403"/>
    <x v="0"/>
    <s v="N/A"/>
    <s v="NINGUNA"/>
    <s v="ESTUDIANTE"/>
    <s v="NRC"/>
    <s v="MADRE"/>
    <n v="5"/>
    <s v="N/A"/>
    <s v="ANTIGUO"/>
    <x v="1"/>
    <x v="0"/>
    <x v="0"/>
    <s v="MARISOL CAROLINA MENDOZA RODRIGUEZ "/>
    <x v="0"/>
    <x v="0"/>
    <m/>
  </r>
  <r>
    <n v="653"/>
    <n v="1193487398"/>
    <s v="CÉDULA"/>
    <s v="COLOMBIA"/>
    <s v="TOLIMA"/>
    <s v="RIOBLANCO"/>
    <s v="NAR HERRERA"/>
    <x v="6"/>
    <s v="ANA"/>
    <s v="MILEIDY"/>
    <s v="CARVAJAL"/>
    <s v="RAMIREZ"/>
    <x v="0"/>
    <x v="3"/>
    <s v="IE TÉCNICA AGROPECUARIA SAN RAFAEL"/>
    <n v="273616000141"/>
    <x v="0"/>
    <n v="0"/>
    <n v="3123920185"/>
    <n v="0"/>
    <d v="1993-08-21T00:00:00"/>
    <n v="31"/>
    <s v="COFE2403"/>
    <x v="0"/>
    <s v="N/A"/>
    <s v="NINGUNA"/>
    <s v="ESTUDIANTE"/>
    <s v="NRC"/>
    <s v="MADRE"/>
    <n v="2"/>
    <s v="N/A"/>
    <s v="ANTIGUO"/>
    <x v="1"/>
    <x v="0"/>
    <x v="0"/>
    <s v="MARISOL CAROLINA MENDOZA RODRIGUEZ "/>
    <x v="0"/>
    <x v="0"/>
    <m/>
  </r>
  <r>
    <n v="654"/>
    <n v="38015699"/>
    <s v="CÉDULA"/>
    <s v="COLOMBIA"/>
    <s v="TOLIMA"/>
    <s v="RIOBLANCO"/>
    <s v="NAR HERRERA"/>
    <x v="6"/>
    <s v="LUISA"/>
    <s v="FERNANDA"/>
    <s v="MARTINEZ"/>
    <s v="OLIVEROS"/>
    <x v="0"/>
    <x v="3"/>
    <s v="IE TÉCNICA AGROPECUARIA SAN RAFAEL"/>
    <n v="273616000141"/>
    <x v="0"/>
    <n v="0"/>
    <n v="3106693037"/>
    <n v="0"/>
    <d v="1985-05-15T00:00:00"/>
    <n v="39"/>
    <s v="COFE2403"/>
    <x v="0"/>
    <s v="N/A"/>
    <s v="NINGUNA"/>
    <s v="ESTUDIANTE"/>
    <s v="NRC"/>
    <s v="MADRE"/>
    <n v="3"/>
    <s v="N/A"/>
    <s v="ANTIGUO"/>
    <x v="1"/>
    <x v="0"/>
    <x v="0"/>
    <s v="MARISOL CAROLINA MENDOZA RODRIGUEZ "/>
    <x v="0"/>
    <x v="0"/>
    <m/>
  </r>
  <r>
    <n v="655"/>
    <n v="1121889971"/>
    <s v="CÉDULA"/>
    <s v="COLOMBIA"/>
    <s v="TOLIMA"/>
    <s v="RIOBLANCO"/>
    <s v="NAR HERRERA"/>
    <x v="6"/>
    <s v="KAREN "/>
    <s v="LIZETH"/>
    <s v="VARGAS"/>
    <s v="MONZON"/>
    <x v="0"/>
    <x v="0"/>
    <s v="IE TÉCNICA AGROPECUARIA SAN RAFAEL"/>
    <n v="273616000141"/>
    <x v="0"/>
    <n v="0"/>
    <n v="3124508774"/>
    <n v="0"/>
    <d v="1992-06-19T00:00:00"/>
    <n v="32"/>
    <s v="COFE2403"/>
    <x v="0"/>
    <s v="N/A"/>
    <s v="NINGUNA"/>
    <s v="ESTUDIANTE"/>
    <s v="NRC"/>
    <s v="MADRE"/>
    <n v="3"/>
    <s v="N/A"/>
    <s v="NUEVO "/>
    <x v="1"/>
    <x v="0"/>
    <x v="0"/>
    <s v="MARISOL CAROLINA MENDOZA RODRIGUEZ "/>
    <x v="0"/>
    <x v="0"/>
    <m/>
  </r>
  <r>
    <n v="656"/>
    <n v="1007056756"/>
    <s v="CÉDULA"/>
    <s v="COLOMBIA"/>
    <s v="TOLIMA"/>
    <s v="RIOBLANCO"/>
    <s v="NAR HERRERA"/>
    <x v="6"/>
    <s v="DAHIER"/>
    <s v="STIVEN"/>
    <s v="MARIN"/>
    <s v="BETANCOURT"/>
    <x v="1"/>
    <x v="0"/>
    <s v="IE TÉCNICA AGROPECUARIA SAN RAFAEL"/>
    <n v="273616000141"/>
    <x v="0"/>
    <n v="0"/>
    <n v="3215755340"/>
    <n v="0"/>
    <d v="2003-10-24T00:00:00"/>
    <n v="20"/>
    <s v="COFE2403"/>
    <x v="0"/>
    <s v="N/A"/>
    <s v="NINGUNA"/>
    <s v="ESTUDIANTE"/>
    <s v="NRC"/>
    <s v="N/A"/>
    <n v="0"/>
    <s v="N/A"/>
    <s v="NUEVO "/>
    <x v="1"/>
    <x v="0"/>
    <x v="0"/>
    <s v="MARISOL CAROLINA MENDOZA RODRIGUEZ "/>
    <x v="0"/>
    <x v="0"/>
    <m/>
  </r>
  <r>
    <n v="657"/>
    <n v="1110232720"/>
    <s v="CÉDULA"/>
    <s v="COLOMBIA"/>
    <s v="TOLIMA"/>
    <s v="RIOBLANCO"/>
    <s v="NAR HERRERA"/>
    <x v="6"/>
    <s v="NINI"/>
    <s v="JOHANA"/>
    <s v="MARIN"/>
    <s v="ALFARO"/>
    <x v="0"/>
    <x v="0"/>
    <s v="IE TÉCNICA AGROPECUARIA SAN RAFAEL"/>
    <n v="273616000141"/>
    <x v="0"/>
    <n v="0"/>
    <n v="3213361429"/>
    <n v="0"/>
    <d v="1986-04-05T00:00:00"/>
    <n v="38"/>
    <s v="COFE2403"/>
    <x v="0"/>
    <s v="N/A"/>
    <s v="NINGUNA"/>
    <s v="ESTUDIANTE"/>
    <s v="NRC"/>
    <s v="MADRE"/>
    <n v="4"/>
    <s v="N/A"/>
    <s v="NUEVO "/>
    <x v="0"/>
    <x v="0"/>
    <x v="0"/>
    <s v="MARISOL CAROLINA MENDOZA RODRIGUEZ "/>
    <x v="0"/>
    <x v="0"/>
    <s v="Situación en el SIMAT, novedad reportada por NRC a la Secretaría de Educación"/>
  </r>
  <r>
    <n v="658"/>
    <n v="38095341"/>
    <s v="CÉDULA"/>
    <s v="COLOMBIA"/>
    <s v="TOLIMA"/>
    <s v="RIOBLANCO"/>
    <s v="NAR HERRERA"/>
    <x v="6"/>
    <s v="LEYDY "/>
    <s v="BIBIANA "/>
    <s v="ESTRADA"/>
    <m/>
    <x v="0"/>
    <x v="2"/>
    <s v="IE TÉCNICA AGROPECUARIA SAN RAFAEL"/>
    <n v="273616000141"/>
    <x v="0"/>
    <n v="0"/>
    <n v="3124704751"/>
    <n v="0"/>
    <d v="1985-03-09T00:00:00"/>
    <n v="39"/>
    <s v="COFE2403"/>
    <x v="0"/>
    <s v="N/A"/>
    <s v="NINGUNA"/>
    <s v="ESTUDIANTE"/>
    <s v="NRC"/>
    <s v="MADRE"/>
    <n v="4"/>
    <s v="N/A"/>
    <s v="NUEVO "/>
    <x v="0"/>
    <x v="0"/>
    <x v="0"/>
    <s v="MARISOL CAROLINA MENDOZA RODRIGUEZ "/>
    <x v="0"/>
    <x v="0"/>
    <s v="Situación en el SIMAT, novedad reportada por NRC a la Secretaría de Educación"/>
  </r>
  <r>
    <n v="659"/>
    <n v="14280701"/>
    <s v="CÉDULA"/>
    <s v="COLOMBIA"/>
    <s v="TOLIMA"/>
    <s v="RIOBLANCO"/>
    <s v="NAR HERRERA"/>
    <x v="6"/>
    <s v="JHON "/>
    <s v="FREDY"/>
    <s v="ROMERO"/>
    <s v="OCAMPO"/>
    <x v="1"/>
    <x v="3"/>
    <s v="IE TÉCNICA AGROPECUARIA SAN RAFAEL"/>
    <n v="273616000141"/>
    <x v="0"/>
    <n v="0"/>
    <n v="3125682613"/>
    <n v="0"/>
    <d v="1980-02-23T00:00:00"/>
    <n v="44"/>
    <s v="COFE2403"/>
    <x v="0"/>
    <s v="N/A"/>
    <s v="NINGUNA"/>
    <s v="ESTUDIANTE"/>
    <s v="NRC"/>
    <s v="PADRE"/>
    <n v="2"/>
    <s v="N/A"/>
    <s v="NUEVO "/>
    <x v="0"/>
    <x v="0"/>
    <x v="0"/>
    <s v="MARISOL CAROLINA MENDOZA RODRIGUEZ "/>
    <x v="0"/>
    <x v="0"/>
    <s v="Pendiente tramitar matrícula con IE, por cortes de luz en el territorio IE no ha podido realizar la matrícula"/>
  </r>
  <r>
    <n v="660"/>
    <n v="52535236"/>
    <s v="CÉDULA"/>
    <s v="COLOMBIA"/>
    <s v="TOLIMA"/>
    <s v="SAN ANTONIO"/>
    <s v="NAR CASCO URBANO"/>
    <x v="6"/>
    <s v="MARIA"/>
    <s v="OLGA"/>
    <s v="REY"/>
    <s v="PAREJA"/>
    <x v="0"/>
    <x v="0"/>
    <s v="IE JOSÉ MARÍA CARBONELL"/>
    <n v="173675000010"/>
    <x v="0"/>
    <n v="0"/>
    <n v="3132688720"/>
    <n v="0"/>
    <d v="1978-11-01T00:00:00"/>
    <n v="45"/>
    <s v="COFE2403"/>
    <x v="0"/>
    <s v="N/A"/>
    <s v="INDÍGENA"/>
    <s v="ESTUDIANTE"/>
    <s v="NRC"/>
    <s v="MADRE"/>
    <n v="4"/>
    <s v="N/A"/>
    <s v="ANTIGUO"/>
    <x v="1"/>
    <x v="0"/>
    <x v="0"/>
    <s v="ORFELY CAMPOS CAMPOS "/>
    <x v="0"/>
    <x v="0"/>
    <m/>
  </r>
  <r>
    <n v="661"/>
    <n v="1149196183"/>
    <s v="CÉDULA"/>
    <s v="COLOMBIA"/>
    <s v="TOLIMA"/>
    <s v="SAN ANTONIO"/>
    <s v="NAR CASCO URBANO"/>
    <x v="6"/>
    <s v="DIANA"/>
    <s v="MILENA"/>
    <s v="PATIÑO"/>
    <s v="OSPINA"/>
    <x v="0"/>
    <x v="0"/>
    <s v="IE JOSÉ MARÍA CARBONELL"/>
    <n v="173675000010"/>
    <x v="0"/>
    <n v="0"/>
    <n v="3203845089"/>
    <n v="0"/>
    <s v="28/06/1992"/>
    <n v="32"/>
    <s v="COFE2403"/>
    <x v="1"/>
    <s v="N/A"/>
    <s v="NINGUNA"/>
    <s v="ESTUDIANTE"/>
    <s v="NRC"/>
    <s v="MADRE"/>
    <n v="3"/>
    <s v="N/A"/>
    <s v="ANTIGUO"/>
    <x v="1"/>
    <x v="0"/>
    <x v="0"/>
    <s v="ORFELY CAMPOS CAMPOS "/>
    <x v="0"/>
    <x v="0"/>
    <m/>
  </r>
  <r>
    <n v="662"/>
    <n v="1005781643"/>
    <s v="CÉDULA"/>
    <s v="COLOMBIA"/>
    <s v="TOLIMA"/>
    <s v="SAN ANTONIO"/>
    <s v="NAR CASCO URBANO"/>
    <x v="6"/>
    <s v="JAMES"/>
    <m/>
    <s v="RICO"/>
    <s v="MENDEZ"/>
    <x v="1"/>
    <x v="2"/>
    <s v="IE JOSÉ MARÍA CARBONELL"/>
    <n v="173675000010"/>
    <x v="0"/>
    <n v="0"/>
    <n v="3234736016"/>
    <n v="0"/>
    <s v="15/12/2001"/>
    <n v="22"/>
    <s v="COFE2403"/>
    <x v="0"/>
    <s v="N/A"/>
    <s v="NINGUNA"/>
    <s v="ESTUDIANTE"/>
    <s v="NRC"/>
    <s v="N/A"/>
    <n v="0"/>
    <s v="N/A"/>
    <s v="ANTIGUO"/>
    <x v="1"/>
    <x v="0"/>
    <x v="0"/>
    <s v="ORFELY CAMPOS CAMPOS "/>
    <x v="0"/>
    <x v="0"/>
    <m/>
  </r>
  <r>
    <n v="663"/>
    <n v="53028388"/>
    <s v="CÉDULA"/>
    <s v="COLOMBIA"/>
    <s v="TOLIMA"/>
    <s v="SAN ANTONIO"/>
    <s v="NAR CASCO URBANO"/>
    <x v="6"/>
    <s v="MIREYA"/>
    <m/>
    <s v="AREVALO"/>
    <s v="LUGO"/>
    <x v="0"/>
    <x v="3"/>
    <s v="IE JOSÉ MARÍA CARBONELL"/>
    <n v="173675000010"/>
    <x v="0"/>
    <n v="0"/>
    <n v="3225199436"/>
    <n v="0"/>
    <d v="1984-10-02T00:00:00"/>
    <n v="39"/>
    <s v="COFE2403"/>
    <x v="0"/>
    <s v="N/A"/>
    <s v="NINGUNA"/>
    <s v="ESTUDIANTE"/>
    <s v="NRC"/>
    <s v="MADRE"/>
    <n v="2"/>
    <s v="N/A"/>
    <s v="ANTIGUO"/>
    <x v="1"/>
    <x v="0"/>
    <x v="0"/>
    <s v="ORFELY CAMPOS CAMPOS "/>
    <x v="0"/>
    <x v="0"/>
    <m/>
  </r>
  <r>
    <n v="664"/>
    <n v="1110233374"/>
    <s v="CÉDULA"/>
    <s v="COLOMBIA"/>
    <s v="TOLIMA"/>
    <s v="SAN ANTONIO"/>
    <s v="NAR CASCO URBANO"/>
    <x v="6"/>
    <s v="NUBIA"/>
    <m/>
    <s v="AGUIAR"/>
    <s v="SALCEDO"/>
    <x v="0"/>
    <x v="3"/>
    <s v="IE JOSÉ MARÍA CARBONELL"/>
    <n v="173675000010"/>
    <x v="0"/>
    <n v="0"/>
    <n v="3142828343"/>
    <n v="0"/>
    <s v="20/02/1988"/>
    <n v="36"/>
    <s v="COFE2403"/>
    <x v="0"/>
    <s v="N/A"/>
    <s v="INDÍGENA"/>
    <s v="ESTUDIANTE"/>
    <s v="NRC"/>
    <s v="MADRE"/>
    <n v="4"/>
    <s v="N/A"/>
    <s v="ANTIGUO"/>
    <x v="1"/>
    <x v="0"/>
    <x v="0"/>
    <s v="ORFELY CAMPOS CAMPOS "/>
    <x v="0"/>
    <x v="0"/>
    <m/>
  </r>
  <r>
    <n v="665"/>
    <n v="93350535"/>
    <s v="CÉDULA"/>
    <s v="COLOMBIA"/>
    <s v="TOLIMA"/>
    <s v="SAN ANTONIO"/>
    <s v="NAR CASCO URBANO"/>
    <x v="6"/>
    <s v="EVANGELISTA"/>
    <m/>
    <s v="ROJAS"/>
    <s v="CAMPOS"/>
    <x v="1"/>
    <x v="3"/>
    <s v="IE JOSÉ MARÍA CARBONELL"/>
    <n v="173675000010"/>
    <x v="0"/>
    <n v="0"/>
    <n v="3222202594"/>
    <n v="0"/>
    <s v="27/11/1980"/>
    <n v="43"/>
    <s v="COFE2403"/>
    <x v="0"/>
    <s v="N/A"/>
    <s v="INDÍGENA"/>
    <s v="ESTUDIANTE"/>
    <s v="NRC"/>
    <s v="PADRE"/>
    <n v="4"/>
    <s v="N/A"/>
    <s v="ANTIGUO"/>
    <x v="1"/>
    <x v="0"/>
    <x v="0"/>
    <s v="ORFELY CAMPOS CAMPOS "/>
    <x v="0"/>
    <x v="0"/>
    <m/>
  </r>
  <r>
    <n v="666"/>
    <n v="1024519965"/>
    <s v="CÉDULA"/>
    <s v="COLOMBIA"/>
    <s v="TOLIMA"/>
    <s v="SAN ANTONIO"/>
    <s v="NAR CASCO URBANO"/>
    <x v="6"/>
    <s v="EDNA"/>
    <s v="ROCIO"/>
    <s v="OTAVO"/>
    <s v="VILLANUEVA"/>
    <x v="0"/>
    <x v="3"/>
    <s v="IE JOSÉ MARÍA CARBONELL"/>
    <n v="173675000010"/>
    <x v="0"/>
    <n v="0"/>
    <n v="3132935016"/>
    <n v="0"/>
    <s v="18/06/1991"/>
    <n v="33"/>
    <s v="COFE2403"/>
    <x v="0"/>
    <s v="N/A"/>
    <s v="INDÍGENA"/>
    <s v="ESTUDIANTE"/>
    <s v="NRC"/>
    <s v="N/A"/>
    <n v="0"/>
    <s v="N/A"/>
    <s v="ANTIGUO"/>
    <x v="1"/>
    <x v="0"/>
    <x v="0"/>
    <s v="ORFELY CAMPOS CAMPOS "/>
    <x v="0"/>
    <x v="0"/>
    <m/>
  </r>
  <r>
    <n v="667"/>
    <n v="93349812"/>
    <s v="CÉDULA"/>
    <s v="COLOMBIA"/>
    <s v="TOLIMA"/>
    <s v="SAN ANTONIO"/>
    <s v="NAR CASCO URBANO"/>
    <x v="6"/>
    <s v="FREDY"/>
    <m/>
    <s v="SANCHEZ"/>
    <s v="ORTIZ"/>
    <x v="1"/>
    <x v="3"/>
    <s v="IE JOSÉ MARÍA CARBONELL"/>
    <n v="173675000010"/>
    <x v="0"/>
    <n v="0"/>
    <n v="3225199436"/>
    <n v="0"/>
    <d v="1977-01-07T00:00:00"/>
    <n v="47"/>
    <s v="COFE2403"/>
    <x v="0"/>
    <s v="N/A"/>
    <s v="NINGUNA"/>
    <s v="ESTUDIANTE"/>
    <s v="NRC"/>
    <s v="PADRE"/>
    <n v="5"/>
    <s v="N/A"/>
    <s v="ANTIGUO"/>
    <x v="1"/>
    <x v="0"/>
    <x v="0"/>
    <s v="ORFELY CAMPOS CAMPOS "/>
    <x v="0"/>
    <x v="0"/>
    <m/>
  </r>
  <r>
    <n v="668"/>
    <n v="28928173"/>
    <s v="CÉDULA"/>
    <s v="COLOMBIA"/>
    <s v="TOLIMA"/>
    <s v="SAN ANTONIO"/>
    <s v="NAR CASCO URBANO"/>
    <x v="6"/>
    <s v="CARMEN"/>
    <m/>
    <s v="VILLANUEVA"/>
    <s v="AGUIAR"/>
    <x v="0"/>
    <x v="3"/>
    <s v="IE JOSÉ MARÍA CARBONELL"/>
    <n v="173675000010"/>
    <x v="0"/>
    <n v="0"/>
    <n v="3209115095"/>
    <n v="0"/>
    <d v="1963-06-04T00:00:00"/>
    <n v="61"/>
    <s v="COFE2403"/>
    <x v="0"/>
    <s v="N/A"/>
    <s v="INDÍGENA"/>
    <s v="ESTUDIANTE"/>
    <s v="NRC"/>
    <s v="MADRE"/>
    <n v="13"/>
    <s v="N/A"/>
    <s v="ANTIGUO"/>
    <x v="1"/>
    <x v="0"/>
    <x v="0"/>
    <s v="ORFELY CAMPOS CAMPOS "/>
    <x v="0"/>
    <x v="0"/>
    <m/>
  </r>
  <r>
    <n v="669"/>
    <n v="1007555798"/>
    <s v="CÉDULA"/>
    <s v="COLOMBIA"/>
    <s v="TOLIMA"/>
    <s v="SAN ANTONIO"/>
    <s v="NAR CASCO URBANO"/>
    <x v="6"/>
    <s v="WENDY"/>
    <s v="ALEXANDRA"/>
    <s v="SALCEDO"/>
    <s v="VERGARA"/>
    <x v="0"/>
    <x v="3"/>
    <s v="IE JOSÉ MARÍA CARBONELL"/>
    <n v="173675000010"/>
    <x v="0"/>
    <n v="0"/>
    <n v="3134814056"/>
    <n v="0"/>
    <d v="2003-09-25T00:00:00"/>
    <n v="20"/>
    <s v="COFE2403"/>
    <x v="0"/>
    <s v="N/A"/>
    <s v="NINGUNA"/>
    <s v="ESTUDIANTE"/>
    <s v="NRC"/>
    <s v="MADRE"/>
    <n v="1"/>
    <s v="N/A"/>
    <s v="NUEVO "/>
    <x v="1"/>
    <x v="0"/>
    <x v="0"/>
    <s v="ORFELY CAMPOS CAMPOS "/>
    <x v="0"/>
    <x v="0"/>
    <m/>
  </r>
  <r>
    <n v="670"/>
    <n v="1110116276"/>
    <s v="CÉDULA"/>
    <s v="COLOMBIA"/>
    <s v="TOLIMA"/>
    <s v="DOLORES"/>
    <s v="NAR LAS VEGAS "/>
    <x v="6"/>
    <s v="ROSA"/>
    <s v="ANALY"/>
    <s v="PABON "/>
    <s v="ARIAS"/>
    <x v="0"/>
    <x v="0"/>
    <s v="IE SAN PEDRO "/>
    <n v="273236000041"/>
    <x v="0"/>
    <s v="NO APLICA"/>
    <n v="3138832553"/>
    <s v="NO APLICA"/>
    <d v="2003-09-16T00:00:00"/>
    <n v="21"/>
    <s v="COFM2305"/>
    <x v="0"/>
    <s v="N/A"/>
    <s v="NINGUNA"/>
    <s v="ESTUDIANTE"/>
    <s v="NRC"/>
    <s v="MADRE"/>
    <n v="1"/>
    <s v="NINGUNA"/>
    <s v="ANTIGUO"/>
    <x v="0"/>
    <x v="0"/>
    <x v="0"/>
    <s v="LEANDRO CRIOLLO OSPINA "/>
    <x v="0"/>
    <x v="0"/>
    <m/>
  </r>
  <r>
    <n v="671"/>
    <n v="1110116228"/>
    <s v="CÉDULA"/>
    <s v="COLOMBIA"/>
    <s v="TOLIMA"/>
    <s v="DOLORES"/>
    <s v="NAR LAS VEGAS "/>
    <x v="6"/>
    <s v="FLORISNEY"/>
    <s v=" "/>
    <s v="RAMIREZ"/>
    <s v="RODRIGUEZ"/>
    <x v="0"/>
    <x v="3"/>
    <s v="IE SAN PEDRO "/>
    <n v="273236000041"/>
    <x v="0"/>
    <s v="NO APLICA"/>
    <n v="3229462600"/>
    <s v="NO APLICA"/>
    <d v="2003-07-29T00:00:00"/>
    <n v="21"/>
    <s v="COFE2403"/>
    <x v="0"/>
    <s v="N/A"/>
    <s v="NINGUNA"/>
    <s v="ESTUDIANTE"/>
    <s v="NRC"/>
    <s v="N/A"/>
    <s v="N/A"/>
    <s v="NINGUNA"/>
    <s v="ANTIGUO"/>
    <x v="0"/>
    <x v="0"/>
    <x v="0"/>
    <s v="LEANDRO CRIOLLO OSPINA "/>
    <x v="0"/>
    <x v="0"/>
    <m/>
  </r>
  <r>
    <n v="672"/>
    <n v="1003821421"/>
    <s v="CÉDULA"/>
    <s v="COLOMBIA"/>
    <s v="TOLIMA"/>
    <s v="DOLORES"/>
    <s v="NAR LAS VEGAS "/>
    <x v="6"/>
    <s v="FLOR"/>
    <s v="YINETH"/>
    <s v="MAYORGA"/>
    <s v="CANGREJO"/>
    <x v="0"/>
    <x v="2"/>
    <s v="IE SAN PEDRO "/>
    <n v="273236000041"/>
    <x v="0"/>
    <s v="NO APLICA"/>
    <n v="3182953167"/>
    <s v="NO APLICA"/>
    <d v="1996-08-15T00:00:00"/>
    <n v="28"/>
    <s v="COFE2403"/>
    <x v="0"/>
    <s v="N/A"/>
    <s v="NINGUNA"/>
    <s v="ESTUDIANTE"/>
    <s v="NRC"/>
    <s v="MADRE"/>
    <n v="2"/>
    <s v="NINGUNA"/>
    <s v="ANTIGUO"/>
    <x v="0"/>
    <x v="0"/>
    <x v="0"/>
    <s v="LEANDRO CRIOLLO OSPINA "/>
    <x v="0"/>
    <x v="0"/>
    <m/>
  </r>
  <r>
    <n v="673"/>
    <n v="1003821420"/>
    <s v="CÉDULA"/>
    <s v="COLOMBIA"/>
    <s v="TOLIMA"/>
    <s v="DOLORES"/>
    <s v="NAR LAS VEGAS "/>
    <x v="6"/>
    <s v="JUAN"/>
    <s v="CARLOS"/>
    <s v="MAYORGA"/>
    <s v="CANGREJO"/>
    <x v="1"/>
    <x v="0"/>
    <s v="IE SAN PEDRO "/>
    <n v="273236000041"/>
    <x v="0"/>
    <s v="NO APLICA"/>
    <n v="3153944412"/>
    <s v="NO APLICA"/>
    <d v="2001-10-15T00:00:00"/>
    <n v="22"/>
    <s v="COFM2305"/>
    <x v="0"/>
    <s v="N/A"/>
    <s v="NINGUNA"/>
    <s v="ESTUDIANTE"/>
    <s v="NRC"/>
    <s v="PADRE"/>
    <n v="1"/>
    <s v="NINGUNA"/>
    <s v="ANTIGUO"/>
    <x v="0"/>
    <x v="0"/>
    <x v="0"/>
    <s v="LEANDRO CRIOLLO OSPINA "/>
    <x v="0"/>
    <x v="0"/>
    <m/>
  </r>
  <r>
    <n v="674"/>
    <n v="1007186440"/>
    <s v="CÉDULA"/>
    <s v="COLOMBIA"/>
    <s v="TOLIMA"/>
    <s v="DOLORES"/>
    <s v="NAR LAS VEGAS "/>
    <x v="6"/>
    <s v="JESSICA "/>
    <s v="LORENA"/>
    <s v="GARCIA"/>
    <s v="GARCIA"/>
    <x v="0"/>
    <x v="3"/>
    <s v="IE SAN PEDRO "/>
    <n v="273236000041"/>
    <x v="0"/>
    <s v="NO APLICA"/>
    <n v="3144475247"/>
    <s v="NO APLICA"/>
    <d v="1994-01-11T00:00:00"/>
    <n v="30"/>
    <s v="COFE2403"/>
    <x v="0"/>
    <s v="N/A"/>
    <s v="NINGUNA"/>
    <s v="ESTUDIANTE"/>
    <s v="NRC"/>
    <s v="MADRE"/>
    <n v="1"/>
    <s v="NINGUNA"/>
    <s v="ANTIGUO"/>
    <x v="0"/>
    <x v="0"/>
    <x v="0"/>
    <s v="LEANDRO CRIOLLO OSPINA "/>
    <x v="0"/>
    <x v="0"/>
    <m/>
  </r>
  <r>
    <n v="675"/>
    <n v="1110117182"/>
    <s v="TARJETA DE IDENTIDAD"/>
    <s v="COLOMBIA"/>
    <s v="TOLIMA"/>
    <s v="DOLORES"/>
    <s v="NAR LAS VEGAS "/>
    <x v="6"/>
    <s v="JOSE"/>
    <s v="MARCOS"/>
    <s v="HERRERA"/>
    <s v="GUERRERO"/>
    <x v="1"/>
    <x v="3"/>
    <s v="IE SAN PEDRO "/>
    <n v="273236000041"/>
    <x v="0"/>
    <s v="NO APLICA"/>
    <n v="3219250094"/>
    <s v="NO APLICA"/>
    <d v="2008-07-05T00:00:00"/>
    <n v="16"/>
    <s v="COFE2403"/>
    <x v="0"/>
    <s v="N/A"/>
    <s v="NINGUNA"/>
    <s v="ESTUDIANTE"/>
    <s v="NRC"/>
    <s v="N/A"/>
    <s v="N/A"/>
    <s v="NINGUNA"/>
    <s v="ANTIGUO"/>
    <x v="0"/>
    <x v="0"/>
    <x v="0"/>
    <s v="LEANDRO CRIOLLO OSPINA "/>
    <x v="0"/>
    <x v="0"/>
    <m/>
  </r>
  <r>
    <n v="676"/>
    <n v="1030280784"/>
    <s v="TARJETA DE IDENTIDAD"/>
    <s v="COLOMBIA"/>
    <s v="TOLIMA"/>
    <s v="DOLORES"/>
    <s v="NAR LAS VEGAS "/>
    <x v="6"/>
    <s v="LUISA"/>
    <s v="FERNANDA "/>
    <s v="SANCHEZ "/>
    <s v="DIAZ"/>
    <x v="0"/>
    <x v="3"/>
    <s v="IE SAN PEDRO "/>
    <n v="273236000041"/>
    <x v="0"/>
    <s v="NO APLICA"/>
    <n v="3133839807"/>
    <s v="NO APLICA"/>
    <d v="2007-03-23T00:00:00"/>
    <n v="17"/>
    <s v="COFE2403"/>
    <x v="0"/>
    <s v="N/A"/>
    <s v="NINGUNA"/>
    <s v="ESTUDIANTE"/>
    <s v="NRC"/>
    <s v="N/A"/>
    <s v="N/A"/>
    <s v="NINGUNA"/>
    <s v="ANTIGUO"/>
    <x v="0"/>
    <x v="0"/>
    <x v="0"/>
    <s v="LEANDRO CRIOLLO OSPINA "/>
    <x v="0"/>
    <x v="0"/>
    <m/>
  </r>
  <r>
    <n v="677"/>
    <n v="1039697983"/>
    <s v="CÉDULA"/>
    <s v="COLOMBIA"/>
    <s v="TOLIMA"/>
    <s v="DOLORES"/>
    <s v="NAR LAS VEGAS "/>
    <x v="6"/>
    <s v="LENCY"/>
    <s v="YADIRI"/>
    <s v="GUEVARA"/>
    <s v="CUADROS"/>
    <x v="0"/>
    <x v="1"/>
    <s v="IE SAN PEDRO "/>
    <n v="273236000041"/>
    <x v="0"/>
    <s v="NO APLICA"/>
    <n v="3227283068"/>
    <s v="NO APLICA"/>
    <d v="1993-03-28T00:00:00"/>
    <n v="31"/>
    <s v="COFE2403"/>
    <x v="0"/>
    <s v="N/A"/>
    <s v="NINGUNA"/>
    <s v="ESTUDIANTE"/>
    <s v="NRC"/>
    <s v="N/A"/>
    <s v="N/A"/>
    <s v="NINGUNA"/>
    <s v="NUEVO "/>
    <x v="0"/>
    <x v="0"/>
    <x v="0"/>
    <s v="LEANDRO CRIOLLO OSPINA "/>
    <x v="0"/>
    <x v="0"/>
    <m/>
  </r>
  <r>
    <n v="678"/>
    <n v="1110060148"/>
    <s v="CÉDULA"/>
    <s v="COLOMBIA"/>
    <s v="TOLIMA"/>
    <s v="DOLORES"/>
    <s v="NAR LAS VEGAS "/>
    <x v="6"/>
    <s v="JEAN"/>
    <s v="CARLOS"/>
    <s v="LOMBANA"/>
    <s v="PENAGOS"/>
    <x v="1"/>
    <x v="3"/>
    <s v="IE SAN PEDRO "/>
    <n v="273236000041"/>
    <x v="0"/>
    <s v="NO APLICA"/>
    <n v="3125628087"/>
    <s v="NO APLICA"/>
    <d v="2004-05-18T00:00:00"/>
    <n v="20"/>
    <s v="COFE2403"/>
    <x v="0"/>
    <s v="N/A"/>
    <s v="NINGUNA"/>
    <s v="ESTUDIANTE"/>
    <s v="NRC"/>
    <s v="PADRE"/>
    <n v="1"/>
    <s v="NINGUNA"/>
    <s v="ANTIGUO"/>
    <x v="0"/>
    <x v="0"/>
    <x v="0"/>
    <s v="LEANDRO CRIOLLO OSPINA "/>
    <x v="0"/>
    <x v="0"/>
    <m/>
  </r>
  <r>
    <n v="679"/>
    <n v="1110116926"/>
    <s v="CÉDULA"/>
    <s v="COLOMBIA"/>
    <s v="TOLIMA"/>
    <s v="DOLORES"/>
    <s v="NAR LAS VEGAS "/>
    <x v="6"/>
    <s v="RAQUEL"/>
    <s v="ROCIO"/>
    <s v="MERCHAN"/>
    <s v="CASTRO"/>
    <x v="0"/>
    <x v="1"/>
    <s v="IE SAN PEDRO "/>
    <n v="273236000041"/>
    <x v="0"/>
    <s v="NO APLICA"/>
    <n v="3108079817"/>
    <s v="NO APLICA"/>
    <d v="1988-06-23T00:00:00"/>
    <n v="36"/>
    <s v="COFE2403"/>
    <x v="0"/>
    <s v="N/A"/>
    <s v="NINGUNA"/>
    <s v="ESTUDIANTE"/>
    <s v="NRC"/>
    <s v="N/A"/>
    <s v="N/A"/>
    <s v="NINGUNA"/>
    <s v="ANTIGUO"/>
    <x v="0"/>
    <x v="0"/>
    <x v="0"/>
    <s v="LEANDRO CRIOLLO OSPINA "/>
    <x v="0"/>
    <x v="0"/>
    <m/>
  </r>
  <r>
    <n v="680"/>
    <n v="1110118230"/>
    <s v="CÉDULA"/>
    <s v="COLOMBIA"/>
    <s v="TOLIMA"/>
    <s v="DOLORES"/>
    <s v="NAR LAS VEGAS "/>
    <x v="6"/>
    <s v="LIDA "/>
    <s v="YINETH"/>
    <s v="LOZANO "/>
    <s v="BETANCOURT"/>
    <x v="0"/>
    <x v="2"/>
    <s v="IE SAN PEDRO "/>
    <n v="273236000041"/>
    <x v="0"/>
    <s v="NO APLICA"/>
    <n v="3128473586"/>
    <s v="NO APLICA"/>
    <d v="1996-02-06T00:00:00"/>
    <n v="28"/>
    <s v="COFE2403"/>
    <x v="0"/>
    <s v="N/A"/>
    <s v="NINGUNA"/>
    <s v="ESTUDIANTE"/>
    <s v="NRC"/>
    <s v="MADRE"/>
    <n v="2"/>
    <s v="NINGUNA"/>
    <s v="NUEVO "/>
    <x v="0"/>
    <x v="0"/>
    <x v="0"/>
    <s v="LEANDRO CRIOLLO OSPINA "/>
    <x v="0"/>
    <x v="0"/>
    <m/>
  </r>
  <r>
    <n v="681"/>
    <n v="35250880"/>
    <s v="CÉDULA"/>
    <s v="COLOMBIA"/>
    <s v="TOLIMA"/>
    <s v="DOLORES"/>
    <s v="NAR LAS VEGAS "/>
    <x v="6"/>
    <s v="MARIA "/>
    <s v="RAQUEL "/>
    <s v="BETANCOURT"/>
    <s v="ARIAS"/>
    <x v="0"/>
    <x v="2"/>
    <s v="IE SAN PEDRO "/>
    <n v="273236000041"/>
    <x v="0"/>
    <s v="NO APLICA"/>
    <n v="3152607665"/>
    <s v="NO APLICA"/>
    <d v="1980-08-14T00:00:00"/>
    <n v="44"/>
    <s v="COFE2403"/>
    <x v="0"/>
    <s v="N/A"/>
    <s v="NINGUNA"/>
    <s v="ESTUDIANTE"/>
    <s v="NRC"/>
    <s v="MADRE"/>
    <n v="3"/>
    <s v="NINGUNA"/>
    <s v="NUEVO "/>
    <x v="0"/>
    <x v="0"/>
    <x v="0"/>
    <s v="LEANDRO CRIOLLO OSPINA "/>
    <x v="0"/>
    <x v="0"/>
    <m/>
  </r>
  <r>
    <n v="682"/>
    <n v="1006089332"/>
    <s v="CÉDULA"/>
    <s v="COLOMBIA"/>
    <s v="TOLIMA"/>
    <s v="DOLORES"/>
    <s v="NAR LAS VEGAS "/>
    <x v="6"/>
    <s v="NATALIA"/>
    <s v="ALEXANDRA"/>
    <s v="JARAMILLO "/>
    <s v="CORRALES"/>
    <x v="0"/>
    <x v="3"/>
    <s v="IE SAN PEDRO "/>
    <n v="273236000041"/>
    <x v="0"/>
    <s v="NO APLICA"/>
    <n v="3107912694"/>
    <s v="NO APLICA"/>
    <d v="1998-09-03T00:00:00"/>
    <n v="26"/>
    <s v="COFE2403"/>
    <x v="0"/>
    <s v="N/A"/>
    <s v="NINGUNA"/>
    <s v="ESTUDIANTE"/>
    <s v="NRC"/>
    <s v="MADRE"/>
    <n v="2"/>
    <s v="NINGUNA"/>
    <s v="NUEVO "/>
    <x v="0"/>
    <x v="0"/>
    <x v="0"/>
    <s v="LEANDRO CRIOLLO OSPINA "/>
    <x v="0"/>
    <x v="0"/>
    <m/>
  </r>
  <r>
    <n v="683"/>
    <n v="39676436"/>
    <s v="CÉDULA"/>
    <s v="COLOMBIA"/>
    <s v="TOLIMA"/>
    <s v="DOLORES"/>
    <s v="NAR LAS VEGAS "/>
    <x v="6"/>
    <s v="GRISELDA "/>
    <m/>
    <s v="CARDOZO "/>
    <s v="PEÑA "/>
    <x v="0"/>
    <x v="1"/>
    <s v="IE SAN PEDRO "/>
    <n v="273236000041"/>
    <x v="0"/>
    <s v="NO APLICA"/>
    <n v="3205425956"/>
    <s v="NO APLICA"/>
    <d v="1977-06-21T00:00:00"/>
    <n v="47"/>
    <s v="COFE2403"/>
    <x v="0"/>
    <s v="N/A"/>
    <s v="NINGUNA"/>
    <s v="ESTUDIANTE"/>
    <s v="NRC"/>
    <s v="MADRE"/>
    <n v="3"/>
    <s v="NINGUNA"/>
    <s v="NUEVO "/>
    <x v="0"/>
    <x v="0"/>
    <x v="0"/>
    <s v="LEANDRO CRIOLLO OSPINA "/>
    <x v="0"/>
    <x v="0"/>
    <m/>
  </r>
  <r>
    <n v="684"/>
    <n v="1106393464"/>
    <s v="CÉDULA"/>
    <s v="COLOMBIA"/>
    <s v="TOLIMA"/>
    <s v="DOLORES"/>
    <s v="NAR LAS VEGAS "/>
    <x v="6"/>
    <s v="AMANDA"/>
    <s v="YISETH"/>
    <s v="LOZANO "/>
    <s v="GONZALEZ"/>
    <x v="0"/>
    <x v="3"/>
    <s v="IE SAN PEDRO "/>
    <n v="273236000041"/>
    <x v="0"/>
    <s v="NO APLICA"/>
    <n v="3208236019"/>
    <s v="NO APLICA"/>
    <d v="1982-01-07T00:00:00"/>
    <n v="42"/>
    <s v="COFE2403"/>
    <x v="0"/>
    <s v="N/A"/>
    <s v="NINGUNA"/>
    <s v="ESTUDIANTE"/>
    <s v="NRC"/>
    <s v="MADRE"/>
    <n v="2"/>
    <s v="NINGUNA"/>
    <s v="NUEVO "/>
    <x v="0"/>
    <x v="0"/>
    <x v="0"/>
    <s v="LEANDRO CRIOLLO OSPINA "/>
    <x v="0"/>
    <x v="0"/>
    <m/>
  </r>
  <r>
    <n v="685"/>
    <n v="1117816248"/>
    <s v="CÉDULA"/>
    <s v="COLOMBIA"/>
    <s v="TOLIMA"/>
    <s v="DOLORES"/>
    <s v="NAR LAS VEGAS "/>
    <x v="6"/>
    <s v="YORLEY"/>
    <m/>
    <s v="PARRA"/>
    <s v="CASTELLANOS"/>
    <x v="0"/>
    <x v="1"/>
    <s v="IE SAN PEDRO "/>
    <n v="273236000041"/>
    <x v="0"/>
    <s v="NO APLICA"/>
    <n v="3105957464"/>
    <s v="NO APLICA"/>
    <d v="1983-09-06T00:00:00"/>
    <n v="41"/>
    <s v="COFE2403"/>
    <x v="0"/>
    <s v="N/A"/>
    <s v="NINGUNA"/>
    <s v="ESTUDIANTE"/>
    <s v="NRC"/>
    <s v="MADRE"/>
    <n v="3"/>
    <s v="NINGUNA"/>
    <s v="NUEVO "/>
    <x v="0"/>
    <x v="0"/>
    <x v="0"/>
    <s v="LEANDRO CRIOLLO OSPINA "/>
    <x v="0"/>
    <x v="0"/>
    <m/>
  </r>
  <r>
    <n v="686"/>
    <n v="1086329110"/>
    <s v="CÉDULA"/>
    <s v="COLOMBIA"/>
    <s v="TOLIMA"/>
    <s v="DOLORES"/>
    <s v="NAR LAS VEGAS "/>
    <x v="6"/>
    <s v="GILDARDO"/>
    <m/>
    <s v="GONZALEZ"/>
    <s v="HERNANDEZ"/>
    <x v="0"/>
    <x v="2"/>
    <s v="IE SAN PEDRO "/>
    <n v="273236000041"/>
    <x v="0"/>
    <s v="NO APLICA"/>
    <n v="3124128868"/>
    <s v="NO APLICA"/>
    <d v="1981-09-21T00:00:00"/>
    <n v="42"/>
    <s v="COFE2403"/>
    <x v="1"/>
    <s v="N/A"/>
    <s v="NINGUNA"/>
    <s v="ESTUDIANTE"/>
    <s v="NRC"/>
    <s v="PADRE"/>
    <n v="2"/>
    <s v="NINGUNA"/>
    <s v="ANTIGUO"/>
    <x v="0"/>
    <x v="0"/>
    <x v="0"/>
    <s v="LEANDRO CRIOLLO OSPINA "/>
    <x v="0"/>
    <x v="0"/>
    <m/>
  </r>
  <r>
    <n v="687"/>
    <n v="28699284"/>
    <s v="CÉDULA"/>
    <s v="COLOMBIA"/>
    <s v="TOLIMA"/>
    <s v="DOLORES"/>
    <s v="NAR LAS VEGAS "/>
    <x v="6"/>
    <s v="MARIBEL"/>
    <m/>
    <s v="LOZANO "/>
    <s v="OVIEDO"/>
    <x v="0"/>
    <x v="1"/>
    <s v="IE SAN PEDRO "/>
    <n v="273236000041"/>
    <x v="0"/>
    <s v="NO APLICA"/>
    <n v="3213991285"/>
    <s v="NO APLICA"/>
    <d v="1980-06-10T00:00:00"/>
    <n v="44"/>
    <s v="COFE2403"/>
    <x v="0"/>
    <s v="N/A"/>
    <s v="NINGUNA"/>
    <s v="ESTUDIANTE"/>
    <s v="NRC"/>
    <s v="N/A"/>
    <n v="0"/>
    <s v="NINGUNA"/>
    <s v="NUEVO "/>
    <x v="0"/>
    <x v="0"/>
    <x v="0"/>
    <s v="LEANDRO CRIOLLO OSPINA "/>
    <x v="0"/>
    <x v="0"/>
    <m/>
  </r>
  <r>
    <n v="688"/>
    <n v="1110116067"/>
    <s v="CÉDULA"/>
    <s v="COLOMBIA"/>
    <s v="TOLIMA"/>
    <s v="DOLORES"/>
    <s v="NAR LAS VEGAS "/>
    <x v="6"/>
    <s v="MILEYDI"/>
    <m/>
    <s v="AREVALO"/>
    <s v="TIQUE"/>
    <x v="0"/>
    <x v="1"/>
    <s v="IE SAN PEDRO "/>
    <n v="273236000041"/>
    <x v="0"/>
    <s v="NO APLICA"/>
    <n v="3103958122"/>
    <s v="NO APLICA"/>
    <d v="1983-07-15T00:00:00"/>
    <n v="41"/>
    <s v="COFE2403"/>
    <x v="0"/>
    <s v="N/A"/>
    <s v="NINGUNA"/>
    <s v="ESTUDIANTE"/>
    <s v="NRC"/>
    <s v="N/A"/>
    <n v="0"/>
    <s v="NINGUNA"/>
    <s v="NUEVO "/>
    <x v="0"/>
    <x v="0"/>
    <x v="0"/>
    <s v="LEANDRO CRIOLLO OSPINA "/>
    <x v="0"/>
    <x v="0"/>
    <m/>
  </r>
  <r>
    <n v="689"/>
    <n v="1110118029"/>
    <s v="CÉDULA"/>
    <s v="COLOMBIA"/>
    <s v="TOLIMA"/>
    <s v="DOLORES"/>
    <s v="NAR LAS VEGAS "/>
    <x v="6"/>
    <s v="ANGELA"/>
    <s v="PATRICIA"/>
    <s v="TOVAR"/>
    <s v="PALOMA"/>
    <x v="0"/>
    <x v="0"/>
    <s v="IE SAN PEDRO "/>
    <n v="273236000041"/>
    <x v="0"/>
    <s v="NO APLICA"/>
    <n v="3115878714"/>
    <s v="NO APLICA"/>
    <d v="1994-12-13T00:00:00"/>
    <n v="29"/>
    <s v="COFM2305"/>
    <x v="0"/>
    <s v="N/A"/>
    <s v="NINGUNA"/>
    <s v="ESTUDIANTE"/>
    <s v="NRC"/>
    <s v="N/A"/>
    <n v="0"/>
    <s v="NINGUNA"/>
    <s v="NUEVO "/>
    <x v="0"/>
    <x v="0"/>
    <x v="0"/>
    <s v="LEANDRO CRIOLLO OSPINA "/>
    <x v="0"/>
    <x v="0"/>
    <m/>
  </r>
  <r>
    <n v="690"/>
    <n v="40272796"/>
    <s v="CÉDULA"/>
    <s v="COLOMBIA"/>
    <s v="TOLIMA"/>
    <s v="DOLORES"/>
    <s v="NAR LAS VEGAS "/>
    <x v="6"/>
    <s v="OLGA"/>
    <s v="LILIANA"/>
    <s v="BOHORQUEZ"/>
    <s v="GONZALEZ"/>
    <x v="0"/>
    <x v="3"/>
    <s v="IE SAN PEDRO "/>
    <n v="273236000042"/>
    <x v="0"/>
    <s v="NO APLICA"/>
    <n v="3214284208"/>
    <s v="NO APLICA"/>
    <d v="1981-06-07T00:00:00"/>
    <n v="43"/>
    <s v="COFE2403"/>
    <x v="0"/>
    <s v="N/A"/>
    <s v="NINGUNO"/>
    <s v="ESTUDIANTE"/>
    <s v="NRC"/>
    <s v="MADRE"/>
    <n v="3"/>
    <s v="NINGUNA"/>
    <s v="NUEVO "/>
    <x v="0"/>
    <x v="0"/>
    <x v="0"/>
    <s v="LEANDRO CRIOLLO OSPINA "/>
    <x v="0"/>
    <x v="0"/>
    <m/>
  </r>
  <r>
    <n v="691"/>
    <n v="1120367932"/>
    <s v="CÉDULA"/>
    <s v="COLOMBIA"/>
    <s v="META"/>
    <s v="SAN JUAN DE ARAMA"/>
    <s v="VEREDA NUEVO PROGRESO"/>
    <x v="7"/>
    <s v="ALEIDA"/>
    <m/>
    <s v="BELTRAN"/>
    <s v="SANCHEZ"/>
    <x v="0"/>
    <x v="1"/>
    <s v="IE SAN JUAN DE ARAMA"/>
    <n v="150683000151"/>
    <x v="0"/>
    <n v="0"/>
    <n v="3202943262"/>
    <s v="Fgluz1992@gmail.com"/>
    <d v="1992-03-13T00:00:00"/>
    <n v="32"/>
    <s v="COFE2403"/>
    <x v="0"/>
    <s v="N/A"/>
    <s v="NINGUNA"/>
    <s v="ESTUDIANTE"/>
    <s v="NRC"/>
    <s v="MADRE"/>
    <n v="2"/>
    <s v="N/A"/>
    <s v="ANTIGUO"/>
    <x v="0"/>
    <x v="0"/>
    <x v="0"/>
    <s v="ANDRES SARMIENTO BRICEÑO"/>
    <x v="0"/>
    <x v="1"/>
    <m/>
  </r>
  <r>
    <n v="692"/>
    <n v="1006697789"/>
    <s v="CÉDULA"/>
    <s v="COLOMBIA"/>
    <s v="META"/>
    <s v="SAN JUAN DE ARAMA"/>
    <s v="VEREDA NUEVO PROGRESO"/>
    <x v="7"/>
    <s v="CRISS"/>
    <s v="NATALIA"/>
    <s v="RUBIO"/>
    <s v="MONTAÑEZ"/>
    <x v="0"/>
    <x v="0"/>
    <s v="IE SAN JUAN DE ARAMA"/>
    <n v="150683000151"/>
    <x v="0"/>
    <n v="0"/>
    <n v="3223290927"/>
    <n v="0"/>
    <d v="2003-03-28T00:00:00"/>
    <n v="21"/>
    <s v="COFM2305"/>
    <x v="0"/>
    <s v="N/A"/>
    <s v="NINGUNA"/>
    <s v="ESTUDIANTE"/>
    <s v="NRC"/>
    <s v="N/A"/>
    <n v="0"/>
    <s v="N/A"/>
    <s v="ANTIGUO"/>
    <x v="0"/>
    <x v="0"/>
    <x v="0"/>
    <s v="ANDRES SARMIENTO BRICEÑO"/>
    <x v="0"/>
    <x v="1"/>
    <m/>
  </r>
  <r>
    <n v="693"/>
    <n v="30055336"/>
    <s v="CÉDULA"/>
    <s v="COLOMBIA"/>
    <s v="META"/>
    <s v="SAN JUAN DE ARAMA"/>
    <s v="VEREDA NUEVO PROGRESO"/>
    <x v="7"/>
    <s v="ANA"/>
    <s v="EMILCE"/>
    <s v="CAMACHO"/>
    <s v="BUSTOS"/>
    <x v="0"/>
    <x v="2"/>
    <s v="IE SAN JUAN DE ARAMA"/>
    <n v="150683000151"/>
    <x v="0"/>
    <n v="0"/>
    <n v="3143312993"/>
    <n v="0"/>
    <d v="1968-10-07T00:00:00"/>
    <n v="55"/>
    <s v="COFE2403"/>
    <x v="0"/>
    <s v="N/A"/>
    <s v="NINGUNA"/>
    <s v="ESTUDIANTE"/>
    <s v="NRC"/>
    <s v="MADRE"/>
    <n v="4"/>
    <s v="N/A"/>
    <s v="ANTIGUO"/>
    <x v="0"/>
    <x v="0"/>
    <x v="0"/>
    <s v="ANDRES SARMIENTO BRICEÑO"/>
    <x v="0"/>
    <x v="1"/>
    <m/>
  </r>
  <r>
    <n v="694"/>
    <n v="40383094"/>
    <s v="CÉDULA"/>
    <s v="COLOMBIA"/>
    <s v="META"/>
    <s v="SAN JUAN DE ARAMA"/>
    <s v="VEREDA NUEVO PROGRESO"/>
    <x v="7"/>
    <s v="MARLENY"/>
    <m/>
    <s v="MENDEZ"/>
    <s v="ACOSTA"/>
    <x v="0"/>
    <x v="3"/>
    <s v="IE SAN JUAN DE ARAMA"/>
    <n v="150683000151"/>
    <x v="0"/>
    <n v="0"/>
    <n v="3223397632"/>
    <n v="0"/>
    <d v="1968-05-28T00:00:00"/>
    <n v="56"/>
    <s v="COFE2403"/>
    <x v="0"/>
    <s v="N/A"/>
    <s v="NINGUNA"/>
    <s v="ESTUDIANTE"/>
    <s v="NRC"/>
    <s v="MADRE"/>
    <n v="1"/>
    <s v="N/A"/>
    <s v="ANTIGUO"/>
    <x v="0"/>
    <x v="0"/>
    <x v="0"/>
    <s v="ANDRES SARMIENTO BRICEÑO"/>
    <x v="0"/>
    <x v="1"/>
    <m/>
  </r>
  <r>
    <n v="695"/>
    <n v="30055439"/>
    <s v="CÉDULA"/>
    <s v="COLOMBIA"/>
    <s v="META"/>
    <s v="SAN JUAN DE ARAMA"/>
    <s v="VEREDA NUEVO PROGRESO"/>
    <x v="7"/>
    <s v="ELIZABETH"/>
    <m/>
    <s v="VEGA"/>
    <m/>
    <x v="0"/>
    <x v="3"/>
    <s v="IE SAN JUAN DE ARAMA"/>
    <n v="150683000151"/>
    <x v="0"/>
    <n v="0"/>
    <n v="3244793426"/>
    <n v="0"/>
    <d v="1971-12-08T00:00:00"/>
    <n v="52"/>
    <s v="COFE2403"/>
    <x v="0"/>
    <s v="N/A"/>
    <s v="NINGUNA"/>
    <s v="ESTUDIANTE"/>
    <s v="NRC"/>
    <s v="MADRE"/>
    <n v="5"/>
    <s v="N/A"/>
    <s v="ANTIGUO"/>
    <x v="0"/>
    <x v="0"/>
    <x v="0"/>
    <s v="ANDRES SARMIENTO BRICEÑO"/>
    <x v="0"/>
    <x v="1"/>
    <m/>
  </r>
  <r>
    <n v="696"/>
    <n v="40363571"/>
    <s v="CÉDULA"/>
    <s v="COLOMBIA"/>
    <s v="META"/>
    <s v="SAN JUAN DE ARAMA"/>
    <s v="VEREDA NUEVO PROGRESO"/>
    <x v="7"/>
    <s v="ANA"/>
    <s v="LUCY"/>
    <s v="RODRIGUEZ"/>
    <s v="ZAMBRANO"/>
    <x v="0"/>
    <x v="3"/>
    <s v="IE SAN JUAN DE ARAMA"/>
    <n v="150683000151"/>
    <x v="0"/>
    <n v="0"/>
    <n v="3227358903"/>
    <n v="0"/>
    <d v="1974-03-06T00:00:00"/>
    <n v="50"/>
    <s v="COFE2403"/>
    <x v="0"/>
    <s v="N/A"/>
    <s v="NINGUNA"/>
    <s v="ESTUDIANTE"/>
    <s v="NRC"/>
    <s v="MADRE"/>
    <n v="5"/>
    <s v="N/A"/>
    <s v="ANTIGUO"/>
    <x v="0"/>
    <x v="0"/>
    <x v="0"/>
    <s v="ANDRES SARMIENTO BRICEÑO"/>
    <x v="0"/>
    <x v="1"/>
    <m/>
  </r>
  <r>
    <n v="697"/>
    <n v="970132"/>
    <s v="PERMISO POR PROTECCIÓN TEMPORAL-PPT"/>
    <s v="COLOMBIA"/>
    <s v="META"/>
    <s v="SAN JUAN DE ARAMA"/>
    <s v="VEREDA NUEVO PROGRESO"/>
    <x v="7"/>
    <s v="ANDREINA"/>
    <s v="CAROLINA"/>
    <s v="LAMON"/>
    <m/>
    <x v="0"/>
    <x v="2"/>
    <s v="IE SAN JUAN DE ARAMA"/>
    <n v="150683000151"/>
    <x v="0"/>
    <n v="0"/>
    <n v="3102848819"/>
    <n v="0"/>
    <d v="1990-01-11T00:00:00"/>
    <n v="34"/>
    <s v="COFE2403"/>
    <x v="0"/>
    <s v="N/A"/>
    <s v="NINGUNA"/>
    <s v="ESTUDIANTE"/>
    <s v="NRC"/>
    <s v="MADRE"/>
    <n v="3"/>
    <s v="N/A"/>
    <s v="ANTIGUO"/>
    <x v="0"/>
    <x v="0"/>
    <x v="0"/>
    <s v="ANDRES SARMIENTO BRICEÑO"/>
    <x v="0"/>
    <x v="1"/>
    <m/>
  </r>
  <r>
    <n v="698"/>
    <n v="79714340"/>
    <s v="CÉDULA"/>
    <s v="COLOMBIA"/>
    <s v="META"/>
    <s v="SAN JUAN DE ARAMA"/>
    <s v="VEREDA NUEVO PROGRESO"/>
    <x v="7"/>
    <s v="SAUL"/>
    <m/>
    <s v="PABON"/>
    <s v="BRAVO"/>
    <x v="1"/>
    <x v="1"/>
    <s v="IE SAN JUAN DE ARAMA"/>
    <n v="150683000151"/>
    <x v="0"/>
    <n v="0"/>
    <n v="3138644805"/>
    <n v="0"/>
    <d v="1974-11-20T00:00:00"/>
    <n v="49"/>
    <s v="COFE2403"/>
    <x v="0"/>
    <s v="N/A"/>
    <s v="NINGUNA"/>
    <s v="ESTUDIANTE"/>
    <s v="NRC"/>
    <s v="N/A"/>
    <n v="0"/>
    <s v="N/A"/>
    <s v="NUEVO "/>
    <x v="0"/>
    <x v="0"/>
    <x v="0"/>
    <s v="ANDRES SARMIENTO BRICEÑO"/>
    <x v="0"/>
    <x v="1"/>
    <m/>
  </r>
  <r>
    <n v="699"/>
    <n v="1124242658"/>
    <s v="CÉDULA"/>
    <s v="COLOMBIA"/>
    <s v="META"/>
    <s v="SAN JUAN DE ARAMA"/>
    <s v="VEREDA NUEVO PROGRESO"/>
    <x v="7"/>
    <s v="DIANA"/>
    <s v="PATRICIA"/>
    <s v="CARO"/>
    <s v="DELGADO"/>
    <x v="0"/>
    <x v="1"/>
    <s v="IE SAN JUAN DE ARAMA"/>
    <n v="150683000151"/>
    <x v="0"/>
    <n v="0"/>
    <n v="3202796391"/>
    <n v="0"/>
    <d v="1988-05-05T00:00:00"/>
    <n v="36"/>
    <s v="COFE2403"/>
    <x v="0"/>
    <s v="N/A"/>
    <s v="NINGUNA"/>
    <s v="ESTUDIANTE"/>
    <s v="NRC"/>
    <s v="N/A"/>
    <n v="4"/>
    <s v="N/A"/>
    <s v="NUEVO "/>
    <x v="0"/>
    <x v="0"/>
    <x v="0"/>
    <s v="ANDRES SARMIENTO BRICEÑO"/>
    <x v="0"/>
    <x v="1"/>
    <m/>
  </r>
  <r>
    <n v="700"/>
    <n v="5061277"/>
    <s v="PERMISO ESPECIAL DE PERMANENCIA - PEP"/>
    <s v="COLOMBIA"/>
    <s v="GUAVIARE"/>
    <s v="SAN JOSÉ DEL GUAVIARE"/>
    <s v="ETCR COLINAS"/>
    <x v="8"/>
    <s v="ANA"/>
    <s v="LUISA"/>
    <s v="VIVAS"/>
    <s v="MUCHACHO"/>
    <x v="0"/>
    <x v="0"/>
    <s v="IE JOSÉ MIGUEL LOPEZ CALLE"/>
    <n v="2.95001E+16"/>
    <x v="0"/>
    <n v="0"/>
    <n v="3222376813"/>
    <n v="0"/>
    <d v="1978-03-01T00:00:00"/>
    <n v="46"/>
    <s v="COFM2305"/>
    <x v="0"/>
    <s v="N/A"/>
    <s v="NINGUNA"/>
    <s v="ESTUDIANTE"/>
    <s v="NRC"/>
    <s v="MADRE"/>
    <n v="5"/>
    <s v="N/A"/>
    <s v="ANTIGUO"/>
    <x v="0"/>
    <x v="0"/>
    <x v="0"/>
    <s v="INGRID DANIELA ROJAS"/>
    <x v="0"/>
    <x v="3"/>
    <s v=" "/>
  </r>
  <r>
    <n v="701"/>
    <n v="6418009"/>
    <s v="PERMISO ESPECIAL DE PERMANENCIA - PEP"/>
    <s v="COLOMBIA"/>
    <s v="GUAVIARE"/>
    <s v="SAN JOSÉ DEL GUAVIARE"/>
    <s v="ETCR COLINAS"/>
    <x v="8"/>
    <s v="IRISA"/>
    <s v="YURDETH"/>
    <s v="ARTAHONA"/>
    <s v="CASTILLO"/>
    <x v="0"/>
    <x v="0"/>
    <s v="IE JOSÉ MIGUEL LOPEZ CALLE"/>
    <n v="2.95001E+16"/>
    <x v="0"/>
    <n v="0"/>
    <n v="3213316072"/>
    <n v="0"/>
    <d v="1986-09-11T00:00:00"/>
    <n v="38"/>
    <s v="COFM2305"/>
    <x v="0"/>
    <s v="N/A"/>
    <s v="NINGUNA"/>
    <s v="ESTUDIANTE"/>
    <s v="NRC"/>
    <s v="MADRE"/>
    <n v="3"/>
    <s v="N/A"/>
    <s v="ANTIGUO"/>
    <x v="0"/>
    <x v="0"/>
    <x v="0"/>
    <s v="INGRID DANIELA ROJAS"/>
    <x v="0"/>
    <x v="3"/>
    <s v=" "/>
  </r>
  <r>
    <n v="702"/>
    <n v="1127385458"/>
    <s v="TARJETA DE IDENTIDAD"/>
    <s v="COLOMBIA"/>
    <s v="GUAVIARE"/>
    <s v="SAN JOSÉ DEL GUAVIARE"/>
    <s v="ETCR COLINAS"/>
    <x v="8"/>
    <s v="LEIDY"/>
    <s v="CAROLINA"/>
    <s v="GONZALES "/>
    <s v="EREGUA"/>
    <x v="0"/>
    <x v="0"/>
    <s v="IE JOSÉ MIGUEL LOPEZ CALLE"/>
    <n v="2.95001E+16"/>
    <x v="0"/>
    <n v="0"/>
    <n v="3208949628"/>
    <n v="0"/>
    <d v="2007-04-12T00:00:00"/>
    <n v="17"/>
    <s v="COFM2305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s v=" "/>
  </r>
  <r>
    <n v="703"/>
    <n v="41226062"/>
    <s v="CÉDULA"/>
    <s v="COLOMBIA"/>
    <s v="GUAVIARE"/>
    <s v="SAN JOSÉ DEL GUAVIARE"/>
    <s v="ETCR COLINAS"/>
    <x v="8"/>
    <s v="NIDDIA "/>
    <s v="EMILCE"/>
    <s v="ROMERO"/>
    <s v="MARTINEZ"/>
    <x v="0"/>
    <x v="0"/>
    <s v="IE JOSÉ MIGUEL LOPEZ CALLE"/>
    <n v="2.95001E+16"/>
    <x v="0"/>
    <n v="0"/>
    <n v="3213267028"/>
    <n v="0"/>
    <d v="1982-12-26T00:00:00"/>
    <n v="41"/>
    <s v="COFM2305"/>
    <x v="0"/>
    <s v="N/A"/>
    <s v="NINGUNA"/>
    <s v="ESTUDIANTE"/>
    <s v="NRC"/>
    <s v="MADRE"/>
    <n v="3"/>
    <s v="N/A"/>
    <s v="ANTIGUO"/>
    <x v="0"/>
    <x v="0"/>
    <x v="0"/>
    <s v="INGRID DANIELA ROJAS"/>
    <x v="0"/>
    <x v="3"/>
    <s v=" "/>
  </r>
  <r>
    <n v="704"/>
    <n v="1133939233"/>
    <s v="CÉDULA"/>
    <s v="COLOMBIA"/>
    <s v="GUAVIARE"/>
    <s v="SAN JOSÉ DEL GUAVIARE"/>
    <s v="ETCR COLINAS"/>
    <x v="8"/>
    <s v="JOSE"/>
    <s v="RONALDO"/>
    <s v="MELO"/>
    <s v="LOPEZ"/>
    <x v="1"/>
    <x v="0"/>
    <s v="IE JOSÉ MIGUEL LOPEZ CALLE"/>
    <n v="2.95001E+16"/>
    <x v="0"/>
    <n v="0"/>
    <n v="3114592095"/>
    <n v="0"/>
    <d v="1997-03-20T00:00:00"/>
    <n v="27"/>
    <s v="COFM2305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m/>
  </r>
  <r>
    <n v="705"/>
    <n v="1133939236"/>
    <s v="CÉDULA"/>
    <s v="COLOMBIA"/>
    <s v="GUAVIARE"/>
    <s v="SAN JOSÉ DEL GUAVIARE"/>
    <s v="ETCR COLINAS"/>
    <x v="8"/>
    <s v="STIVEN"/>
    <s v=" "/>
    <s v="MELO"/>
    <s v="LOPEZ"/>
    <x v="1"/>
    <x v="0"/>
    <s v="IE JOSÉ MIGUEL LOPEZ CALLE"/>
    <n v="2.95001E+16"/>
    <x v="0"/>
    <n v="0"/>
    <n v="3208668092"/>
    <n v="0"/>
    <d v="2004-07-20T00:00:00"/>
    <n v="20"/>
    <s v="COFM2305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m/>
  </r>
  <r>
    <n v="706"/>
    <n v="1120581115"/>
    <s v="CÉDULA"/>
    <s v="COLOMBIA"/>
    <s v="GUAVIARE"/>
    <s v="SAN JOSÉ DEL GUAVIARE"/>
    <s v="ETCR COLINAS"/>
    <x v="8"/>
    <s v="VICTOR"/>
    <s v="DANIEL"/>
    <s v="MUÑOZ"/>
    <s v="MERCHAN"/>
    <x v="1"/>
    <x v="0"/>
    <s v="IE JOSÉ MIGUEL LOPEZ CALLE"/>
    <n v="2.95001E+16"/>
    <x v="0"/>
    <n v="0"/>
    <n v="3224360823"/>
    <n v="0"/>
    <d v="1997-01-18T00:00:00"/>
    <n v="27"/>
    <s v="COFM2305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m/>
  </r>
  <r>
    <n v="707"/>
    <n v="1149453855"/>
    <s v="CÉDULA"/>
    <s v="COLOMBIA"/>
    <s v="GUAVIARE"/>
    <s v="SAN JOSÉ DEL GUAVIARE"/>
    <s v="ETCR COLINAS"/>
    <x v="8"/>
    <s v="GILBER"/>
    <s v=" "/>
    <s v="SANCHEZ"/>
    <s v="CASIAS"/>
    <x v="1"/>
    <x v="0"/>
    <s v="IE JOSÉ MIGUEL LOPEZ CALLE"/>
    <n v="2.95001E+16"/>
    <x v="0"/>
    <n v="0"/>
    <n v="3142255034"/>
    <n v="0"/>
    <d v="1967-05-31T00:00:00"/>
    <n v="57"/>
    <s v="COFM2305"/>
    <x v="1"/>
    <s v="N/A"/>
    <s v="INDÍGENA"/>
    <s v="ESTUDIANTE"/>
    <s v="NRC"/>
    <s v="PADRE"/>
    <n v="2"/>
    <s v="N/A"/>
    <s v="ANTIGUO"/>
    <x v="0"/>
    <x v="0"/>
    <x v="0"/>
    <s v="INGRID DANIELA ROJAS"/>
    <x v="0"/>
    <x v="3"/>
    <m/>
  </r>
  <r>
    <n v="708"/>
    <n v="1006721572"/>
    <s v="CÉDULA"/>
    <s v="COLOMBIA"/>
    <s v="GUAVIARE"/>
    <s v="SAN JOSÉ DEL GUAVIARE"/>
    <s v="ETCR COLINAS"/>
    <x v="8"/>
    <s v="MARITZA "/>
    <s v=" "/>
    <s v="MONTOYA "/>
    <s v="MORENO"/>
    <x v="0"/>
    <x v="0"/>
    <s v="IE JOSÉ MIGUEL LOPEZ CALLE"/>
    <n v="2.95001E+16"/>
    <x v="0"/>
    <n v="0"/>
    <n v="3160754087"/>
    <n v="0"/>
    <d v="1988-04-02T00:00:00"/>
    <n v="36"/>
    <s v="COFM2305"/>
    <x v="0"/>
    <m/>
    <s v="NINGUNA"/>
    <s v="ESTUDIANTE"/>
    <s v="NRC"/>
    <s v="MADRE"/>
    <n v="4"/>
    <s v="N/A"/>
    <s v="NUEVO "/>
    <x v="0"/>
    <x v="0"/>
    <x v="0"/>
    <s v="INGRID DANIELA ROJAS"/>
    <x v="0"/>
    <x v="3"/>
    <m/>
  </r>
  <r>
    <n v="709"/>
    <n v="1019007308"/>
    <s v="CÉDULA"/>
    <s v="COLOMBIA"/>
    <s v="GUAVIARE"/>
    <s v="SAN JOSÉ DEL GUAVIARE"/>
    <s v="ETCR COLINAS"/>
    <x v="8"/>
    <s v="EDILSON "/>
    <s v=" "/>
    <s v="ÁLVARES"/>
    <s v="GONZALEZ"/>
    <x v="1"/>
    <x v="0"/>
    <s v="IE JOSÉ MIGUEL LOPEZ CALLE"/>
    <n v="2.95001E+16"/>
    <x v="0"/>
    <n v="0"/>
    <n v="3166071395"/>
    <n v="0"/>
    <d v="1986-08-10T00:00:00"/>
    <n v="38"/>
    <s v="COFM2305"/>
    <x v="1"/>
    <s v="N/A"/>
    <s v="NINGUNO"/>
    <s v="ESTUDIANTE"/>
    <s v="NRC"/>
    <s v="PADRE"/>
    <n v="1"/>
    <s v="N/A"/>
    <s v="NUEVO "/>
    <x v="0"/>
    <x v="0"/>
    <x v="0"/>
    <s v="INGRID DANIELA ROJAS"/>
    <x v="0"/>
    <x v="3"/>
    <m/>
  </r>
  <r>
    <n v="710"/>
    <n v="1120578678"/>
    <s v="CÉDULA"/>
    <s v="COLOMBIA"/>
    <s v="GUAVIARE"/>
    <s v="SAN JOSÉ DEL GUAVIARE"/>
    <s v="ETCR COLINAS"/>
    <x v="8"/>
    <s v="MARÍA"/>
    <s v="ISABEL"/>
    <s v="MELO "/>
    <s v="LÓPEZ "/>
    <x v="0"/>
    <x v="0"/>
    <s v="IE JOSÉ MIGUEL LOPEZ CALLE"/>
    <n v="2.95001E+16"/>
    <x v="0"/>
    <n v="0"/>
    <n v="3222370526"/>
    <n v="0"/>
    <d v="1994-11-24T00:00:00"/>
    <n v="29"/>
    <s v="COFM2305"/>
    <x v="0"/>
    <m/>
    <s v="NINGUNA"/>
    <s v="ESTUDIANTE"/>
    <s v="NRC"/>
    <s v="MADRE"/>
    <n v="3"/>
    <s v="N/A"/>
    <s v="NUEVO "/>
    <x v="0"/>
    <x v="0"/>
    <x v="0"/>
    <s v="INGRID DANIELA ROJAS"/>
    <x v="0"/>
    <x v="3"/>
    <m/>
  </r>
  <r>
    <n v="711"/>
    <n v="40206418"/>
    <s v="CÉDULA"/>
    <s v="COLOMBIA"/>
    <s v="GUAVIARE"/>
    <s v="SAN JOSÉ DEL GUAVIARE"/>
    <s v="ETCR COLINAS"/>
    <x v="8"/>
    <s v="LUZ"/>
    <s v="MARINA"/>
    <s v="RUIZ"/>
    <s v="DURAN"/>
    <x v="0"/>
    <x v="2"/>
    <s v="IE JOSÉ MIGUEL LOPEZ CALLE"/>
    <n v="2.95001E+16"/>
    <x v="0"/>
    <n v="0"/>
    <n v="3124343994"/>
    <n v="0"/>
    <d v="1984-07-15T00:00:00"/>
    <n v="40"/>
    <s v="COFM2305"/>
    <x v="0"/>
    <s v="N/A"/>
    <s v="NINGUNA"/>
    <s v="ESTUDIANTE"/>
    <s v="NRC"/>
    <s v="MADRE"/>
    <n v="4"/>
    <s v="N/A"/>
    <s v="ANTIGUO"/>
    <x v="0"/>
    <x v="0"/>
    <x v="0"/>
    <s v="INGRID DANIELA ROJAS"/>
    <x v="0"/>
    <x v="3"/>
    <m/>
  </r>
  <r>
    <n v="712"/>
    <n v="20750619"/>
    <s v="CÉDULA"/>
    <s v="COLOMBIA"/>
    <s v="GUAVIARE"/>
    <s v="SAN JOSÉ DEL GUAVIARE"/>
    <s v="ETCR COLINAS"/>
    <x v="8"/>
    <s v="DORA"/>
    <s v="EDIT"/>
    <s v="AMAYA"/>
    <s v=" "/>
    <x v="0"/>
    <x v="2"/>
    <s v="IE JOSÉ MIGUEL LOPEZ CALLE"/>
    <n v="2.95001E+16"/>
    <x v="0"/>
    <n v="0"/>
    <n v="3145155053"/>
    <n v="0"/>
    <d v="1981-08-02T00:00:00"/>
    <n v="43"/>
    <s v="COFM2305"/>
    <x v="0"/>
    <s v="N/A"/>
    <s v="NINGUNA"/>
    <s v="ESTUDIANTE"/>
    <s v="NRC"/>
    <s v="MADRE"/>
    <n v="3"/>
    <s v="N/A"/>
    <s v="ANTIGUO"/>
    <x v="0"/>
    <x v="0"/>
    <x v="0"/>
    <s v="INGRID DANIELA ROJAS"/>
    <x v="0"/>
    <x v="3"/>
    <m/>
  </r>
  <r>
    <n v="713"/>
    <n v="1120583208"/>
    <s v="CÉDULA"/>
    <s v="COLOMBIA"/>
    <s v="GUAVIARE"/>
    <s v="SAN JOSÉ DEL GUAVIARE"/>
    <s v="ETCR COLINAS"/>
    <x v="8"/>
    <s v="EDITH"/>
    <s v="VIVIANA"/>
    <s v="AVILA"/>
    <s v="AMAYA"/>
    <x v="0"/>
    <x v="2"/>
    <s v="IE JOSÉ MIGUEL LOPEZ CALLE"/>
    <n v="2.95001E+16"/>
    <x v="0"/>
    <n v="0"/>
    <n v="3142300625"/>
    <n v="0"/>
    <d v="1999-01-05T00:00:00"/>
    <n v="25"/>
    <s v="COFM2305"/>
    <x v="0"/>
    <s v="N/A"/>
    <s v="NINGUNA"/>
    <s v="ESTUDIANTE"/>
    <s v="NRC"/>
    <s v="MADRE"/>
    <n v="1"/>
    <s v="N/A"/>
    <s v="ANTIGUO"/>
    <x v="0"/>
    <x v="0"/>
    <x v="0"/>
    <s v="INGRID DANIELA ROJAS"/>
    <x v="0"/>
    <x v="3"/>
    <m/>
  </r>
  <r>
    <n v="714"/>
    <n v="1117811388"/>
    <s v="TARJETA DE IDENTIDAD"/>
    <s v="COLOMBIA"/>
    <s v="GUAVIARE"/>
    <s v="SAN JOSÉ DEL GUAVIARE"/>
    <s v="ETCR COLINAS"/>
    <x v="8"/>
    <s v="MARIA"/>
    <s v="ISABEL"/>
    <s v="LUGO"/>
    <s v="RODRIGUEZ"/>
    <x v="0"/>
    <x v="2"/>
    <s v="IE JOSÉ MIGUEL LOPEZ CALLE"/>
    <n v="2.95001E+16"/>
    <x v="0"/>
    <n v="0"/>
    <n v="3104984910"/>
    <n v="0"/>
    <d v="2006-08-05T00:00:00"/>
    <n v="18"/>
    <s v="COFM2305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m/>
  </r>
  <r>
    <n v="715"/>
    <n v="1121276006"/>
    <s v="CÉDULA"/>
    <s v="COLOMBIA"/>
    <s v="GUAVIARE"/>
    <s v="SAN JOSÉ DEL GUAVIARE"/>
    <s v="ETCR COLINAS"/>
    <x v="8"/>
    <s v="CAROLINA"/>
    <s v=" "/>
    <s v="HERNANDEZ"/>
    <s v="ROJAS"/>
    <x v="0"/>
    <x v="2"/>
    <s v="IE JOSÉ MIGUEL LOPEZ CALLE"/>
    <n v="2.95001E+16"/>
    <x v="0"/>
    <n v="0"/>
    <n v="3214808414"/>
    <n v="0"/>
    <d v="1994-11-10T00:00:00"/>
    <n v="29"/>
    <s v="COFM2305"/>
    <x v="1"/>
    <s v="N/A"/>
    <s v="INDÍGENA"/>
    <s v="ESTUDIANTE"/>
    <s v="NRC"/>
    <s v="N/A"/>
    <n v="0"/>
    <s v="N/A"/>
    <s v="ANTIGUO"/>
    <x v="0"/>
    <x v="0"/>
    <x v="0"/>
    <s v="INGRID DANIELA ROJAS"/>
    <x v="0"/>
    <x v="3"/>
    <m/>
  </r>
  <r>
    <n v="716"/>
    <n v="1123208637"/>
    <s v="TARJETA DE IDENTIDAD"/>
    <s v="COLOMBIA"/>
    <s v="GUAVIARE"/>
    <s v="SAN JOSÉ DEL GUAVIARE"/>
    <s v="ETCR COLINAS"/>
    <x v="8"/>
    <s v="KAREN"/>
    <s v="JHOANA"/>
    <s v="MOLANO"/>
    <s v="URQUINA"/>
    <x v="0"/>
    <x v="2"/>
    <s v="IE JOSÉ MIGUEL LOPEZ CALLE"/>
    <n v="2.95001E+16"/>
    <x v="0"/>
    <n v="0"/>
    <n v="3133942468"/>
    <n v="0"/>
    <d v="2007-04-25T00:00:00"/>
    <n v="17"/>
    <s v="COFM2305"/>
    <x v="0"/>
    <s v="N/A"/>
    <s v="AFRODESCENDIENTE"/>
    <s v="ESTUDIANTE"/>
    <s v="NRC"/>
    <s v="MADRE"/>
    <n v="1"/>
    <s v="N/A"/>
    <s v="ANTIGUO"/>
    <x v="0"/>
    <x v="0"/>
    <x v="0"/>
    <s v="INGRID DANIELA ROJAS"/>
    <x v="0"/>
    <x v="3"/>
    <m/>
  </r>
  <r>
    <n v="717"/>
    <n v="1121821404"/>
    <s v="CÉDULA"/>
    <s v="COLOMBIA"/>
    <s v="GUAVIARE"/>
    <s v="SAN JOSÉ DEL GUAVIARE"/>
    <s v="ETCR COLINAS"/>
    <x v="8"/>
    <s v="DEIBER"/>
    <s v="ALEJANDRO"/>
    <s v="LEON"/>
    <s v="AGUILERA"/>
    <x v="1"/>
    <x v="2"/>
    <s v="IE JOSÉ MIGUEL LOPEZ CALLE"/>
    <n v="2.95001E+16"/>
    <x v="0"/>
    <n v="0"/>
    <n v="3108860938"/>
    <n v="0"/>
    <d v="1986-05-11T00:00:00"/>
    <n v="38"/>
    <s v="COFM2305"/>
    <x v="0"/>
    <s v="N/A"/>
    <s v="NINGUNA"/>
    <s v="ESTUDIANTE"/>
    <s v="NRC"/>
    <s v="PADRE"/>
    <n v="1"/>
    <s v="N/A"/>
    <s v="ANTIGUO"/>
    <x v="0"/>
    <x v="0"/>
    <x v="0"/>
    <s v="INGRID DANIELA ROJAS"/>
    <x v="0"/>
    <x v="3"/>
    <m/>
  </r>
  <r>
    <n v="718"/>
    <n v="1133939237"/>
    <s v="CÉDULA"/>
    <s v="COLOMBIA"/>
    <s v="GUAVIARE"/>
    <s v="SAN JOSÉ DEL GUAVIARE"/>
    <s v="ETCR COLINAS"/>
    <x v="8"/>
    <s v="YAN"/>
    <s v="CARLOS"/>
    <s v="MELO"/>
    <s v="LOPEZ"/>
    <x v="1"/>
    <x v="3"/>
    <s v="IE JOSÉ MIGUEL LOPEZ CALLE"/>
    <n v="2.95001E+16"/>
    <x v="0"/>
    <n v="0"/>
    <n v="3217671326"/>
    <n v="0"/>
    <d v="2005-11-29T00:00:00"/>
    <n v="18"/>
    <s v="COFE2403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m/>
  </r>
  <r>
    <n v="719"/>
    <n v="1119217070"/>
    <s v="CÉDULA"/>
    <s v="COLOMBIA"/>
    <s v="GUAVIARE"/>
    <s v="SAN JOSÉ DEL GUAVIARE"/>
    <s v="ETCR COLINAS"/>
    <x v="8"/>
    <s v="LINDA"/>
    <s v="YUBELIS"/>
    <s v="SEVILLANO"/>
    <s v="CORTES"/>
    <x v="0"/>
    <x v="3"/>
    <s v="IE JOSÉ MIGUEL LOPEZ CALLE"/>
    <n v="2.95001E+16"/>
    <x v="0"/>
    <n v="0"/>
    <n v="3203993517"/>
    <n v="0"/>
    <d v="2005-08-12T00:00:00"/>
    <n v="19"/>
    <s v="COFE2403"/>
    <x v="0"/>
    <s v="N/A"/>
    <s v="NINGUNA"/>
    <s v="ESTUDIANTE"/>
    <s v="NRC"/>
    <s v="N/A"/>
    <n v="0"/>
    <s v="N/A"/>
    <s v="ANTIGUO"/>
    <x v="0"/>
    <x v="0"/>
    <x v="0"/>
    <s v="INGRID DANIELA ROJAS"/>
    <x v="0"/>
    <x v="3"/>
    <m/>
  </r>
  <r>
    <n v="720"/>
    <n v="1093755197"/>
    <s v="CÉDULA"/>
    <s v="COLOMBIA"/>
    <s v="GUAVIARE"/>
    <s v="SAN JOSÉ DEL GUAVIARE"/>
    <s v="ETCR COLINAS"/>
    <x v="8"/>
    <s v="YASMIN "/>
    <s v="ADRIANA"/>
    <s v="TREJO"/>
    <s v="TORRES"/>
    <x v="0"/>
    <x v="3"/>
    <s v="IE JOSÉ MIGUEL LOPEZ CALLE"/>
    <n v="2.95001E+16"/>
    <x v="0"/>
    <n v="0"/>
    <n v="3213893545"/>
    <n v="0"/>
    <d v="2008-11-19T00:00:00"/>
    <n v="15"/>
    <s v="COFE2403"/>
    <x v="0"/>
    <m/>
    <s v="NINGUNA"/>
    <s v="ESTUDIANTE"/>
    <s v="NRC"/>
    <s v="N/A"/>
    <n v="0"/>
    <s v="N/A"/>
    <s v="NUEVO "/>
    <x v="0"/>
    <x v="0"/>
    <x v="0"/>
    <s v="INGRID DANIELA ROJAS"/>
    <x v="0"/>
    <x v="3"/>
    <m/>
  </r>
  <r>
    <n v="721"/>
    <n v="44002446"/>
    <s v="CÉDULA"/>
    <s v="COLOMBIA"/>
    <s v="GUAVIARE"/>
    <s v="SAN JOSÉ DEL GUAVIARE"/>
    <s v="ETCR COLINAS"/>
    <x v="8"/>
    <s v="MARIA"/>
    <s v="INOCENCIA"/>
    <s v="TOVAR"/>
    <s v="VALOIS"/>
    <x v="0"/>
    <x v="3"/>
    <s v="IE JOSÉ MIGUEL LOPEZ CALLE"/>
    <n v="2.95001E+16"/>
    <x v="0"/>
    <n v="0"/>
    <n v="3004496172"/>
    <n v="0"/>
    <d v="1984-08-31T00:00:00"/>
    <n v="40"/>
    <s v="COFE2403"/>
    <x v="0"/>
    <s v="N/A"/>
    <s v="AFRODESCENDIENTE"/>
    <s v="ESTUDIANTE"/>
    <s v="NRC"/>
    <s v="MADRE"/>
    <n v="3"/>
    <s v="N/A"/>
    <s v="ANTIGUO"/>
    <x v="0"/>
    <x v="0"/>
    <x v="0"/>
    <s v="INGRID DANIELA ROJAS"/>
    <x v="0"/>
    <x v="3"/>
    <m/>
  </r>
  <r>
    <n v="722"/>
    <n v="1116612797"/>
    <s v="CÉDULA"/>
    <s v="COLOMBIA"/>
    <s v="GUAVIARE"/>
    <s v="SAN JOSÉ DEL GUAVIARE"/>
    <s v="ETCR COLINAS"/>
    <x v="8"/>
    <s v="DANNA"/>
    <s v="MISHELL"/>
    <s v="PERILLA"/>
    <s v="OJEDA"/>
    <x v="0"/>
    <x v="1"/>
    <s v="IE JOSÉ MIGUEL LOPEZ CALLE"/>
    <n v="2.95001E+16"/>
    <x v="0"/>
    <n v="0"/>
    <n v="3143764909"/>
    <n v="0"/>
    <d v="2006-12-20T00:00:00"/>
    <n v="17"/>
    <s v="COFE2403"/>
    <x v="0"/>
    <s v="N/A"/>
    <s v="NINGUNA"/>
    <s v="ESTUDIANTE"/>
    <s v="NRC"/>
    <s v="N/A"/>
    <n v="0"/>
    <s v="N/A"/>
    <s v="NUEVO "/>
    <x v="0"/>
    <x v="0"/>
    <x v="0"/>
    <s v="INGRID DANIELA ROJAS"/>
    <x v="0"/>
    <x v="3"/>
    <m/>
  </r>
  <r>
    <n v="723"/>
    <n v="1116439486"/>
    <s v="CÉDULA"/>
    <s v="COLOMBIA"/>
    <s v="GUAVIARE"/>
    <s v="SAN JOSÉ DEL GUAVIARE"/>
    <s v="ETCR COLINAS"/>
    <x v="8"/>
    <s v="PABLO"/>
    <s v="ANDRES"/>
    <s v="MOLINA"/>
    <s v="OCAMPO"/>
    <x v="1"/>
    <x v="1"/>
    <s v="IE JOSÉ MIGUEL LOPEZ CALLE"/>
    <n v="2.95001E+16"/>
    <x v="0"/>
    <n v="0"/>
    <n v="3133962037"/>
    <n v="0"/>
    <d v="2009-04-04T00:00:00"/>
    <n v="15"/>
    <s v="COFE2403"/>
    <x v="0"/>
    <m/>
    <s v="NINGUNA"/>
    <s v="ESTUDIANTE"/>
    <s v="NRC"/>
    <s v="N/A"/>
    <n v="0"/>
    <s v="N/A"/>
    <s v="NUEVO "/>
    <x v="0"/>
    <x v="0"/>
    <x v="0"/>
    <s v="INGRID DANIELA ROJAS"/>
    <x v="0"/>
    <x v="3"/>
    <s v=" "/>
  </r>
  <r>
    <n v="724"/>
    <n v="1122129565"/>
    <s v="TARJETA DE IDENTIDAD"/>
    <s v="COLOMBIA"/>
    <s v="META"/>
    <s v="ACACIAS"/>
    <s v="ETCR MARIANA PAEZ "/>
    <x v="7"/>
    <s v="LECXY"/>
    <s v="KATHERIN"/>
    <s v="PEÑA"/>
    <s v="MARIN"/>
    <x v="0"/>
    <x v="1"/>
    <s v="IE LOS FUNDADORES "/>
    <n v="150330000181"/>
    <x v="0"/>
    <n v="0"/>
    <n v="3157537281"/>
    <s v="katherinemarin644@gmail.com"/>
    <d v="2009-11-03T00:00:00"/>
    <n v="14"/>
    <s v="COFE2403"/>
    <x v="0"/>
    <s v="N/A"/>
    <s v="NINGUNO"/>
    <s v="ESTUDIANTE"/>
    <s v="NRC"/>
    <s v="NINGUNO"/>
    <n v="0"/>
    <s v="NINGUNA"/>
    <s v="NUEVO "/>
    <x v="0"/>
    <x v="0"/>
    <x v="0"/>
    <s v="JESUS DAVID PERDOMO LOPEZ "/>
    <x v="0"/>
    <x v="1"/>
    <m/>
  </r>
  <r>
    <n v="725"/>
    <n v="1123143006"/>
    <s v="TARJETA DE IDENTIDAD"/>
    <s v="COLOMBIA"/>
    <s v="META"/>
    <s v="ACACIAS"/>
    <s v="ETCR MARIANA PAEZ "/>
    <x v="7"/>
    <s v="WENDY"/>
    <s v="VALENTINA"/>
    <s v="REYES"/>
    <s v="FONSECA"/>
    <x v="0"/>
    <x v="1"/>
    <s v="IE LOS FUNDADORES "/>
    <n v="150330000181"/>
    <x v="0"/>
    <n v="0"/>
    <n v="3157537281"/>
    <m/>
    <d v="2008-10-25T00:00:00"/>
    <n v="15"/>
    <s v="COFE2403"/>
    <x v="0"/>
    <s v="N/A"/>
    <s v="NINGUNO"/>
    <s v="ESTUDIANTE"/>
    <s v="NRC"/>
    <s v="NINGUNO"/>
    <n v="0"/>
    <s v="NINGUNA"/>
    <s v="NUEVO "/>
    <x v="0"/>
    <x v="0"/>
    <x v="0"/>
    <s v="JESUS DAVID PERDOMO LOPEZ "/>
    <x v="0"/>
    <x v="1"/>
    <m/>
  </r>
  <r>
    <n v="726"/>
    <n v="1027525819"/>
    <s v="CÉDULA"/>
    <s v="COLOMBIA"/>
    <s v="META"/>
    <s v="ACACIAS"/>
    <s v="ETCR MARIANA PAEZ "/>
    <x v="7"/>
    <s v="SOFIA"/>
    <s v="MARCELA "/>
    <s v="BELTRAN "/>
    <s v="GOMEZ"/>
    <x v="0"/>
    <x v="3"/>
    <s v="IE LOS FUNDADORES "/>
    <n v="150330000181"/>
    <x v="0"/>
    <n v="0"/>
    <n v="3124309271"/>
    <s v="marcelabeltran18072020@gmaiol.com "/>
    <d v="2006-02-17T00:00:00"/>
    <n v="18"/>
    <s v="COFE2403"/>
    <x v="0"/>
    <s v="N/A"/>
    <s v="NINGUNO"/>
    <s v="ESTUDIANTE"/>
    <s v="NRC"/>
    <s v="NINGUNO"/>
    <n v="0"/>
    <s v="NINGUNA"/>
    <s v="NUEVO "/>
    <x v="0"/>
    <x v="0"/>
    <x v="0"/>
    <s v="JESUS DAVID PERDOMO LOPEZ "/>
    <x v="0"/>
    <x v="1"/>
    <m/>
  </r>
  <r>
    <n v="727"/>
    <n v="1119947153"/>
    <s v="CÉDULA"/>
    <s v="COLOMBIA"/>
    <s v="META"/>
    <s v="ACACIAS"/>
    <s v="ETCR MARIANA PAEZ "/>
    <x v="7"/>
    <s v="ZAIDY"/>
    <s v="KATERINE "/>
    <s v="HERNANDEZ"/>
    <s v="CASTIBLANCO "/>
    <x v="0"/>
    <x v="3"/>
    <s v="IE LOS FUNDADORES "/>
    <n v="150330000181"/>
    <x v="0"/>
    <n v="0"/>
    <n v="3142418945"/>
    <m/>
    <d v="2005-12-07T00:00:00"/>
    <n v="18"/>
    <s v="COFE2403"/>
    <x v="0"/>
    <s v="N/A"/>
    <s v="NINGUNO"/>
    <s v="ESTUDIANTE"/>
    <s v="NRC"/>
    <s v="MADRE"/>
    <n v="1"/>
    <s v="NINGUNA"/>
    <s v="ANTIGUO"/>
    <x v="0"/>
    <x v="0"/>
    <x v="0"/>
    <s v="JESUS DAVID PERDOMO LOPEZ "/>
    <x v="0"/>
    <x v="1"/>
    <m/>
  </r>
  <r>
    <n v="728"/>
    <n v="1006839409"/>
    <s v="CÉDULA"/>
    <s v="COLOMBIA"/>
    <s v="META"/>
    <s v="ACACIAS"/>
    <s v="ETCR MARIANA PAEZ "/>
    <x v="7"/>
    <s v="MAYERLI"/>
    <s v="JOHANNA"/>
    <s v="PARRA"/>
    <s v="ANGULO"/>
    <x v="0"/>
    <x v="2"/>
    <s v="IE LOS FUNDADORES "/>
    <n v="150330000181"/>
    <x v="0"/>
    <n v="0"/>
    <n v="3232353721"/>
    <s v="mayerliparra98@gmail.com "/>
    <d v="1996-01-08T00:00:00"/>
    <n v="28"/>
    <s v="COFM2305"/>
    <x v="1"/>
    <s v="N/A"/>
    <s v="NINGUNO"/>
    <s v="ESTUDIANTE"/>
    <s v="NRC"/>
    <s v="NINGUNO"/>
    <n v="0"/>
    <s v="SI"/>
    <s v="ANTIGUO"/>
    <x v="0"/>
    <x v="0"/>
    <x v="0"/>
    <s v="JESUS DAVID PERDOMO LOPEZ "/>
    <x v="1"/>
    <x v="1"/>
    <m/>
  </r>
  <r>
    <n v="729"/>
    <n v="1148956897"/>
    <s v="CÉDULA"/>
    <s v="COLOMBIA"/>
    <s v="META"/>
    <s v="ACACIAS"/>
    <s v="ETCR MARIANA PAEZ "/>
    <x v="7"/>
    <s v="LILIANA"/>
    <s v="MILENA"/>
    <s v="ORTIZ"/>
    <s v="ARIZA "/>
    <x v="0"/>
    <x v="0"/>
    <s v="IE LOS FUNDADORES "/>
    <n v="150330000181"/>
    <x v="0"/>
    <n v="0"/>
    <n v="3123878199"/>
    <s v="lilianamilenaariza@gmail.com "/>
    <d v="1990-08-09T00:00:00"/>
    <n v="34"/>
    <s v="COFM2305"/>
    <x v="1"/>
    <s v="N/A"/>
    <s v="NINGUNO"/>
    <s v="ESTUDIANTE"/>
    <s v="NRC"/>
    <s v="MADRE"/>
    <n v="2"/>
    <s v="NINGUNA"/>
    <s v="ANTIGUO"/>
    <x v="0"/>
    <x v="0"/>
    <x v="0"/>
    <s v="JESUS DAVID PERDOMO LOPEZ "/>
    <x v="0"/>
    <x v="1"/>
    <m/>
  </r>
  <r>
    <n v="730"/>
    <n v="1237688181"/>
    <s v="CÉDULA"/>
    <s v="COLOMBIA"/>
    <s v="META"/>
    <s v="ACACIAS"/>
    <s v="ETCR MARIANA PAEZ "/>
    <x v="7"/>
    <s v="GENTIL"/>
    <m/>
    <s v="BALLESTEROS"/>
    <s v="ASTUDILLO "/>
    <x v="1"/>
    <x v="0"/>
    <s v="IE LOS FUNDADORES "/>
    <n v="150330000181"/>
    <x v="0"/>
    <n v="0"/>
    <n v="3103622728"/>
    <s v="gentilballesteros46@gmail.com"/>
    <d v="1992-12-10T00:00:00"/>
    <n v="31"/>
    <s v="COFM2305"/>
    <x v="1"/>
    <s v="N/A"/>
    <s v="NINGUNO"/>
    <s v="ESTUDIANTE"/>
    <s v="NRC"/>
    <s v="PADRE"/>
    <n v="1"/>
    <s v="NINGUNA"/>
    <s v="ANTIGUO"/>
    <x v="0"/>
    <x v="0"/>
    <x v="0"/>
    <s v="JESUS DAVID PERDOMO LOPEZ "/>
    <x v="0"/>
    <x v="1"/>
    <m/>
  </r>
  <r>
    <n v="731"/>
    <n v="1119947214"/>
    <s v="CÉDULA"/>
    <s v="COLOMBIA"/>
    <s v="META"/>
    <s v="ACACIAS"/>
    <s v="ETCR MARIANA PAEZ "/>
    <x v="7"/>
    <s v="JASBLEIDY"/>
    <s v="JURANI"/>
    <s v="BRAVO "/>
    <s v="MEDINA"/>
    <x v="0"/>
    <x v="0"/>
    <s v="IE LOS FUNDADORES "/>
    <n v="150330000181"/>
    <x v="0"/>
    <n v="0"/>
    <n v="3138636358"/>
    <s v="jasbleidybravo@gmail.com"/>
    <d v="1988-12-24T00:00:00"/>
    <n v="35"/>
    <s v="COFM2305"/>
    <x v="0"/>
    <s v="N/A"/>
    <s v="NINGUNO"/>
    <s v="ESTUDIANTE"/>
    <s v="NRC"/>
    <s v="MADRE"/>
    <n v="4"/>
    <s v="NINGUNA"/>
    <s v="ANTIGUO"/>
    <x v="0"/>
    <x v="0"/>
    <x v="0"/>
    <s v="JESUS DAVID PERDOMO LOPEZ "/>
    <x v="0"/>
    <x v="1"/>
    <m/>
  </r>
  <r>
    <n v="732"/>
    <n v="1120472719"/>
    <s v="CÉDULA"/>
    <s v="COLOMBIA"/>
    <s v="META"/>
    <s v="MAPIRIPÁN"/>
    <s v="RESGUARDO NAEXAL LAJT"/>
    <x v="7"/>
    <s v="ANYI"/>
    <s v="SHIRLEY"/>
    <s v="RODRIGUEZ"/>
    <s v="PATIÑO"/>
    <x v="0"/>
    <x v="1"/>
    <s v="IE JORGE ELIÉCER GAITAN"/>
    <n v="150325000254"/>
    <x v="0"/>
    <n v="0"/>
    <n v="3202824383"/>
    <n v="0"/>
    <d v="2003-01-13T00:00:00"/>
    <n v="21"/>
    <s v="COFE2403"/>
    <x v="0"/>
    <s v="N/A"/>
    <s v="INDÍGENA"/>
    <s v="ESTUDIANTE"/>
    <s v="NRC"/>
    <s v="MADRE"/>
    <n v="3"/>
    <s v="N/A"/>
    <s v="ANTIGUO"/>
    <x v="1"/>
    <x v="0"/>
    <x v="0"/>
    <s v="JEINNY ÁLVAREZ"/>
    <x v="0"/>
    <x v="1"/>
    <m/>
  </r>
  <r>
    <n v="733"/>
    <n v="1120472303"/>
    <s v="CÉDULA"/>
    <s v="COLOMBIA"/>
    <s v="META"/>
    <s v="MAPIRIPÁN"/>
    <s v="RESGUARDO NAEXAL LAJT"/>
    <x v="7"/>
    <s v="ALFONSO"/>
    <m/>
    <s v="MARTINEZ"/>
    <s v="PEREZ"/>
    <x v="1"/>
    <x v="3"/>
    <s v="IE JORGE ELIÉCER GAITAN"/>
    <n v="150325000254"/>
    <x v="0"/>
    <n v="0"/>
    <n v="3125189364"/>
    <n v="0"/>
    <d v="1991-01-04T00:00:00"/>
    <n v="33"/>
    <s v="COFE2403"/>
    <x v="0"/>
    <s v="N/A"/>
    <s v="INDÍGENA"/>
    <s v="ESTUDIANTE"/>
    <s v="NRC"/>
    <s v="PADRE"/>
    <n v="5"/>
    <s v="N/A"/>
    <s v="ANTIGUO"/>
    <x v="1"/>
    <x v="0"/>
    <x v="0"/>
    <s v="JEINNY ÁLVAREZ"/>
    <x v="0"/>
    <x v="1"/>
    <m/>
  </r>
  <r>
    <n v="734"/>
    <n v="1134434227"/>
    <s v="CÉDULA"/>
    <s v="COLOMBIA"/>
    <s v="META"/>
    <s v="MAPIRIPÁN"/>
    <s v="RESGUARDO NAEXAL LAJT"/>
    <x v="7"/>
    <s v="FRANCY"/>
    <s v="DAMARIS"/>
    <s v="CUELLAR"/>
    <s v="BELTRAN"/>
    <x v="0"/>
    <x v="0"/>
    <s v="IE JORGE ELIÉCER GAITAN"/>
    <n v="150325000254"/>
    <x v="0"/>
    <n v="0"/>
    <n v="3205527680"/>
    <n v="0"/>
    <d v="1976-09-25T00:00:00"/>
    <n v="47"/>
    <s v="COFM2305"/>
    <x v="0"/>
    <s v="N/A"/>
    <s v="INDÍGENA"/>
    <s v="ESTUDIANTE"/>
    <s v="NRC"/>
    <s v="MADRE"/>
    <n v="7"/>
    <s v="N/A"/>
    <s v="ANTIGUO"/>
    <x v="1"/>
    <x v="0"/>
    <x v="0"/>
    <s v="JEINNY ÁLVAREZ"/>
    <x v="0"/>
    <x v="1"/>
    <m/>
  </r>
  <r>
    <n v="735"/>
    <n v="1134434024"/>
    <s v="CÉDULA"/>
    <s v="COLOMBIA"/>
    <s v="META"/>
    <s v="MAPIRIPÁN"/>
    <s v="RESGUARDO NAEXAL LAJT"/>
    <x v="7"/>
    <s v="LEIDY"/>
    <m/>
    <s v="GONZALEZ"/>
    <s v="CASTRO"/>
    <x v="0"/>
    <x v="3"/>
    <s v="IE JORGE ELIÉCER GAITAN"/>
    <n v="150325000254"/>
    <x v="0"/>
    <n v="0"/>
    <n v="0"/>
    <n v="0"/>
    <d v="1983-05-16T00:00:00"/>
    <n v="41"/>
    <s v="COFE2403"/>
    <x v="0"/>
    <s v="N/A"/>
    <s v="INDÍGENA"/>
    <s v="ESTUDIANTE"/>
    <s v="NRC"/>
    <s v="MADRE"/>
    <n v="3"/>
    <s v="N/A"/>
    <s v="ANTIGUO"/>
    <x v="1"/>
    <x v="0"/>
    <x v="0"/>
    <s v="JEINNY ÁLVAREZ"/>
    <x v="0"/>
    <x v="1"/>
    <m/>
  </r>
  <r>
    <n v="736"/>
    <n v="1120472716"/>
    <s v="TARJETA DE IDENTIDAD"/>
    <s v="COLOMBIA"/>
    <s v="META"/>
    <s v="MAPIRIPÁN"/>
    <s v="RESGUARDO NAEXAL LAJT"/>
    <x v="7"/>
    <s v="ZAMI"/>
    <m/>
    <s v="RODRIGUEZ"/>
    <s v="RODRIGUEZ"/>
    <x v="0"/>
    <x v="2"/>
    <s v="IE JORGE ELIÉCER GAITAN"/>
    <n v="150325000254"/>
    <x v="0"/>
    <n v="0"/>
    <n v="0"/>
    <n v="0"/>
    <d v="2006-11-03T00:00:00"/>
    <n v="17"/>
    <s v="COFE2403"/>
    <x v="0"/>
    <s v="N/A"/>
    <s v="INDÍGENA"/>
    <s v="ESTUDIANTE"/>
    <s v="NRC"/>
    <s v="MADRE"/>
    <n v="1"/>
    <s v="N/A"/>
    <s v="ANTIGUO"/>
    <x v="1"/>
    <x v="0"/>
    <x v="0"/>
    <s v="JEINNY ÁLVAREZ"/>
    <x v="0"/>
    <x v="1"/>
    <m/>
  </r>
  <r>
    <n v="737"/>
    <n v="1120472709"/>
    <s v="CÉDULA"/>
    <s v="COLOMBIA"/>
    <s v="META"/>
    <s v="MAPIRIPÁN"/>
    <s v="RESGUARDO NAEXAL LAJT"/>
    <x v="7"/>
    <s v="MILTA"/>
    <m/>
    <s v="VALENCIA"/>
    <s v="PATIÑO"/>
    <x v="0"/>
    <x v="0"/>
    <s v="IE JORGE ELIÉCER GAITAN"/>
    <n v="150325000254"/>
    <x v="0"/>
    <n v="0"/>
    <n v="0"/>
    <n v="0"/>
    <d v="2003-10-18T00:00:00"/>
    <n v="20"/>
    <s v="COFM2305"/>
    <x v="0"/>
    <s v="N/A"/>
    <s v="INDÍGENA"/>
    <s v="ESTUDIANTE"/>
    <s v="NRC"/>
    <s v="MADRE"/>
    <n v="3"/>
    <s v="N/A"/>
    <s v="ANTIGUO"/>
    <x v="1"/>
    <x v="0"/>
    <x v="0"/>
    <s v="JEINNY ÁLVAREZ"/>
    <x v="0"/>
    <x v="1"/>
    <m/>
  </r>
  <r>
    <n v="738"/>
    <n v="1120472715"/>
    <s v="CÉDULA"/>
    <s v="COLOMBIA"/>
    <s v="META"/>
    <s v="MAPIRIPÁN"/>
    <s v="RESGUARDO NAEXAL LAJT"/>
    <x v="7"/>
    <s v="SANDRA"/>
    <m/>
    <s v="RODRIGUEZ"/>
    <s v="RODRIGUEZ"/>
    <x v="0"/>
    <x v="2"/>
    <s v="IE JORGE ELIÉCER GAITAN"/>
    <n v="150325000254"/>
    <x v="0"/>
    <n v="0"/>
    <n v="3208984233"/>
    <n v="0"/>
    <d v="2005-02-11T00:00:00"/>
    <n v="19"/>
    <s v="COFE2403"/>
    <x v="0"/>
    <s v="N/A"/>
    <s v="INDÍGENA"/>
    <s v="ESTUDIANTE"/>
    <s v="NRC"/>
    <s v="MADRE"/>
    <n v="2"/>
    <s v="N/A"/>
    <s v="ANTIGUO"/>
    <x v="1"/>
    <x v="0"/>
    <x v="0"/>
    <s v="JEINNY ÁLVAREZ"/>
    <x v="0"/>
    <x v="1"/>
    <m/>
  </r>
  <r>
    <n v="739"/>
    <n v="1120472720"/>
    <s v="CÉDULA"/>
    <s v="COLOMBIA"/>
    <s v="META"/>
    <s v="MAPIRIPÁN"/>
    <s v="RESGUARDO NAEXAL LAJT"/>
    <x v="7"/>
    <s v="KIMBERLY"/>
    <m/>
    <s v="RODRIGUEZ"/>
    <s v="PATIÑO"/>
    <x v="0"/>
    <x v="2"/>
    <s v="IE JORGE ELIÉCER GAITAN"/>
    <n v="150325000254"/>
    <x v="0"/>
    <n v="0"/>
    <n v="3125183137"/>
    <n v="0"/>
    <d v="2006-01-03T00:00:00"/>
    <n v="18"/>
    <s v="COFE2403"/>
    <x v="0"/>
    <s v="N/A"/>
    <s v="INDÍGENA"/>
    <s v="ESTUDIANTE"/>
    <s v="NRC"/>
    <s v="MADRE"/>
    <n v="1"/>
    <s v="N/A"/>
    <s v="ANTIGUO"/>
    <x v="1"/>
    <x v="0"/>
    <x v="0"/>
    <s v="JEINNY ÁLVAREZ"/>
    <x v="0"/>
    <x v="1"/>
    <m/>
  </r>
  <r>
    <n v="740"/>
    <n v="1120474035"/>
    <s v="CÉDULA"/>
    <s v="COLOMBIA"/>
    <s v="META"/>
    <s v="MAPIRIPÁN"/>
    <s v="RESGUARDO NAEXAL LAJT"/>
    <x v="7"/>
    <s v="JEFERSON"/>
    <m/>
    <s v="GONZALEZ"/>
    <s v="CASTRO"/>
    <x v="1"/>
    <x v="0"/>
    <s v="IE JORGE ELIÉCER GAITAN"/>
    <n v="150325000254"/>
    <x v="0"/>
    <n v="0"/>
    <n v="0"/>
    <n v="0"/>
    <d v="2004-02-19T00:00:00"/>
    <n v="20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41"/>
    <n v="1120472718"/>
    <s v="CÉDULA"/>
    <s v="COLOMBIA"/>
    <s v="META"/>
    <s v="MAPIRIPÁN"/>
    <s v="RESGUARDO NAEXAL LAJT"/>
    <x v="7"/>
    <s v="ELADIO"/>
    <m/>
    <s v="RODRIGUEZ"/>
    <s v="PATIÑO"/>
    <x v="1"/>
    <x v="0"/>
    <s v="IE JORGE ELIÉCER GAITAN"/>
    <n v="150325000254"/>
    <x v="0"/>
    <n v="0"/>
    <n v="3148105169"/>
    <n v="0"/>
    <d v="2002-08-29T00:00:00"/>
    <n v="22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42"/>
    <n v="1120558760"/>
    <s v="CÉDULA"/>
    <s v="COLOMBIA"/>
    <s v="META"/>
    <s v="MAPIRIPÁN"/>
    <s v="RESGUARDO NAEXAL LAJT"/>
    <x v="7"/>
    <s v="YIRA"/>
    <m/>
    <s v="REY"/>
    <s v="GONZALEZ"/>
    <x v="0"/>
    <x v="0"/>
    <s v="IE JORGE ELIÉCER GAITAN"/>
    <n v="150325000254"/>
    <x v="0"/>
    <n v="0"/>
    <n v="0"/>
    <n v="0"/>
    <d v="1995-07-18T00:00:00"/>
    <n v="29"/>
    <s v="COFM2305"/>
    <x v="0"/>
    <s v="N/A"/>
    <s v="INDÍGENA"/>
    <s v="ESTUDIANTE"/>
    <s v="NRC"/>
    <s v="MADRE"/>
    <n v="6"/>
    <s v="N/A"/>
    <s v="ANTIGUO"/>
    <x v="1"/>
    <x v="0"/>
    <x v="0"/>
    <s v="JEINNY ÁLVAREZ"/>
    <x v="0"/>
    <x v="1"/>
    <m/>
  </r>
  <r>
    <n v="743"/>
    <n v="1149437513"/>
    <s v="CÉDULA"/>
    <s v="COLOMBIA"/>
    <s v="META"/>
    <s v="MAPIRIPÁN"/>
    <s v="RESGUARDO NAEXAL LAJT"/>
    <x v="7"/>
    <s v="FABIO"/>
    <m/>
    <s v="REY"/>
    <s v="RODRIGUEZ"/>
    <x v="1"/>
    <x v="0"/>
    <s v="IE JORGE ELIÉCER GAITAN"/>
    <n v="150325000254"/>
    <x v="0"/>
    <n v="0"/>
    <n v="0"/>
    <n v="0"/>
    <d v="2000-03-07T00:00:00"/>
    <n v="24"/>
    <s v="COFM2305"/>
    <x v="0"/>
    <s v="N/A"/>
    <s v="INDÍGENA"/>
    <s v="ESTUDIANTE"/>
    <s v="NRC"/>
    <s v="N/A"/>
    <n v="0"/>
    <s v="N/A"/>
    <s v="ANTIGUO"/>
    <x v="1"/>
    <x v="0"/>
    <x v="0"/>
    <s v="JEINNY ÁLVAREZ"/>
    <x v="1"/>
    <x v="1"/>
    <m/>
  </r>
  <r>
    <n v="744"/>
    <n v="1007421250"/>
    <s v="CÉDULA"/>
    <s v="COLOMBIA"/>
    <s v="META"/>
    <s v="MAPIRIPÁN"/>
    <s v="RESGUARDO NAEXAL LAJT"/>
    <x v="7"/>
    <s v="SIRLEY"/>
    <m/>
    <s v="GONZALEZ"/>
    <s v="CASTRO"/>
    <x v="0"/>
    <x v="0"/>
    <s v="IE JORGE ELIÉCER GAITAN"/>
    <n v="150325000254"/>
    <x v="0"/>
    <n v="0"/>
    <n v="0"/>
    <n v="0"/>
    <d v="1993-01-20T00:00:00"/>
    <n v="31"/>
    <s v="COFM2305"/>
    <x v="0"/>
    <s v="N/A"/>
    <s v="INDÍGENA"/>
    <s v="ESTUDIANTE"/>
    <s v="NRC"/>
    <s v="MADRE"/>
    <n v="1"/>
    <s v="N/A"/>
    <s v="ANTIGUO"/>
    <x v="1"/>
    <x v="0"/>
    <x v="0"/>
    <s v="JEINNY ÁLVAREZ"/>
    <x v="0"/>
    <x v="1"/>
    <m/>
  </r>
  <r>
    <n v="745"/>
    <n v="1006695952"/>
    <s v="CÉDULA"/>
    <s v="COLOMBIA"/>
    <s v="META"/>
    <s v="MAPIRIPÁN"/>
    <s v="RESGUARDO CAÑO OVEJAS"/>
    <x v="7"/>
    <s v="LUZ"/>
    <s v="MERCEDES"/>
    <s v="DIAZ"/>
    <s v="GARCIA"/>
    <x v="0"/>
    <x v="0"/>
    <s v="IE JORGE ELIÉCER GAITAN"/>
    <n v="150325000254"/>
    <x v="0"/>
    <n v="0"/>
    <n v="0"/>
    <n v="0"/>
    <d v="1999-03-08T00:00:00"/>
    <n v="25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46"/>
    <n v="1006695951"/>
    <s v="CÉDULA"/>
    <s v="COLOMBIA"/>
    <s v="META"/>
    <s v="MAPIRIPÁN"/>
    <s v="RESGUARDO CAÑO OVEJAS"/>
    <x v="7"/>
    <s v="EDGAR"/>
    <s v="DAVID"/>
    <s v="DIAZ"/>
    <s v="GARCIA"/>
    <x v="1"/>
    <x v="0"/>
    <s v="IE JORGE ELIÉCER GAITAN"/>
    <n v="150325000254"/>
    <x v="0"/>
    <n v="0"/>
    <n v="3202119005"/>
    <n v="0"/>
    <d v="2004-11-21T00:00:00"/>
    <n v="19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47"/>
    <n v="1006696065"/>
    <s v="CÉDULA"/>
    <s v="COLOMBIA"/>
    <s v="META"/>
    <s v="MAPIRIPÁN"/>
    <s v="RESGUARDO CAÑO OVEJAS"/>
    <x v="7"/>
    <s v="DEISY"/>
    <m/>
    <s v="RODRIGUEZ"/>
    <s v="DIAZ"/>
    <x v="0"/>
    <x v="0"/>
    <s v="IE JORGE ELIÉCER GAITAN"/>
    <n v="150325000254"/>
    <x v="0"/>
    <n v="0"/>
    <n v="0"/>
    <n v="0"/>
    <d v="2000-05-21T00:00:00"/>
    <n v="24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48"/>
    <n v="1006696067"/>
    <s v="CÉDULA"/>
    <s v="COLOMBIA"/>
    <s v="META"/>
    <s v="MAPIRIPÁN"/>
    <s v="RESGUARDO CAÑO OVEJAS"/>
    <x v="7"/>
    <s v="ELIZABETH"/>
    <m/>
    <s v="RODRIGUEZ"/>
    <s v="CASTRO"/>
    <x v="0"/>
    <x v="0"/>
    <s v="IE JORGE ELIÉCER GAITAN"/>
    <n v="150325000254"/>
    <x v="0"/>
    <n v="0"/>
    <n v="3125201855"/>
    <n v="0"/>
    <d v="1997-04-05T00:00:00"/>
    <n v="27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49"/>
    <n v="1120473503"/>
    <s v="CÉDULA"/>
    <s v="COLOMBIA"/>
    <s v="META"/>
    <s v="MAPIRIPÁN"/>
    <s v="RESGUARDO CAÑO OVEJAS"/>
    <x v="7"/>
    <s v="LUIS"/>
    <s v="HERNANDO"/>
    <s v="RODRIGUEZ"/>
    <s v="CURBELO"/>
    <x v="1"/>
    <x v="0"/>
    <s v="IE JORGE ELIÉCER GAITAN"/>
    <n v="150325000254"/>
    <x v="0"/>
    <n v="0"/>
    <n v="0"/>
    <n v="0"/>
    <d v="1990-09-19T00:00:00"/>
    <n v="34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50"/>
    <n v="1134434692"/>
    <s v="CÉDULA"/>
    <s v="COLOMBIA"/>
    <s v="META"/>
    <s v="MAPIRIPÁN"/>
    <s v="RESGUARDO CAÑO OVEJAS"/>
    <x v="7"/>
    <s v="LÍA "/>
    <s v="ALEJANDRA"/>
    <s v="GAITAN"/>
    <s v="ROJAS"/>
    <x v="0"/>
    <x v="0"/>
    <s v="IE JORGE ELIÉCER GAITAN"/>
    <n v="150325000254"/>
    <x v="0"/>
    <n v="0"/>
    <n v="3114527689"/>
    <n v="0"/>
    <d v="2004-11-21T00:00:00"/>
    <n v="19"/>
    <s v="COFM2305"/>
    <x v="0"/>
    <s v="N/A"/>
    <s v="INDÍGENA"/>
    <s v="ESTUDIANTE"/>
    <s v="NRC"/>
    <s v="N/A"/>
    <n v="0"/>
    <s v="N/A"/>
    <s v="ANTIGUO"/>
    <x v="1"/>
    <x v="0"/>
    <x v="0"/>
    <s v="JEINNY ÁLVAREZ"/>
    <x v="0"/>
    <x v="1"/>
    <m/>
  </r>
  <r>
    <n v="751"/>
    <n v="1006695947"/>
    <s v="CÉDULA"/>
    <s v="COLOMBIA"/>
    <s v="META"/>
    <s v="MAPIRIPÁN"/>
    <s v="RESGUARDO CAÑO OVEJAS"/>
    <x v="7"/>
    <s v="MAURICIO"/>
    <m/>
    <s v="ROJAS"/>
    <s v="GAITAN"/>
    <x v="1"/>
    <x v="2"/>
    <s v="IE JORGE ELIÉCER GAITAN"/>
    <n v="150325000254"/>
    <x v="0"/>
    <n v="0"/>
    <n v="3213892623"/>
    <n v="0"/>
    <d v="1997-06-12T00:00:00"/>
    <n v="27"/>
    <s v="COFE2403"/>
    <x v="0"/>
    <s v="N/A"/>
    <s v="INDÍGENA"/>
    <s v="ESTUDIANTE"/>
    <s v="NRC"/>
    <s v="PADRE"/>
    <n v="4"/>
    <s v="N/A"/>
    <s v="ANTIGUO"/>
    <x v="1"/>
    <x v="0"/>
    <x v="0"/>
    <s v="JEINNY ÁLVAREZ"/>
    <x v="0"/>
    <x v="1"/>
    <m/>
  </r>
  <r>
    <n v="752"/>
    <n v="1120472230"/>
    <s v="CÉDULA"/>
    <s v="COLOMBIA"/>
    <s v="META"/>
    <s v="MAPIRIPÁN"/>
    <s v="RESGUARDO CAÑO OVEJAS"/>
    <x v="7"/>
    <s v="BETTY"/>
    <s v="CAROLINA"/>
    <s v="CARIVAN"/>
    <s v="RODRIGUEZ"/>
    <x v="0"/>
    <x v="0"/>
    <s v="IE JORGE ELIÉCER GAITAN"/>
    <n v="150325000254"/>
    <x v="0"/>
    <n v="0"/>
    <n v="0"/>
    <n v="0"/>
    <d v="2005-02-18T00:00:00"/>
    <n v="19"/>
    <s v="COFE2403"/>
    <x v="0"/>
    <s v="N/A"/>
    <s v="INDÍGENA"/>
    <s v="ESTUDIANTE"/>
    <s v="NRC"/>
    <s v="N/A"/>
    <n v="0"/>
    <s v="N/A"/>
    <s v="NUEVO "/>
    <x v="0"/>
    <x v="1"/>
    <x v="0"/>
    <s v="JEINNY ÁLVAREZ"/>
    <x v="0"/>
    <x v="1"/>
    <m/>
  </r>
  <r>
    <n v="753"/>
    <n v="1006696064"/>
    <s v="CÉDULA"/>
    <s v="COLOMBIA"/>
    <s v="META"/>
    <s v="MAPIRIPÁN"/>
    <s v="RESGUARDO CAÑO OVEJAS"/>
    <x v="7"/>
    <s v="ALBERTO"/>
    <m/>
    <s v="RODRIGUEZ"/>
    <s v="DIAZ"/>
    <x v="1"/>
    <x v="2"/>
    <s v="IE JORGE ELIÉCER GAITAN"/>
    <n v="150325000254"/>
    <x v="0"/>
    <n v="0"/>
    <n v="3225676833"/>
    <n v="0"/>
    <d v="2002-05-01T00:00:00"/>
    <n v="22"/>
    <s v="COFM2305"/>
    <x v="0"/>
    <s v="N/A"/>
    <s v="INDÍGENA"/>
    <s v="ESTUDIANTE"/>
    <s v="NRC"/>
    <s v="N/A"/>
    <n v="0"/>
    <s v="N/A"/>
    <s v="NUEVO "/>
    <x v="1"/>
    <x v="0"/>
    <x v="0"/>
    <s v="JEINNY ÁLVAREZ"/>
    <x v="0"/>
    <x v="1"/>
    <m/>
  </r>
  <r>
    <n v="754"/>
    <n v="1149437310"/>
    <s v="CÉDULA"/>
    <s v="COLOMBIA"/>
    <s v="META"/>
    <s v="MAPIRIPÁN"/>
    <s v="RESGUARDO NAEXAL LAJT"/>
    <x v="7"/>
    <s v="CRISTOBAL"/>
    <m/>
    <s v="CEBALLOS"/>
    <s v="GONZALEZ"/>
    <x v="1"/>
    <x v="0"/>
    <s v="IE JORGE ELIÉCER GAITAN"/>
    <n v="150325000254"/>
    <x v="0"/>
    <n v="0"/>
    <n v="3204631485"/>
    <n v="0"/>
    <d v="2000-11-29T00:00:00"/>
    <n v="23"/>
    <s v="COFM2305"/>
    <x v="0"/>
    <s v="N/A"/>
    <s v="INDÍGENA"/>
    <s v="ESTUDIANTE"/>
    <s v="NRC"/>
    <s v="PADRE"/>
    <n v="2"/>
    <s v="N/A"/>
    <s v="ANTIGUO"/>
    <x v="1"/>
    <x v="0"/>
    <x v="0"/>
    <s v="JEINNY ÁLVAREZ"/>
    <x v="0"/>
    <x v="1"/>
    <m/>
  </r>
  <r>
    <n v="755"/>
    <n v="1006724007"/>
    <s v="CÉDULA"/>
    <s v="COLOMBIA"/>
    <s v="META"/>
    <s v="MAPIRIPÁN"/>
    <s v="RESGUARDO NAEXAL LAJT"/>
    <x v="7"/>
    <s v="ISMENIA"/>
    <m/>
    <s v="RODRIGUEZ"/>
    <s v="PATIÑO"/>
    <x v="0"/>
    <x v="2"/>
    <s v="IE JORGE ELIÉCER GAITAN"/>
    <n v="150325000254"/>
    <x v="0"/>
    <n v="0"/>
    <n v="3204631485"/>
    <n v="0"/>
    <d v="2000-09-18T00:00:00"/>
    <n v="24"/>
    <s v="COFE2403"/>
    <x v="0"/>
    <s v="N/A"/>
    <s v="INDÍGENA"/>
    <s v="ESTUDIANTE"/>
    <s v="NRC"/>
    <s v="MADRE"/>
    <n v="2"/>
    <s v="N/A"/>
    <s v="ANTIGUO"/>
    <x v="1"/>
    <x v="0"/>
    <x v="0"/>
    <s v="JEINNY ÁLVAREZ"/>
    <x v="0"/>
    <x v="1"/>
    <m/>
  </r>
  <r>
    <n v="756"/>
    <n v="1149437307"/>
    <s v="CÉDULA"/>
    <s v="COLOMBIA"/>
    <s v="META"/>
    <s v="MAPIRIPÁN"/>
    <s v="RESGUARDO NAEXAL LAJT"/>
    <x v="7"/>
    <s v="TARCISIO"/>
    <m/>
    <s v="CEBALLOS"/>
    <m/>
    <x v="1"/>
    <x v="0"/>
    <s v="IE JORGE ELIÉCER GAITAN"/>
    <n v="150325000254"/>
    <x v="0"/>
    <n v="0"/>
    <n v="32212488278"/>
    <n v="0"/>
    <d v="1978-03-15T00:00:00"/>
    <n v="46"/>
    <s v="COFM2305"/>
    <x v="0"/>
    <s v="N/A"/>
    <s v="INDÍGENA"/>
    <s v="ESTUDIANTE"/>
    <s v="NRC"/>
    <s v="PADRE"/>
    <n v="4"/>
    <s v="N/A"/>
    <s v="ANTIGUO"/>
    <x v="1"/>
    <x v="0"/>
    <x v="0"/>
    <s v="JEINNY ÁLVAREZ"/>
    <x v="0"/>
    <x v="1"/>
    <m/>
  </r>
  <r>
    <n v="757"/>
    <n v="1120574181"/>
    <s v="CÉDULA"/>
    <s v="COLOMBIA"/>
    <s v="META"/>
    <s v="MAPIRIPÁN"/>
    <s v="RESGUARDO NAEXAL LAJT"/>
    <x v="7"/>
    <s v="CAROLINA"/>
    <m/>
    <s v="GUTIERREZ"/>
    <s v="RODRIGUEZ"/>
    <x v="0"/>
    <x v="2"/>
    <s v="IE JORGE ELIÉCER GAITAN"/>
    <n v="150325000254"/>
    <x v="0"/>
    <n v="0"/>
    <n v="3118610439"/>
    <n v="0"/>
    <d v="1994-07-01T00:00:00"/>
    <n v="30"/>
    <s v="COFE2403"/>
    <x v="0"/>
    <s v="N/A"/>
    <s v="INDÍGENA"/>
    <s v="ESTUDIANTE"/>
    <s v="NRC"/>
    <s v="MADRE"/>
    <n v="5"/>
    <s v="N/A"/>
    <s v="ANTIGUO"/>
    <x v="1"/>
    <x v="0"/>
    <x v="0"/>
    <s v="JEINNY ÁLVAREZ"/>
    <x v="0"/>
    <x v="1"/>
    <m/>
  </r>
  <r>
    <n v="758"/>
    <n v="1120473771"/>
    <s v="CÉDULA"/>
    <s v="COLOMBIA"/>
    <s v="META"/>
    <s v="MAPIRIPÁN"/>
    <s v="RESGUARDO NAEXAL LAJT"/>
    <x v="7"/>
    <s v="CAMILA"/>
    <s v="ANDREA"/>
    <s v="GONZALEZ"/>
    <s v="CASTRO"/>
    <x v="0"/>
    <x v="2"/>
    <s v="IE JORGE ELIÉCER GAITAN"/>
    <n v="150325000254"/>
    <x v="0"/>
    <n v="0"/>
    <n v="3227665745"/>
    <n v="0"/>
    <d v="2005-06-08T00:00:00"/>
    <n v="19"/>
    <s v="COFE2403"/>
    <x v="0"/>
    <s v="N/A"/>
    <s v="INDÍGENA"/>
    <s v="ESTUDIANTE"/>
    <s v="NRC"/>
    <s v="N/A"/>
    <n v="0"/>
    <s v="N/A"/>
    <s v="NUEVO "/>
    <x v="1"/>
    <x v="0"/>
    <x v="0"/>
    <s v="JEINNY ÁLVAREZ"/>
    <x v="0"/>
    <x v="1"/>
    <m/>
  </r>
  <r>
    <n v="759"/>
    <n v="1134434681"/>
    <s v="TARJETA DE IDENTIDAD"/>
    <s v="COLOMBIA"/>
    <s v="META"/>
    <s v="MAPIRIPÁN"/>
    <s v="RESGUARDO NAEXAL LAJT"/>
    <x v="7"/>
    <s v="JULIETH"/>
    <s v="FERNANDA"/>
    <s v="LEON"/>
    <s v="RODRIGUEZ"/>
    <x v="0"/>
    <x v="2"/>
    <s v="IE JORGE ELIÉCER GAITAN"/>
    <n v="150325000254"/>
    <x v="0"/>
    <n v="0"/>
    <n v="3143939089"/>
    <n v="0"/>
    <d v="2007-05-22T00:00:00"/>
    <n v="17"/>
    <s v="COFE2403"/>
    <x v="0"/>
    <s v="N/A"/>
    <s v="INDÍGENA"/>
    <s v="ESTUDIANTE"/>
    <s v="NRC"/>
    <s v="MADRE"/>
    <n v="1"/>
    <s v="N/A"/>
    <s v="NUEVO "/>
    <x v="1"/>
    <x v="0"/>
    <x v="0"/>
    <s v="JEINNY ÁLVAREZ"/>
    <x v="0"/>
    <x v="1"/>
    <m/>
  </r>
  <r>
    <n v="760"/>
    <n v="11307250"/>
    <s v="CÉDULA"/>
    <s v="COLOMBIA"/>
    <s v="META"/>
    <s v="MESETAS"/>
    <s v="NAR SIMON TRINIDAD"/>
    <x v="7"/>
    <s v="EVIDALIO"/>
    <m/>
    <s v="RAMIREZ"/>
    <s v="TELLEZ"/>
    <x v="1"/>
    <x v="0"/>
    <s v="IE LOS FUNDADORES "/>
    <n v="150330000181"/>
    <x v="0"/>
    <n v="0"/>
    <n v="3145066815"/>
    <s v="N/A"/>
    <d v="1961-12-08T00:00:00"/>
    <n v="62"/>
    <s v="COFM2305"/>
    <x v="1"/>
    <s v="N/A"/>
    <s v="NINGUNA"/>
    <s v="ESTUDIANTE"/>
    <s v="NRC"/>
    <s v="N/A"/>
    <m/>
    <s v="NINGUNA"/>
    <s v="ANTIGUO"/>
    <x v="0"/>
    <x v="0"/>
    <x v="0"/>
    <s v="MARIA JOSE FONSECA VASQUEZ"/>
    <x v="0"/>
    <x v="1"/>
    <m/>
  </r>
  <r>
    <n v="761"/>
    <n v="80153008"/>
    <s v="CÉDULA"/>
    <s v="COLOMBIA"/>
    <s v="META"/>
    <s v="MESETAS"/>
    <s v="NAR SIMON TRINIDAD"/>
    <x v="7"/>
    <s v="DORANCE"/>
    <m/>
    <s v="TORRES"/>
    <s v="FRANCO"/>
    <x v="1"/>
    <x v="3"/>
    <s v="IE LOS FUNDADORES "/>
    <n v="150330000181"/>
    <x v="0"/>
    <n v="0"/>
    <n v="3133429715"/>
    <s v="torresdorances@gmail.com"/>
    <d v="1981-02-24T00:00:00"/>
    <n v="43"/>
    <s v="COFE2403"/>
    <x v="0"/>
    <s v="N/A"/>
    <s v="NINGUNA"/>
    <s v="ESTUDIANTE"/>
    <s v="NRC"/>
    <s v="PADRE"/>
    <n v="1"/>
    <s v="NINGUNA"/>
    <s v="ANTIGUO"/>
    <x v="0"/>
    <x v="0"/>
    <x v="0"/>
    <s v="MARIA JOSE FONSECA VASQUEZ"/>
    <x v="0"/>
    <x v="1"/>
    <m/>
  </r>
  <r>
    <n v="762"/>
    <n v="1119947774"/>
    <s v="TARJETA DE IDENTIDAD"/>
    <s v="COLOMBIA"/>
    <s v="META"/>
    <s v="MESETAS"/>
    <s v="NAR SIMON TRINIDAD"/>
    <x v="7"/>
    <s v="INGRID"/>
    <s v="YULIANA"/>
    <s v="BALLEN"/>
    <s v="MALAMBO"/>
    <x v="0"/>
    <x v="3"/>
    <s v="IE LOS FUNDADORES "/>
    <n v="150330000181"/>
    <x v="0"/>
    <n v="0"/>
    <n v="3133785952"/>
    <s v="N/A"/>
    <d v="2007-10-22T00:00:00"/>
    <n v="16"/>
    <s v="COFE2403"/>
    <x v="0"/>
    <s v="N/A"/>
    <s v="NINGUNA"/>
    <s v="ESTUDIANTE"/>
    <s v="NRC"/>
    <s v="N/A"/>
    <s v="N/A"/>
    <s v="NINGUNA"/>
    <s v="ANTIGUO"/>
    <x v="0"/>
    <x v="0"/>
    <x v="0"/>
    <s v="MARIA JOSE FONSECA VASQUEZ"/>
    <x v="0"/>
    <x v="1"/>
    <m/>
  </r>
  <r>
    <n v="763"/>
    <n v="40671183"/>
    <s v="CÉDULA"/>
    <s v="COLOMBIA"/>
    <s v="META"/>
    <s v="MESETAS"/>
    <s v="NAR SIMON TRINIDAD"/>
    <x v="7"/>
    <s v="SANDRA"/>
    <s v="MILENA"/>
    <s v="MUÑOZ"/>
    <s v="MENDEZ"/>
    <x v="0"/>
    <x v="3"/>
    <s v="IE LOS FUNDADORES "/>
    <n v="150330000181"/>
    <x v="0"/>
    <n v="0"/>
    <n v="3229276136"/>
    <s v="N/A"/>
    <d v="1985-07-19T00:00:00"/>
    <n v="39"/>
    <s v="COFE2403"/>
    <x v="0"/>
    <s v="N/A"/>
    <s v="NINGUNA"/>
    <s v="ESTUDIANTE"/>
    <s v="NRC"/>
    <s v="MADRE"/>
    <n v="3"/>
    <s v="NINGUNA"/>
    <s v="ANTIGUO"/>
    <x v="0"/>
    <x v="0"/>
    <x v="0"/>
    <s v="MARIA JOSE FONSECA VASQUEZ"/>
    <x v="0"/>
    <x v="1"/>
    <m/>
  </r>
  <r>
    <n v="764"/>
    <n v="1024505384"/>
    <s v="TARJETA DE IDENTIDAD"/>
    <s v="COLOMBIA"/>
    <s v="META"/>
    <s v="MESETAS"/>
    <s v="NAR SIMON TRINIDAD"/>
    <x v="7"/>
    <s v="CHELSI"/>
    <s v="VALENTINA"/>
    <s v="RUIZ"/>
    <s v="CARMONA"/>
    <x v="0"/>
    <x v="3"/>
    <s v="IE LOS FUNDADORES "/>
    <n v="150330000181"/>
    <x v="0"/>
    <n v="0"/>
    <n v="3107842525"/>
    <s v="chelsiruiz09@gmail.com"/>
    <d v="2008-06-08T00:00:00"/>
    <n v="16"/>
    <s v="COFE2403"/>
    <x v="0"/>
    <s v="N/A"/>
    <s v="NINGUNA"/>
    <s v="ESTUDIANTE"/>
    <s v="NRC"/>
    <s v="N/A"/>
    <s v="N/A"/>
    <s v="NINGUNA"/>
    <s v="NUEVO "/>
    <x v="0"/>
    <x v="0"/>
    <x v="0"/>
    <s v="MARIA JOSE FONSECA VASQUEZ"/>
    <x v="0"/>
    <x v="1"/>
    <m/>
  </r>
  <r>
    <n v="765"/>
    <n v="9990921"/>
    <s v="CÉDULA"/>
    <s v="COLOMBIA"/>
    <s v="META"/>
    <s v="MESETAS"/>
    <s v="NAR SIMON TRINIDAD"/>
    <x v="7"/>
    <s v="LUIS"/>
    <s v="GUSTAVO"/>
    <s v="MESA"/>
    <s v="MARIN"/>
    <x v="1"/>
    <x v="3"/>
    <s v="IE LOS FUNDADORES "/>
    <n v="150330000181"/>
    <x v="0"/>
    <n v="0"/>
    <n v="3102020495"/>
    <s v="luisgustavo840@gmail.com"/>
    <d v="1960-08-24T00:00:00"/>
    <n v="64"/>
    <s v="COFE2403"/>
    <x v="0"/>
    <s v="N/A"/>
    <s v="NINGUNA"/>
    <s v="ESTUDIANTE"/>
    <s v="NRC"/>
    <s v="PADRE"/>
    <n v="2"/>
    <s v="NINGUNA"/>
    <s v="NUEVO "/>
    <x v="0"/>
    <x v="0"/>
    <x v="0"/>
    <s v="MARIA JOSE FONSECA VASQUEZ"/>
    <x v="0"/>
    <x v="1"/>
    <m/>
  </r>
  <r>
    <n v="766"/>
    <n v="1123560333"/>
    <s v="CÉDULA"/>
    <s v="COLOMBIA"/>
    <s v="META"/>
    <s v="SAN JUAN DE ARAMA"/>
    <s v="ETCR GEORGINA ORTIZ"/>
    <x v="7"/>
    <s v="LUZ "/>
    <s v="ANGELA"/>
    <s v="CAGUA"/>
    <s v="TANGARIFE"/>
    <x v="0"/>
    <x v="3"/>
    <s v="IE SAN JUAN DE ARAMA"/>
    <n v="250711001235"/>
    <x v="0"/>
    <m/>
    <n v="3224386458"/>
    <m/>
    <d v="1961-07-03T00:00:00"/>
    <n v="63"/>
    <s v="COFE2403"/>
    <x v="0"/>
    <s v="N/A"/>
    <s v="NINGUNO"/>
    <s v="ESTUDIANTE"/>
    <s v="NRC"/>
    <s v="N/A"/>
    <s v="N/A"/>
    <s v="NINGUNA"/>
    <s v="NUEVO "/>
    <x v="0"/>
    <x v="0"/>
    <x v="0"/>
    <s v="ROBINSON BENAVIDES GONZALEZ"/>
    <x v="0"/>
    <x v="1"/>
    <m/>
  </r>
  <r>
    <n v="767"/>
    <n v="1006535004"/>
    <s v="CÉDULA"/>
    <s v="COLOMBIA"/>
    <s v="META"/>
    <s v="SAN JUAN DE ARAMA"/>
    <s v="ETCR GEORGINA ORTIZ"/>
    <x v="7"/>
    <s v="ADRIANA"/>
    <s v="LUCIA"/>
    <s v="GARCIA"/>
    <s v="RODRIGUEZ"/>
    <x v="0"/>
    <x v="0"/>
    <s v="IE SAN JUAN DE ARAMA"/>
    <n v="250711001235"/>
    <x v="0"/>
    <m/>
    <n v="3232269412"/>
    <m/>
    <d v="2000-05-04T00:00:00"/>
    <n v="24"/>
    <s v="COFM2305"/>
    <x v="0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68"/>
    <n v="17287059"/>
    <s v="CÉDULA"/>
    <s v="COLOMBIA"/>
    <s v="META"/>
    <s v="SAN JUAN DE ARAMA"/>
    <s v="ETCR GEORGINA ORTIZ"/>
    <x v="7"/>
    <s v="OSMILDO"/>
    <m/>
    <s v="VARGAS"/>
    <m/>
    <x v="1"/>
    <x v="3"/>
    <s v="IE SAN JUAN DE ARAMA"/>
    <n v="250711001235"/>
    <x v="0"/>
    <m/>
    <n v="3127148190"/>
    <m/>
    <d v="1965-08-06T00:00:00"/>
    <n v="59"/>
    <s v="COFE2403"/>
    <x v="1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69"/>
    <n v="1214464849"/>
    <s v="CÉDULA"/>
    <s v="COLOMBIA"/>
    <s v="META"/>
    <s v="SAN JUAN DE ARAMA"/>
    <s v="ETCR GEORGINA ORTIZ"/>
    <x v="7"/>
    <s v="ANDREA"/>
    <s v="JOHANA"/>
    <s v="MORALES"/>
    <s v="MARIN"/>
    <x v="0"/>
    <x v="2"/>
    <s v="IE SAN JUAN DE ARAMA"/>
    <n v="250711001235"/>
    <x v="0"/>
    <m/>
    <n v="3122411623"/>
    <m/>
    <d v="1984-09-21T00:00:00"/>
    <n v="39"/>
    <s v="COFM2305"/>
    <x v="1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70"/>
    <n v="17281126"/>
    <s v="CÉDULA"/>
    <s v="COLOMBIA"/>
    <s v="META"/>
    <s v="SAN JUAN DE ARAMA"/>
    <s v="ETCR GEORGINA ORTIZ"/>
    <x v="7"/>
    <s v="JAVIER"/>
    <s v="ALEXANDER"/>
    <s v="CASTAÑEDA"/>
    <s v="FRANCO"/>
    <x v="1"/>
    <x v="3"/>
    <s v="IE SAN JUAN DE ARAMA"/>
    <n v="250711001235"/>
    <x v="0"/>
    <m/>
    <n v="3132729673"/>
    <m/>
    <d v="1972-07-09T00:00:00"/>
    <n v="52"/>
    <s v="COFE2403"/>
    <x v="1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71"/>
    <n v="17291150"/>
    <s v="CÉDULA"/>
    <s v="COLOMBIA"/>
    <s v="META"/>
    <s v="SAN JUAN DE ARAMA"/>
    <s v="ETCR GEORGINA ORTIZ"/>
    <x v="7"/>
    <s v="CARLOS"/>
    <s v="ALIRIO"/>
    <s v="REYES"/>
    <s v="PAEZ"/>
    <x v="1"/>
    <x v="1"/>
    <s v="IE SAN JUAN DE ARAMA"/>
    <n v="250711001235"/>
    <x v="0"/>
    <m/>
    <n v="3170274631"/>
    <m/>
    <d v="1959-11-10T00:00:00"/>
    <n v="64"/>
    <s v="COFE2403"/>
    <x v="1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72"/>
    <n v="3120621"/>
    <s v="CÉDULA"/>
    <s v="COLOMBIA"/>
    <s v="META"/>
    <s v="SAN JUAN DE ARAMA"/>
    <s v="ETCR GEORGINA ORTIZ"/>
    <x v="7"/>
    <s v="ARTURO"/>
    <m/>
    <s v="MURILLO"/>
    <s v="MONTAÑO"/>
    <x v="1"/>
    <x v="1"/>
    <s v="IE SAN JUAN DE ARAMA"/>
    <n v="250711001235"/>
    <x v="0"/>
    <m/>
    <n v="3102845624"/>
    <m/>
    <d v="1960-07-04T00:00:00"/>
    <n v="64"/>
    <s v="COFE2403"/>
    <x v="1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73"/>
    <n v="28070753"/>
    <s v="CÉDULA"/>
    <s v="COLOMBIA"/>
    <s v="META"/>
    <s v="SAN JUAN DE ARAMA"/>
    <s v="ETCR GEORGINA ORTIZ"/>
    <x v="7"/>
    <s v="GLEINIS"/>
    <s v="ESTHER"/>
    <s v="ARDILA"/>
    <s v="CONTRERAS"/>
    <x v="0"/>
    <x v="2"/>
    <s v="IE SAN JUAN DE ARAMA"/>
    <n v="250711001235"/>
    <x v="0"/>
    <m/>
    <n v="3115107214"/>
    <m/>
    <d v="1980-02-07T00:00:00"/>
    <n v="44"/>
    <s v="COFM2305"/>
    <x v="0"/>
    <s v="N/A"/>
    <s v="NINGUNO"/>
    <s v="ESTUDIANTE"/>
    <s v="NRC"/>
    <s v="N/A"/>
    <s v="N/A"/>
    <s v="NINGUNA"/>
    <s v="ANTIGUO"/>
    <x v="0"/>
    <x v="0"/>
    <x v="0"/>
    <s v="ROBINSON BENAVIDES GONZALEZ"/>
    <x v="0"/>
    <x v="1"/>
    <m/>
  </r>
  <r>
    <n v="774"/>
    <n v="93443162"/>
    <s v="CÉDULA"/>
    <s v="COLOMBIA"/>
    <s v="META"/>
    <s v="SAN JUAN DE ARAMA"/>
    <s v="ETCR GEORGINA ORTIZ"/>
    <x v="7"/>
    <s v="HEBERTH"/>
    <m/>
    <s v="TAPIERO "/>
    <s v="YATE"/>
    <x v="1"/>
    <x v="1"/>
    <s v="IE SAN JUAN DE ARAMA"/>
    <n v="250711001235"/>
    <x v="0"/>
    <m/>
    <n v="3232336503"/>
    <m/>
    <d v="1968-02-13T00:00:00"/>
    <n v="56"/>
    <s v="COFE2403"/>
    <x v="1"/>
    <s v="N/A"/>
    <s v="NINGUNO"/>
    <s v="ESTUDIANTE"/>
    <s v="NRC"/>
    <s v="N/A"/>
    <s v="N/A"/>
    <s v="NINGUNA"/>
    <s v="NUEVO "/>
    <x v="0"/>
    <x v="0"/>
    <x v="0"/>
    <s v="ROBINSON BENAVIDES GONZALEZ"/>
    <x v="0"/>
    <x v="1"/>
    <m/>
  </r>
  <r>
    <n v="775"/>
    <n v="1214464916"/>
    <s v="CÉDULA"/>
    <s v="COLOMBIA"/>
    <s v="META"/>
    <s v="SAN JUAN DE ARAMA"/>
    <s v="ETCR GEORGINA ORTIZ"/>
    <x v="7"/>
    <s v="YULLY"/>
    <m/>
    <s v="ALVIS"/>
    <s v="MORENO"/>
    <x v="0"/>
    <x v="1"/>
    <s v="IE SAN JUAN DE ARAMA"/>
    <n v="250711001235"/>
    <x v="0"/>
    <m/>
    <n v="3142894791"/>
    <m/>
    <d v="1989-04-11T00:00:00"/>
    <n v="35"/>
    <s v="COFE2403"/>
    <x v="1"/>
    <s v="N/A"/>
    <s v="NINGUNO"/>
    <s v="ESTUDIANTE"/>
    <s v="NRC"/>
    <s v="N/A"/>
    <s v="N/A"/>
    <s v="NINGUNA"/>
    <s v="NUEVO "/>
    <x v="0"/>
    <x v="0"/>
    <x v="0"/>
    <s v="ROBINSON BENAVIDES GONZALEZ"/>
    <x v="0"/>
    <x v="1"/>
    <m/>
  </r>
  <r>
    <n v="776"/>
    <n v="41250498"/>
    <s v="CÉDULA"/>
    <s v="COLOMBIA"/>
    <s v="META"/>
    <s v="VISTA HERMOSA"/>
    <s v="VEREDA PIÑALITO"/>
    <x v="7"/>
    <s v="YASMIN"/>
    <m/>
    <s v="RODRIGUEZ"/>
    <s v="CASTILLO"/>
    <x v="0"/>
    <x v="0"/>
    <s v="IE GABRIELA MISTRAL"/>
    <n v="250711001235"/>
    <x v="0"/>
    <n v="3125352703"/>
    <n v="3125352703"/>
    <m/>
    <d v="1974-02-03T00:00:00"/>
    <n v="50"/>
    <s v="COFE2403"/>
    <x v="0"/>
    <s v="N/A"/>
    <s v="NINGUNO"/>
    <s v="ESTUDIANTE"/>
    <s v="NRC"/>
    <s v="N/A"/>
    <n v="0"/>
    <s v="N/A"/>
    <s v="ANTIGUO"/>
    <x v="1"/>
    <x v="0"/>
    <x v="0"/>
    <s v="MAGDA GOMEZ"/>
    <x v="0"/>
    <x v="1"/>
    <m/>
  </r>
  <r>
    <n v="777"/>
    <n v="1121899372"/>
    <s v="CÉDULA"/>
    <s v="COLOMBIA"/>
    <s v="META"/>
    <s v="VISTA HERMOSA"/>
    <s v="VEREDA PIÑALITO"/>
    <x v="7"/>
    <s v="ESNEIDA"/>
    <m/>
    <s v="CHITIVA"/>
    <s v="ZAPATA"/>
    <x v="0"/>
    <x v="0"/>
    <s v="IE GABRIELA MISTRAL"/>
    <n v="250711001235"/>
    <x v="0"/>
    <n v="3182981066"/>
    <n v="3182981066"/>
    <m/>
    <d v="1992-11-25T00:00:00"/>
    <n v="31"/>
    <s v="COFE2403"/>
    <x v="0"/>
    <s v="N/A"/>
    <s v="NINGUNO"/>
    <s v="ESTUDIANTE"/>
    <s v="NRC"/>
    <s v="MADRE"/>
    <n v="4"/>
    <s v="N/A"/>
    <s v="ANTIGUO"/>
    <x v="1"/>
    <x v="0"/>
    <x v="0"/>
    <s v="MAGDA GOMEZ"/>
    <x v="0"/>
    <x v="1"/>
    <m/>
  </r>
  <r>
    <n v="778"/>
    <n v="1123563813"/>
    <s v="TARJETA DE IDENTIDAD"/>
    <s v="COLOMBIA"/>
    <s v="META"/>
    <s v="VISTA HERMOSA"/>
    <s v="VEREDA PIÑALITO"/>
    <x v="7"/>
    <s v="YARMIVED"/>
    <m/>
    <s v="ZAPATA"/>
    <s v="GARCIA"/>
    <x v="0"/>
    <x v="0"/>
    <s v="IE GABRIELA MISTRAL"/>
    <n v="250711001235"/>
    <x v="0"/>
    <n v="3232432474"/>
    <n v="3232432474"/>
    <m/>
    <d v="2006-12-11T00:00:00"/>
    <n v="17"/>
    <s v="COFE2403"/>
    <x v="0"/>
    <s v="N/A"/>
    <s v="NINGUNO"/>
    <s v="ESTUDIANTE"/>
    <s v="NRC"/>
    <s v="MADRE"/>
    <n v="1"/>
    <s v="N/A"/>
    <s v="ANTIGUO"/>
    <x v="1"/>
    <x v="0"/>
    <x v="0"/>
    <s v="MAGDA GOMEZ"/>
    <x v="0"/>
    <x v="1"/>
    <m/>
  </r>
  <r>
    <n v="779"/>
    <n v="1120379982"/>
    <s v="CÉDULA"/>
    <s v="COLOMBIA"/>
    <s v="META"/>
    <s v="VISTA HERMOSA"/>
    <s v="VEREDA PIÑALITO"/>
    <x v="7"/>
    <s v="PAULA"/>
    <s v="ALEXANDRA"/>
    <s v="VEGA "/>
    <s v="PARRADO"/>
    <x v="0"/>
    <x v="0"/>
    <s v="IE GABRIELA MISTRAL"/>
    <n v="250711001235"/>
    <x v="0"/>
    <n v="3223998868"/>
    <n v="3223998868"/>
    <m/>
    <d v="1997-02-09T00:00:00"/>
    <n v="27"/>
    <s v="COFE2403"/>
    <x v="0"/>
    <s v="N/A"/>
    <s v="NINGUNO"/>
    <s v="ESTUDIANTE"/>
    <s v="NRC"/>
    <s v="MADRE"/>
    <n v="2"/>
    <s v="N/A"/>
    <s v="ANTIGUO"/>
    <x v="1"/>
    <x v="0"/>
    <x v="0"/>
    <s v="MAGDA GOMEZ"/>
    <x v="0"/>
    <x v="1"/>
    <m/>
  </r>
  <r>
    <n v="780"/>
    <n v="1123566044"/>
    <s v="CÉDULA"/>
    <s v="COLOMBIA"/>
    <s v="META"/>
    <s v="VISTA HERMOSA"/>
    <s v="VEREDA PIÑALITO"/>
    <x v="7"/>
    <s v="ZULLY"/>
    <m/>
    <s v="ESCARRAGA"/>
    <s v="AGUILAR"/>
    <x v="0"/>
    <x v="0"/>
    <s v="IE GABRIELA MISTRAL"/>
    <n v="250711001235"/>
    <x v="0"/>
    <n v="3126316558"/>
    <n v="3126316558"/>
    <m/>
    <d v="1995-11-29T00:00:00"/>
    <n v="28"/>
    <s v="COFE2403"/>
    <x v="0"/>
    <s v="N/A"/>
    <s v="NINGUNO"/>
    <s v="ESTUDIANTE"/>
    <s v="NRC"/>
    <s v="MADRE"/>
    <n v="3"/>
    <s v="N/A"/>
    <s v="ANTIGUO"/>
    <x v="1"/>
    <x v="0"/>
    <x v="0"/>
    <s v="MAGDA GOMEZ"/>
    <x v="0"/>
    <x v="1"/>
    <m/>
  </r>
  <r>
    <n v="781"/>
    <n v="1006865517"/>
    <s v="CÉDULA"/>
    <s v="COLOMBIA"/>
    <s v="META"/>
    <s v="VISTA HERMOSA"/>
    <s v="VEREDA PIÑALITO"/>
    <x v="7"/>
    <s v="ERLINDA"/>
    <m/>
    <s v="SEPULVEDA"/>
    <s v="GOMEZ"/>
    <x v="0"/>
    <x v="0"/>
    <s v="IE GABRIELA MISTRAL"/>
    <n v="250711001235"/>
    <x v="0"/>
    <n v="3208330542"/>
    <n v="3208330542"/>
    <m/>
    <d v="2000-11-15T00:00:00"/>
    <n v="23"/>
    <s v="COFE2403"/>
    <x v="0"/>
    <s v="N/A"/>
    <s v="NINGUNO"/>
    <s v="ESTUDIANTE"/>
    <s v="NRC"/>
    <s v="MADRE"/>
    <n v="1"/>
    <s v="N/A"/>
    <s v="ANTIGUO"/>
    <x v="1"/>
    <x v="0"/>
    <x v="0"/>
    <s v="MAGDA GOMEZ"/>
    <x v="0"/>
    <x v="1"/>
    <m/>
  </r>
  <r>
    <n v="782"/>
    <n v="17294392"/>
    <s v="CÉDULA"/>
    <s v="COLOMBIA"/>
    <s v="META"/>
    <s v="VISTA HERMOSA"/>
    <s v="VEREDA PIÑALITO"/>
    <x v="7"/>
    <s v="JUAN"/>
    <s v="CARLOS"/>
    <s v="HENAO"/>
    <s v="LOPEZ"/>
    <x v="1"/>
    <x v="0"/>
    <s v="IE GABRIELA MISTRAL"/>
    <n v="250711001235"/>
    <x v="0"/>
    <n v="3123706308"/>
    <n v="3123706308"/>
    <m/>
    <d v="1984-01-31T00:00:00"/>
    <n v="40"/>
    <s v="COFE2403"/>
    <x v="0"/>
    <s v="N/A"/>
    <s v="NINGUNO"/>
    <s v="ESTUDIANTE"/>
    <s v="NRC"/>
    <s v="PADRE"/>
    <n v="2"/>
    <s v="N/A"/>
    <s v="ANTIGUO"/>
    <x v="1"/>
    <x v="0"/>
    <x v="0"/>
    <s v="MAGDA GOMEZ"/>
    <x v="0"/>
    <x v="1"/>
    <m/>
  </r>
  <r>
    <n v="783"/>
    <n v="1009345937"/>
    <s v="CÉDULA"/>
    <s v="COLOMBIA"/>
    <s v="META"/>
    <s v="VISTA HERMOSA"/>
    <s v="VEREDA PIÑALITO"/>
    <x v="7"/>
    <s v="YAKELIN"/>
    <s v="ISABEL"/>
    <s v="MERCADO"/>
    <s v="CEBALLOS"/>
    <x v="0"/>
    <x v="0"/>
    <s v="IE GABRIELA MISTRAL"/>
    <n v="250711001235"/>
    <x v="0"/>
    <n v="3208330542"/>
    <n v="3208330542"/>
    <m/>
    <d v="1992-07-16T00:00:00"/>
    <n v="32"/>
    <s v="COFE2403"/>
    <x v="0"/>
    <s v="N/A"/>
    <s v="NINGUNO"/>
    <s v="ESTUDIANTE"/>
    <s v="NRC"/>
    <s v="MADRE"/>
    <n v="2"/>
    <s v="N/A"/>
    <s v="ANTIGUO"/>
    <x v="1"/>
    <x v="0"/>
    <x v="0"/>
    <s v="MAGDA GOMEZ"/>
    <x v="0"/>
    <x v="1"/>
    <m/>
  </r>
  <r>
    <n v="784"/>
    <n v="1123560991"/>
    <s v="CÉDULA"/>
    <s v="COLOMBIA"/>
    <s v="META"/>
    <s v="VISTA HERMOSA"/>
    <s v="VEREDA PIÑALITO"/>
    <x v="7"/>
    <s v="JENSI"/>
    <s v="KATHERINE"/>
    <s v="ECHEVERRY"/>
    <s v="CONTRERAS"/>
    <x v="0"/>
    <x v="0"/>
    <s v="IE GABRIELA MISTRAL"/>
    <n v="250711001235"/>
    <x v="0"/>
    <n v="0"/>
    <n v="0"/>
    <m/>
    <d v="2004-05-21T00:00:00"/>
    <n v="20"/>
    <s v="COFE2403"/>
    <x v="0"/>
    <s v="N/A"/>
    <s v="NINGUNO"/>
    <s v="ESTUDIANTE"/>
    <s v="NRC"/>
    <s v="N/A"/>
    <n v="0"/>
    <s v="N/A"/>
    <s v="ANTIGUO"/>
    <x v="1"/>
    <x v="0"/>
    <x v="0"/>
    <s v="MAGDA GOMEZ"/>
    <x v="0"/>
    <x v="1"/>
    <m/>
  </r>
  <r>
    <n v="785"/>
    <n v="1123566668"/>
    <s v="CÉDULA"/>
    <s v="COLOMBIA"/>
    <s v="META"/>
    <s v="VISTA HERMOSA"/>
    <s v="VEREDA PIÑALITO"/>
    <x v="7"/>
    <s v="ANYI"/>
    <s v="PAOLA"/>
    <s v="LINARES"/>
    <s v="RODRIGUEZ"/>
    <x v="0"/>
    <x v="0"/>
    <s v="IE GABRIELA MISTRAL"/>
    <n v="250711001235"/>
    <x v="0"/>
    <n v="3219174294"/>
    <n v="3219174294"/>
    <m/>
    <d v="1996-07-25T00:00:00"/>
    <n v="28"/>
    <s v="COFE2403"/>
    <x v="0"/>
    <s v="N/A"/>
    <s v="NINGUNO"/>
    <s v="ESTUDIANTE"/>
    <s v="NRC"/>
    <s v="MADRE"/>
    <n v="1"/>
    <s v="N/A"/>
    <s v="ANTIGUO"/>
    <x v="1"/>
    <x v="0"/>
    <x v="0"/>
    <s v="MAGDA GOMEZ"/>
    <x v="0"/>
    <x v="1"/>
    <m/>
  </r>
  <r>
    <n v="786"/>
    <n v="1006797065"/>
    <s v="CÉDULA"/>
    <s v="COLOMBIA"/>
    <s v="META"/>
    <s v="VISTA HERMOSA"/>
    <s v="VEREDA PIÑALITO"/>
    <x v="7"/>
    <s v="JAIDER "/>
    <m/>
    <s v="HENAO"/>
    <s v="NEIRA"/>
    <x v="1"/>
    <x v="0"/>
    <s v="IE GABRIELA MISTRAL"/>
    <n v="250711001235"/>
    <x v="0"/>
    <n v="3219174294"/>
    <n v="3219174294"/>
    <m/>
    <d v="2003-02-16T00:00:00"/>
    <n v="21"/>
    <s v="COFE2403"/>
    <x v="0"/>
    <s v="N/A"/>
    <s v="NINGUNO"/>
    <s v="ESTUDIANTE"/>
    <s v="NRC"/>
    <s v="MADRE"/>
    <n v="0"/>
    <s v="N/A"/>
    <s v="ANTIGUO"/>
    <x v="1"/>
    <x v="0"/>
    <x v="0"/>
    <s v="MAGDA GOMEZ"/>
    <x v="0"/>
    <x v="1"/>
    <m/>
  </r>
  <r>
    <n v="787"/>
    <n v="1120362842"/>
    <s v="CÉDULA"/>
    <s v="COLOMBIA"/>
    <s v="META"/>
    <s v="VISTA HERMOSA"/>
    <s v="VEREDA PIÑALITO"/>
    <x v="7"/>
    <s v="MARIA"/>
    <s v="LEANDRA"/>
    <s v="GOMEZ"/>
    <s v="RODAS"/>
    <x v="0"/>
    <x v="0"/>
    <s v="IE GABRIELA MISTRAL"/>
    <n v="250711001235"/>
    <x v="0"/>
    <m/>
    <n v="3204293873"/>
    <m/>
    <d v="1989-12-11T00:00:00"/>
    <n v="34"/>
    <s v="COFE2403"/>
    <x v="0"/>
    <s v="N/A"/>
    <s v="NINGUNO"/>
    <s v="ESTUDIANTE"/>
    <s v="NRC"/>
    <s v="MADRE"/>
    <n v="2"/>
    <s v="N/A"/>
    <s v="NUEVO "/>
    <x v="1"/>
    <x v="0"/>
    <x v="0"/>
    <s v="MAGDA GOMEZ"/>
    <x v="0"/>
    <x v="1"/>
    <m/>
  </r>
  <r>
    <n v="788"/>
    <n v="1121148405"/>
    <s v="CÉDULA"/>
    <s v="COLOMBIA"/>
    <s v="META"/>
    <s v="VISTA HERMOSA"/>
    <s v="VEREDA PIÑALITO"/>
    <x v="7"/>
    <s v="ANGIE"/>
    <s v="MAYERLY"/>
    <s v="LOPEZ"/>
    <s v="BENITES"/>
    <x v="0"/>
    <x v="0"/>
    <s v="IE GABRIELA MISTRAL"/>
    <n v="250711001235"/>
    <x v="0"/>
    <m/>
    <n v="3204722982"/>
    <m/>
    <d v="1995-04-02T00:00:00"/>
    <n v="29"/>
    <s v="COFE2403"/>
    <x v="0"/>
    <s v="N/A"/>
    <s v="NINGUNO"/>
    <s v="ESTUDIANTE"/>
    <s v="NRC"/>
    <s v="MADRE"/>
    <n v="1"/>
    <s v="N/A"/>
    <s v="NUEVO "/>
    <x v="1"/>
    <x v="0"/>
    <x v="0"/>
    <s v="MAGDA GOMEZ"/>
    <x v="0"/>
    <x v="1"/>
    <m/>
  </r>
  <r>
    <n v="789"/>
    <n v="1123560928"/>
    <s v="CÉDULA"/>
    <s v="COLOMBIA"/>
    <s v="META"/>
    <s v="VISTA HERMOSA"/>
    <s v="VEREDA PIÑALITO"/>
    <x v="7"/>
    <s v="INGRITH"/>
    <s v="BRYGITH"/>
    <s v="CASTRO"/>
    <s v="PEREZ"/>
    <x v="0"/>
    <x v="0"/>
    <s v="IE GABRIELA MISTRAL"/>
    <n v="250711001235"/>
    <x v="0"/>
    <n v="3143190543"/>
    <n v="3143190543"/>
    <m/>
    <d v="2004-10-05T00:00:00"/>
    <n v="19"/>
    <s v="COFE2403"/>
    <x v="0"/>
    <s v="N/A"/>
    <s v="NINGUNO"/>
    <s v="ESTUDIANTE"/>
    <s v="NRC"/>
    <s v="MADRE"/>
    <n v="1"/>
    <s v="N/A"/>
    <s v="NUEVO "/>
    <x v="1"/>
    <x v="0"/>
    <x v="0"/>
    <s v="MAGDA GOMEZ"/>
    <x v="0"/>
    <x v="1"/>
    <m/>
  </r>
  <r>
    <n v="790"/>
    <n v="1123142215"/>
    <s v="CÉDULA"/>
    <s v="COLOMBIA"/>
    <s v="META"/>
    <s v="URIBE"/>
    <s v="NAR JUAN DE JESÚS MONRROY"/>
    <x v="7"/>
    <s v="ALEX "/>
    <s v="ENRIQUE"/>
    <s v="AGUIRRE"/>
    <s v="RAIGOZA"/>
    <x v="1"/>
    <x v="1"/>
    <s v="IE RAFAEL URIBE URIBE"/>
    <n v="150370000000"/>
    <x v="0"/>
    <n v="0"/>
    <n v="3229415716"/>
    <s v="raigozaalexenrique@gmail.com"/>
    <d v="1991-02-24T00:00:00"/>
    <n v="33"/>
    <s v="COFE2403"/>
    <x v="1"/>
    <s v="N/A"/>
    <s v="NINGUNA"/>
    <s v="ESTUDIANTE"/>
    <s v="NRC"/>
    <s v="PADRE"/>
    <n v="1"/>
    <s v="N/A"/>
    <s v="ANTIGUO"/>
    <x v="0"/>
    <x v="0"/>
    <x v="0"/>
    <s v="CRISTIAN DANIEL CEBALLOS"/>
    <x v="0"/>
    <x v="2"/>
    <m/>
  </r>
  <r>
    <n v="791"/>
    <n v="1006839623"/>
    <s v="CÉDULA"/>
    <s v="COLOMBIA"/>
    <s v="META"/>
    <s v="URIBE"/>
    <s v="NAR JUAN DE JESÚS MONRROY"/>
    <x v="7"/>
    <s v="JENY"/>
    <s v="PAOLA"/>
    <s v="SAIGAMA"/>
    <s v="LEIVA"/>
    <x v="0"/>
    <x v="1"/>
    <s v="IE RAFAEL URIBE URIBE"/>
    <n v="150370000000"/>
    <x v="0"/>
    <n v="0"/>
    <n v="3233430319"/>
    <s v="paolasaigama05@gmail.com"/>
    <d v="2002-01-22T00:00:00"/>
    <n v="22"/>
    <s v="COFE2403"/>
    <x v="0"/>
    <s v="N/A"/>
    <s v="NINGUNA"/>
    <s v="ESTUDIANTE"/>
    <s v="NRC"/>
    <s v="MADRE"/>
    <n v="1"/>
    <s v="N/A"/>
    <s v="NUEVO "/>
    <x v="0"/>
    <x v="0"/>
    <x v="0"/>
    <s v="CRISTIAN DANIEL CEBALLOS"/>
    <x v="0"/>
    <x v="2"/>
    <m/>
  </r>
  <r>
    <n v="792"/>
    <n v="1005851196"/>
    <s v="CÉDULA"/>
    <s v="COLOMBIA"/>
    <s v="META"/>
    <s v="URIBE"/>
    <s v="NAR JUAN DE JESÚS MONRROY"/>
    <x v="7"/>
    <s v="DILENA"/>
    <m/>
    <s v="VANEGAS"/>
    <s v="RUBIANO"/>
    <x v="0"/>
    <x v="1"/>
    <s v="IE RAFAEL URIBE URIBE"/>
    <n v="150370000000"/>
    <x v="0"/>
    <n v="0"/>
    <n v="3105385762"/>
    <s v="vanegasrubianodilena@gmail.com"/>
    <d v="1996-10-06T00:00:00"/>
    <n v="27"/>
    <s v="COFE2403"/>
    <x v="0"/>
    <s v="N/A"/>
    <s v="NINGUNA"/>
    <s v="ESTUDIANTE"/>
    <s v="NRC"/>
    <s v="MADRE"/>
    <n v="1"/>
    <s v="N/A"/>
    <s v="NUEVO "/>
    <x v="0"/>
    <x v="0"/>
    <x v="0"/>
    <s v="CRISTIAN DANIEL CEBALLOS"/>
    <x v="0"/>
    <x v="2"/>
    <m/>
  </r>
  <r>
    <n v="793"/>
    <n v="1237688149"/>
    <s v="CÉDULA"/>
    <s v="COLOMBIA"/>
    <s v="META"/>
    <s v="URIBE"/>
    <s v="NAR JUAN DE JESÚS MONRROY"/>
    <x v="7"/>
    <s v="ANA"/>
    <s v="SOFIA"/>
    <s v="LEIVA"/>
    <s v="GUTIERREZ"/>
    <x v="0"/>
    <x v="1"/>
    <s v="IE RAFAEL URIBE URIBE"/>
    <n v="150370000000"/>
    <x v="0"/>
    <n v="0"/>
    <n v="3124265881"/>
    <s v="anasofialeiva74@gmail.com"/>
    <d v="1997-04-17T00:00:00"/>
    <n v="27"/>
    <s v="COFE2403"/>
    <x v="1"/>
    <s v="N/A"/>
    <s v="NINGUNA"/>
    <s v="ESTUDIANTE"/>
    <s v="NRC"/>
    <s v="MADRE"/>
    <n v="2"/>
    <s v="N/A"/>
    <s v="ANTIGUO"/>
    <x v="0"/>
    <x v="0"/>
    <x v="0"/>
    <s v="CRISTIAN DANIEL CEBALLOS"/>
    <x v="0"/>
    <x v="2"/>
    <m/>
  </r>
  <r>
    <n v="794"/>
    <n v="1006839809"/>
    <s v="CÉDULA"/>
    <s v="COLOMBIA"/>
    <s v="META"/>
    <s v="URIBE"/>
    <s v="NAR JUAN DE JESÚS MONRROY"/>
    <x v="7"/>
    <s v="JONATHAN"/>
    <s v="EVELIO"/>
    <s v="TELLEZ"/>
    <s v="SOTELO"/>
    <x v="1"/>
    <x v="1"/>
    <s v="IE RAFAEL URIBE URIBE"/>
    <n v="150370000000"/>
    <x v="0"/>
    <n v="0"/>
    <n v="3128569752"/>
    <s v="jhonathaneveliosotelo1222@gmail.com"/>
    <d v="1993-03-12T00:00:00"/>
    <n v="31"/>
    <s v="COFE2403"/>
    <x v="0"/>
    <s v="N/A"/>
    <s v="NINGUNA"/>
    <s v="ESTUDIANTE"/>
    <s v="NRC"/>
    <s v="PADRE"/>
    <n v="2"/>
    <s v="N/A"/>
    <s v="NUEVO "/>
    <x v="0"/>
    <x v="0"/>
    <x v="0"/>
    <s v="CRISTIAN DANIEL CEBALLOS"/>
    <x v="0"/>
    <x v="2"/>
    <m/>
  </r>
  <r>
    <n v="795"/>
    <n v="1123140505"/>
    <s v="CÉDULA"/>
    <s v="COLOMBIA"/>
    <s v="META"/>
    <s v="URIBE"/>
    <s v="NAR JUAN DE JESÚS MONRROY"/>
    <x v="7"/>
    <s v="PAOLA"/>
    <s v="ANDREA"/>
    <s v="MARTINEZ"/>
    <s v="GUTIERREZ"/>
    <x v="0"/>
    <x v="1"/>
    <s v="IE RAFAEL URIBE URIBE"/>
    <n v="150370000000"/>
    <x v="0"/>
    <n v="0"/>
    <n v="3213624511"/>
    <n v="0"/>
    <d v="2002-12-26T00:00:00"/>
    <n v="21"/>
    <s v="COFE2403"/>
    <x v="0"/>
    <s v="N/A"/>
    <s v="INDÍGENA"/>
    <s v="ESTUDIANTE"/>
    <s v="NRC"/>
    <s v="MADRE"/>
    <n v="2"/>
    <s v="N/A"/>
    <s v="ANTIGUO"/>
    <x v="0"/>
    <x v="0"/>
    <x v="0"/>
    <s v="SANTIAGO MEJIA ZULUAGA"/>
    <x v="0"/>
    <x v="2"/>
    <m/>
  </r>
  <r>
    <n v="796"/>
    <n v="1123141757"/>
    <s v="TARJETA DE IDENTIDAD"/>
    <s v="COLOMBIA"/>
    <s v="META"/>
    <s v="URIBE"/>
    <s v="NAR JUAN DE JESÚS MONRROY"/>
    <x v="7"/>
    <s v="GLADYS"/>
    <s v="YURANY"/>
    <s v="SAIGAMA"/>
    <s v="LEIVA"/>
    <x v="0"/>
    <x v="3"/>
    <s v="IE RAFAEL URIBE URIBE"/>
    <n v="150370000000"/>
    <x v="0"/>
    <n v="0"/>
    <n v="3232527400"/>
    <s v="leivayurany00@GMAIL.COM"/>
    <d v="2007-01-25T00:00:00"/>
    <n v="17"/>
    <s v="COFE2403"/>
    <x v="0"/>
    <s v="N/A"/>
    <s v="NINGUNA"/>
    <s v="ESTUDIANTE"/>
    <s v="NRC"/>
    <s v="N/A"/>
    <n v="0"/>
    <s v="N/A"/>
    <s v="NUEVO "/>
    <x v="0"/>
    <x v="0"/>
    <x v="0"/>
    <s v="CRISTIAN DANIEL CEBALLOS"/>
    <x v="0"/>
    <x v="2"/>
    <m/>
  </r>
  <r>
    <n v="797"/>
    <n v="1123141399"/>
    <s v="CÉDULA"/>
    <s v="COLOMBIA"/>
    <s v="META"/>
    <s v="URIBE"/>
    <s v="NAR JUAN DE JESÚS MONRROY"/>
    <x v="7"/>
    <s v="YURI"/>
    <s v="TATIANA"/>
    <s v="MESA"/>
    <s v="SIEGAMA"/>
    <x v="0"/>
    <x v="3"/>
    <s v="IE RAFAEL URIBE URIBE"/>
    <n v="150370000000"/>
    <x v="0"/>
    <n v="0"/>
    <n v="3105598964"/>
    <n v="0"/>
    <d v="2005-11-07T00:00:00"/>
    <n v="18"/>
    <s v="COFE2403"/>
    <x v="0"/>
    <s v="N/A"/>
    <s v="INDÍGENA"/>
    <s v="ESTUDIANTE"/>
    <s v="NRC"/>
    <s v="MADRE"/>
    <n v="1"/>
    <s v="N/A"/>
    <s v="ANTIGUO"/>
    <x v="0"/>
    <x v="0"/>
    <x v="0"/>
    <s v="SANTIAGO MEJIA ZULUAGA"/>
    <x v="0"/>
    <x v="2"/>
    <m/>
  </r>
  <r>
    <n v="798"/>
    <n v="1123141986"/>
    <s v="TARJETA DE IDENTIDAD"/>
    <s v="COLOMBIA"/>
    <s v="META"/>
    <s v="URIBE"/>
    <s v="NAR JUAN DE JESÚS MONRROY"/>
    <x v="7"/>
    <s v="JHIMMER"/>
    <s v="SNEIDER"/>
    <s v="COMBA"/>
    <s v="TELLEZ"/>
    <x v="1"/>
    <x v="3"/>
    <s v="IE RAFAEL URIBE URIBE"/>
    <n v="150370000000"/>
    <x v="0"/>
    <n v="0"/>
    <n v="3144035120"/>
    <s v="francytellezs7@gmail.com"/>
    <d v="2007-04-16T00:00:00"/>
    <n v="17"/>
    <s v="COFE2403"/>
    <x v="0"/>
    <s v="N/A"/>
    <s v="NINGUNA"/>
    <s v="ESTUDIANTE"/>
    <s v="NRC"/>
    <s v="N/A"/>
    <s v="N/A"/>
    <s v="DISCAPACIDAD COGNITIVA"/>
    <s v="ANTIGUO"/>
    <x v="0"/>
    <x v="0"/>
    <x v="0"/>
    <s v="SANTIAGO MEJIA ZULUAGA"/>
    <x v="0"/>
    <x v="2"/>
    <m/>
  </r>
  <r>
    <n v="799"/>
    <n v="1006771657"/>
    <s v="CÉDULA"/>
    <s v="COLOMBIA"/>
    <s v="META"/>
    <s v="URIBE"/>
    <s v="NAR JUAN DE JESÚS MONRROY"/>
    <x v="7"/>
    <s v="YENCY"/>
    <s v="CAMILA"/>
    <s v="CARRASCO "/>
    <s v="BEJARNO"/>
    <x v="0"/>
    <x v="3"/>
    <s v="IE RAFAEL URIBE URIBE"/>
    <n v="150370000000"/>
    <x v="0"/>
    <n v="0"/>
    <n v="3103079348"/>
    <n v="0"/>
    <d v="2006-04-29T00:00:00"/>
    <n v="18"/>
    <s v="COFE2403"/>
    <x v="0"/>
    <s v="N/A"/>
    <s v="NINGUNA"/>
    <s v="ESTUDIANTE"/>
    <s v="NRC"/>
    <s v="MADRE"/>
    <n v="0"/>
    <s v="N/A"/>
    <s v="NUEVO "/>
    <x v="0"/>
    <x v="0"/>
    <x v="0"/>
    <s v="SANTIAGO MEJIA ZULUAGA"/>
    <x v="0"/>
    <x v="2"/>
    <m/>
  </r>
  <r>
    <n v="800"/>
    <n v="1010175988"/>
    <s v="CÉDULA"/>
    <s v="COLOMBIA"/>
    <s v="META"/>
    <s v="URIBE"/>
    <s v="NAR JUAN DE JESÚS MONRROY"/>
    <x v="7"/>
    <s v="JHEREME"/>
    <s v="FERNANDA"/>
    <s v="PINZON"/>
    <s v="SILVA"/>
    <x v="0"/>
    <x v="3"/>
    <s v="IE RAFAEL URIBE URIBE"/>
    <n v="150370000000"/>
    <x v="0"/>
    <n v="0"/>
    <n v="3104549216"/>
    <n v="0"/>
    <d v="2006-03-05T00:00:00"/>
    <n v="18"/>
    <s v="COFE2403"/>
    <x v="0"/>
    <s v="N/A"/>
    <s v="NINGUNA"/>
    <s v="ESTUDIANTE"/>
    <s v="NRC"/>
    <s v="MADRE"/>
    <n v="1"/>
    <s v="N/A"/>
    <s v="NUEVO "/>
    <x v="0"/>
    <x v="0"/>
    <x v="0"/>
    <s v="SANTIAGO MEJIA ZULUAGA"/>
    <x v="0"/>
    <x v="2"/>
    <m/>
  </r>
  <r>
    <n v="801"/>
    <n v="40278314"/>
    <s v="CÉDULA"/>
    <s v="COLOMBIA"/>
    <s v="META"/>
    <s v="URIBE"/>
    <s v="NAR JUAN DE JESÚS MONRROY"/>
    <x v="7"/>
    <s v="DAMARYS"/>
    <m/>
    <s v="SILVA"/>
    <s v="RESTREPO"/>
    <x v="0"/>
    <x v="3"/>
    <s v="IE RAFAEL URIBE URIBE"/>
    <n v="150370000000"/>
    <x v="0"/>
    <n v="0"/>
    <n v="3104549216"/>
    <n v="0"/>
    <d v="1981-12-06T00:00:00"/>
    <n v="42"/>
    <s v="COFE2403"/>
    <x v="0"/>
    <s v="N/A"/>
    <s v="NINGUNA"/>
    <s v="ESTUDIANTE"/>
    <s v="NRC"/>
    <s v="MADRE"/>
    <n v="4"/>
    <s v="N/A"/>
    <s v="ANTIGUO"/>
    <x v="0"/>
    <x v="0"/>
    <x v="0"/>
    <s v="SANTIAGO MEJIA ZULUAGA"/>
    <x v="0"/>
    <x v="2"/>
    <m/>
  </r>
  <r>
    <n v="802"/>
    <n v="1123140384"/>
    <s v="CÉDULA"/>
    <s v="COLOMBIA"/>
    <s v="META"/>
    <s v="URIBE"/>
    <s v="NAR JUAN DE JESÚS MONRROY"/>
    <x v="7"/>
    <s v="BRITNY"/>
    <s v="ALEXANDRA"/>
    <s v="GAITAN"/>
    <s v="TORRES"/>
    <x v="0"/>
    <x v="3"/>
    <s v="IE RAFAEL URIBE URIBE"/>
    <n v="150370000000"/>
    <x v="0"/>
    <n v="0"/>
    <n v="3123204122"/>
    <s v="britnygaitantorres2019@gmail.com"/>
    <d v="2002-04-05T00:00:00"/>
    <n v="22"/>
    <s v="COFE2403"/>
    <x v="0"/>
    <s v="N/A"/>
    <s v="NINGUNA"/>
    <s v="ESTUDIANTE"/>
    <s v="NRC"/>
    <s v="MADRE"/>
    <n v="3"/>
    <s v="N/A"/>
    <s v="ANTIGUO"/>
    <x v="0"/>
    <x v="0"/>
    <x v="0"/>
    <s v="SANTIAGO MEJIA ZULUAGA"/>
    <x v="0"/>
    <x v="2"/>
    <m/>
  </r>
  <r>
    <n v="803"/>
    <n v="1123142239"/>
    <s v="CÉDULA"/>
    <s v="COLOMBIA"/>
    <s v="META"/>
    <s v="URIBE"/>
    <s v="NAR JUAN DE JESÚS MONRROY"/>
    <x v="7"/>
    <s v="EDWIN"/>
    <s v="SAMUEL"/>
    <s v="JIMENEZ"/>
    <s v="GUTIERREZ"/>
    <x v="1"/>
    <x v="3"/>
    <s v="IE RAFAEL URIBE URIBE"/>
    <n v="150370000000"/>
    <x v="0"/>
    <n v="0"/>
    <n v="3218565801"/>
    <s v="edwin31llam@gmail.com"/>
    <d v="1988-12-31T00:00:00"/>
    <n v="35"/>
    <s v="COFE2403"/>
    <x v="1"/>
    <s v="N/A"/>
    <s v="NINGUNA"/>
    <s v="ESTUDIANTE"/>
    <s v="NRC"/>
    <s v="PADRE"/>
    <n v="3"/>
    <s v="N/A"/>
    <s v="NUEVO "/>
    <x v="0"/>
    <x v="0"/>
    <x v="0"/>
    <s v="SANTIAGO MEJIA ZULUAGA"/>
    <x v="0"/>
    <x v="2"/>
    <m/>
  </r>
  <r>
    <n v="804"/>
    <n v="1123140114"/>
    <s v="CÉDULA"/>
    <s v="COLOMBIA"/>
    <s v="META"/>
    <s v="URIBE"/>
    <s v="NAR JUAN DE JESÚS MONRROY"/>
    <x v="7"/>
    <s v="JHON"/>
    <s v="ALEXANDER"/>
    <s v="SAIGAMA"/>
    <s v="LEIVA"/>
    <x v="1"/>
    <x v="3"/>
    <s v="IE RAFAEL URIBE URIBE"/>
    <n v="150370000000"/>
    <x v="0"/>
    <n v="0"/>
    <n v="3204928574"/>
    <s v="jhonleiva2023@gmail.com"/>
    <d v="2003-11-08T00:00:00"/>
    <n v="20"/>
    <s v="COFE2403"/>
    <x v="0"/>
    <s v="N/A"/>
    <s v="INDÍGENA"/>
    <s v="ESTUDIANTE"/>
    <s v="NRC"/>
    <s v="N/A"/>
    <n v="0"/>
    <s v="N/A"/>
    <s v="NUEVO "/>
    <x v="0"/>
    <x v="0"/>
    <x v="0"/>
    <s v="SANTIAGO MEJIA ZULUAGA"/>
    <x v="0"/>
    <x v="2"/>
    <m/>
  </r>
  <r>
    <n v="805"/>
    <n v="1006839835"/>
    <s v="CÉDULA"/>
    <s v="COLOMBIA"/>
    <s v="META"/>
    <s v="URIBE"/>
    <s v="NAR JUAN DE JESÚS MONRROY"/>
    <x v="7"/>
    <s v="JHON"/>
    <s v="ALEXANDER"/>
    <s v="GONZALEZ"/>
    <s v="CIFUENTES"/>
    <x v="1"/>
    <x v="3"/>
    <s v="IE RAFAEL URIBE URIBE"/>
    <n v="150370000000"/>
    <x v="0"/>
    <n v="0"/>
    <n v="3144406878"/>
    <n v="0"/>
    <d v="1999-11-23T00:00:00"/>
    <n v="24"/>
    <s v="COFE2403"/>
    <x v="0"/>
    <s v="N/A"/>
    <s v="INDÍGENA"/>
    <s v="ESTUDIANTE"/>
    <s v="NRC"/>
    <s v="N/A"/>
    <n v="0"/>
    <s v="N/A"/>
    <s v="ANTIGUO"/>
    <x v="0"/>
    <x v="0"/>
    <x v="0"/>
    <s v="SANTIAGO MEJIA ZULUAGA"/>
    <x v="0"/>
    <x v="2"/>
    <m/>
  </r>
  <r>
    <n v="806"/>
    <n v="6650024"/>
    <s v="CÉDULA"/>
    <s v="COLOMBIA"/>
    <s v="META"/>
    <s v="URIBE"/>
    <s v="NAR JUAN DE JESÚS MONRROY"/>
    <x v="7"/>
    <s v="OCTAVIO"/>
    <m/>
    <s v="MORENO"/>
    <m/>
    <x v="1"/>
    <x v="2"/>
    <s v="IE RAFAEL URIBE URIBE"/>
    <n v="150370000000"/>
    <x v="0"/>
    <n v="0"/>
    <n v="3219204708"/>
    <n v="0"/>
    <d v="1972-10-07T00:00:00"/>
    <n v="51"/>
    <s v="COFE2403"/>
    <x v="1"/>
    <s v="N/A"/>
    <s v="NINGUNA"/>
    <s v="ESTUDIANTE"/>
    <s v="NRC"/>
    <s v="N/A"/>
    <n v="0"/>
    <s v="N/A"/>
    <s v="ANTIGUO"/>
    <x v="0"/>
    <x v="0"/>
    <x v="0"/>
    <s v="SANTIAGO MEJIA ZULUAGA"/>
    <x v="0"/>
    <x v="2"/>
    <m/>
  </r>
  <r>
    <n v="807"/>
    <n v="1123140760"/>
    <s v="CÉDULA"/>
    <s v="COLOMBIA"/>
    <s v="META"/>
    <s v="URIBE"/>
    <s v="NAR JUAN DE JESÚS MONRROY"/>
    <x v="7"/>
    <s v="JOSE"/>
    <s v="DELIO"/>
    <s v="LEIVA"/>
    <s v="GUTIERREZ"/>
    <x v="1"/>
    <x v="2"/>
    <s v="IE RAFAEL URIBE URIBE"/>
    <n v="150370000000"/>
    <x v="0"/>
    <n v="0"/>
    <n v="3134625601"/>
    <s v="leivagutierrezjosedelio@gmail.com"/>
    <d v="1986-07-26T00:00:00"/>
    <n v="38"/>
    <s v="COFE2403"/>
    <x v="0"/>
    <s v="N/A"/>
    <s v="INDÍGENA"/>
    <s v="ESTUDIANTE"/>
    <s v="NRC"/>
    <s v="PADRE"/>
    <n v="1"/>
    <s v="N/A"/>
    <s v="ANTIGUO"/>
    <x v="0"/>
    <x v="0"/>
    <x v="0"/>
    <s v="SANTIAGO MEJIA ZULUAGA"/>
    <x v="0"/>
    <x v="2"/>
    <m/>
  </r>
  <r>
    <n v="808"/>
    <n v="1006857052"/>
    <s v="CÉDULA"/>
    <s v="COLOMBIA"/>
    <s v="META"/>
    <s v="URIBE"/>
    <s v="NAR JUAN DE JESÚS MONRROY"/>
    <x v="7"/>
    <s v="YERSON"/>
    <s v="JHAIR"/>
    <s v="CASTAÑEDA"/>
    <s v="CHAVISTA"/>
    <x v="1"/>
    <x v="2"/>
    <s v="IE RAFAEL URIBE URIBE"/>
    <n v="150370000000"/>
    <x v="0"/>
    <n v="0"/>
    <n v="3224244755"/>
    <n v="0"/>
    <d v="2002-11-17T00:00:00"/>
    <n v="21"/>
    <s v="COFE2403"/>
    <x v="0"/>
    <s v="N/A"/>
    <s v="NINGUNA"/>
    <s v="ESTUDIANTE"/>
    <s v="NRC"/>
    <s v="N/A"/>
    <n v="0"/>
    <s v="N"/>
    <s v="NUEVO "/>
    <x v="0"/>
    <x v="0"/>
    <x v="0"/>
    <s v="SANTIAGO MEJIA ZULUAGA"/>
    <x v="0"/>
    <x v="2"/>
    <m/>
  </r>
  <r>
    <n v="809"/>
    <n v="1123140240"/>
    <s v="CÉDULA"/>
    <s v="COLOMBIA"/>
    <s v="META"/>
    <s v="URIBE"/>
    <s v="NAR JUAN DE JESÚS MONRROY"/>
    <x v="7"/>
    <s v="MIGUEL"/>
    <s v="ANGEL"/>
    <s v="TAMANIZA"/>
    <m/>
    <x v="1"/>
    <x v="0"/>
    <s v="IE RAFAEL URIBE URIBE"/>
    <n v="150370000000"/>
    <x v="0"/>
    <n v="0"/>
    <n v="3228024838"/>
    <n v="0"/>
    <d v="1995-09-09T00:00:00"/>
    <n v="29"/>
    <s v="COFE2403"/>
    <x v="0"/>
    <s v="N/A"/>
    <s v="INDÍGENA"/>
    <s v="ESTUDIANTE"/>
    <s v="NRC"/>
    <s v="N/A"/>
    <n v="0"/>
    <s v="N/A"/>
    <s v="ANTIGUO"/>
    <x v="0"/>
    <x v="0"/>
    <x v="0"/>
    <s v="CRISTIAN DANIEL CEBALLOS"/>
    <x v="0"/>
    <x v="2"/>
    <m/>
  </r>
  <r>
    <n v="810"/>
    <n v="1123141985"/>
    <s v="CÉDULA"/>
    <s v="COLOMBIA"/>
    <s v="META"/>
    <s v="URIBE"/>
    <s v="NAR JUAN DE JESÚS MONRROY"/>
    <x v="7"/>
    <s v="DEISY"/>
    <s v="LORENA"/>
    <s v="MORA"/>
    <s v="TELLEZ"/>
    <x v="0"/>
    <x v="0"/>
    <s v="IE RAFAEL URIBE URIBE"/>
    <n v="150370000000"/>
    <x v="0"/>
    <n v="0"/>
    <n v="3105722842"/>
    <n v="0"/>
    <d v="2006-04-29T00:00:00"/>
    <n v="18"/>
    <s v="COFE2403"/>
    <x v="0"/>
    <s v="N/A"/>
    <s v="NINGUNA"/>
    <s v="ESTUDIANTE"/>
    <s v="NRC"/>
    <s v="N/A"/>
    <n v="0"/>
    <s v="N/A"/>
    <s v="ANTIGUO"/>
    <x v="0"/>
    <x v="0"/>
    <x v="0"/>
    <s v="CRISTIAN DANIEL CEBALLOS"/>
    <x v="0"/>
    <x v="2"/>
    <m/>
  </r>
  <r>
    <n v="811"/>
    <n v="10168892"/>
    <s v="CÉDULA"/>
    <s v="COLOMBIA"/>
    <s v="META"/>
    <s v="URIBE"/>
    <s v="NAR JUAN DE JESÚS MONRROY"/>
    <x v="7"/>
    <s v="JOSE"/>
    <s v="ALADINO"/>
    <s v="OSORIO"/>
    <s v="RAMIREZ"/>
    <x v="1"/>
    <x v="0"/>
    <s v="IE RAFAEL URIBE URIBE"/>
    <n v="150370000000"/>
    <x v="0"/>
    <n v="0"/>
    <n v="3212178250"/>
    <n v="0"/>
    <d v="1962-12-15T00:00:00"/>
    <n v="61"/>
    <s v="COFE2403"/>
    <x v="1"/>
    <s v="N/A"/>
    <s v="NINGUNA"/>
    <s v="ESTUDIANTE"/>
    <s v="NRC"/>
    <s v="PADRE"/>
    <n v="6"/>
    <s v="N/A"/>
    <s v="ANTIGUO"/>
    <x v="0"/>
    <x v="0"/>
    <x v="0"/>
    <s v="CRISTIAN DANIEL CEBALLOS"/>
    <x v="0"/>
    <x v="2"/>
    <m/>
  </r>
  <r>
    <n v="812"/>
    <n v="1214464810"/>
    <s v="CÉDULA"/>
    <s v="COLOMBIA"/>
    <s v="META"/>
    <s v="URIBE"/>
    <s v="NAR JUAN DE JESÚS MONRROY"/>
    <x v="7"/>
    <s v="GEOVANNY"/>
    <m/>
    <s v="CAMELO"/>
    <s v="ROA"/>
    <x v="1"/>
    <x v="0"/>
    <s v="IE RAFAEL URIBE URIBE"/>
    <n v="150370000000"/>
    <x v="0"/>
    <n v="0"/>
    <n v="3227733976"/>
    <s v="geovannycamelo2@gmail.com"/>
    <d v="1976-05-12T00:00:00"/>
    <n v="48"/>
    <s v="COFE2403"/>
    <x v="1"/>
    <s v="N/A"/>
    <s v="NINGUNA"/>
    <s v="ESTUDIANTE"/>
    <s v="NRC"/>
    <s v="N/A"/>
    <n v="0"/>
    <s v="N/A"/>
    <s v="ANTIGUO"/>
    <x v="0"/>
    <x v="0"/>
    <x v="0"/>
    <s v="CRISTIAN DANIEL CEBALLOS"/>
    <x v="0"/>
    <x v="2"/>
    <m/>
  </r>
  <r>
    <n v="813"/>
    <n v="1060357691"/>
    <s v="TARJETA DE IDENTIDAD"/>
    <s v="COLOMBIA"/>
    <s v="CAUCA"/>
    <s v="BUENOS AIRES"/>
    <s v="ETCR CARLOS PATIÑO"/>
    <x v="9"/>
    <s v="YORLY"/>
    <s v="LICET"/>
    <s v="FERNANDEZ"/>
    <s v="CAMPO"/>
    <x v="0"/>
    <x v="2"/>
    <s v="IE AGROAMBIENTAL LA NUEVA ESPERANZA"/>
    <n v="219110000164"/>
    <x v="1"/>
    <m/>
    <m/>
    <m/>
    <d v="2006-10-12T00:00:00"/>
    <n v="17"/>
    <s v="COFE2403"/>
    <x v="0"/>
    <s v="EN RIESGO"/>
    <s v="INDÍGENA"/>
    <s v="ESTUDIANTE"/>
    <s v="NRC"/>
    <s v="N/A"/>
    <n v="0"/>
    <s v="NINGUNA"/>
    <s v="ANTIGUO"/>
    <x v="1"/>
    <x v="0"/>
    <x v="0"/>
    <s v="YURLEIDI YATACUE"/>
    <x v="0"/>
    <x v="1"/>
    <m/>
  </r>
  <r>
    <n v="814"/>
    <n v="1002885688"/>
    <s v="CÉDULA"/>
    <s v="COLOMBIA"/>
    <s v="CAUCA"/>
    <s v="BUENOS AIRES"/>
    <s v="ETCR CARLOS PATIÑO"/>
    <x v="9"/>
    <s v="CARLOS "/>
    <s v="STIVEN"/>
    <s v="YULE"/>
    <s v="CRUZ"/>
    <x v="1"/>
    <x v="2"/>
    <s v="IE AGROAMBIENTAL LA NUEVA ESPERANZA"/>
    <n v="219110000164"/>
    <x v="1"/>
    <m/>
    <m/>
    <m/>
    <d v="2001-01-08T00:00:00"/>
    <n v="23"/>
    <s v="COFE2403"/>
    <x v="0"/>
    <s v="EN RIESGO"/>
    <s v="INDÍGENA"/>
    <s v="ESTUDIANTE"/>
    <s v="NRC"/>
    <s v="N/A"/>
    <n v="0"/>
    <s v="NINGUNA"/>
    <s v="ANTIGUO"/>
    <x v="1"/>
    <x v="0"/>
    <x v="0"/>
    <s v="YURLEIDI YATACUE"/>
    <x v="0"/>
    <x v="1"/>
    <m/>
  </r>
  <r>
    <n v="815"/>
    <n v="10474084"/>
    <s v="CÉDULA"/>
    <s v="COLOMBIA"/>
    <s v="CAUCA"/>
    <s v="BUENOS AIRES"/>
    <s v="ETCR CARLOS PATIÑO"/>
    <x v="9"/>
    <s v="GUSTAVO"/>
    <s v="ADOLFO"/>
    <s v="YULE"/>
    <s v="CRUZ"/>
    <x v="1"/>
    <x v="2"/>
    <s v="IE AGROAMBIENTAL LA NUEVA ESPERANZA"/>
    <n v="219110000164"/>
    <x v="1"/>
    <m/>
    <m/>
    <m/>
    <d v="1982-11-25T00:00:00"/>
    <n v="41"/>
    <s v="COFE2403"/>
    <x v="0"/>
    <s v="EN RIESGO"/>
    <s v="INDÍGENA"/>
    <s v="ESTUDIANTE"/>
    <s v="NRC"/>
    <s v="N/A"/>
    <n v="0"/>
    <s v="NINGUNA"/>
    <s v="ANTIGUO"/>
    <x v="1"/>
    <x v="0"/>
    <x v="0"/>
    <s v="YURLEIDI YATACUE"/>
    <x v="0"/>
    <x v="1"/>
    <m/>
  </r>
  <r>
    <n v="816"/>
    <n v="1114877887"/>
    <s v="CÉDULA"/>
    <s v="COLOMBIA"/>
    <s v="CAUCA"/>
    <s v="BUENOS AIRES"/>
    <s v="ETCR CARLOS PATIÑO"/>
    <x v="9"/>
    <s v="RUBY"/>
    <m/>
    <s v="FERNANDEZ"/>
    <s v="BISCUE"/>
    <x v="0"/>
    <x v="2"/>
    <s v="IE AGROAMBIENTAL LA NUEVA ESPERANZA"/>
    <n v="219110000164"/>
    <x v="1"/>
    <m/>
    <m/>
    <m/>
    <d v="1987-03-13T00:00:00"/>
    <n v="37"/>
    <s v="COFE2403"/>
    <x v="0"/>
    <s v="EN RIESGO"/>
    <s v="INDÍGENA"/>
    <s v="ESTUDIANTE"/>
    <s v="NRC"/>
    <s v="N/A"/>
    <n v="0"/>
    <s v="NINGUNA"/>
    <s v="ANTIGUO"/>
    <x v="1"/>
    <x v="0"/>
    <x v="0"/>
    <s v="YURLEIDI YATACUE"/>
    <x v="0"/>
    <x v="1"/>
    <m/>
  </r>
  <r>
    <n v="817"/>
    <n v="1060357082"/>
    <s v="CÉDULA"/>
    <s v="COLOMBIA"/>
    <s v="CAUCA"/>
    <s v="BUENOS AIRES"/>
    <s v="ETCR CARLOS PATIÑO"/>
    <x v="9"/>
    <s v="JHONY"/>
    <s v="YAIR"/>
    <s v="VELASCO "/>
    <s v="LABIO"/>
    <x v="1"/>
    <x v="2"/>
    <s v="IE AGROAMBIENTAL LA NUEVA ESPERANZA"/>
    <n v="219110000164"/>
    <x v="1"/>
    <m/>
    <m/>
    <m/>
    <d v="2005-07-30T00:00:00"/>
    <n v="19"/>
    <s v="COFE2403"/>
    <x v="0"/>
    <s v="EN RIESGO"/>
    <s v="INDÍGENA"/>
    <s v="ESTUDIANTE"/>
    <s v="NRC"/>
    <s v="N/A"/>
    <n v="0"/>
    <s v="NINGUNA"/>
    <s v="ANTIGUO"/>
    <x v="1"/>
    <x v="0"/>
    <x v="0"/>
    <s v="YURLEIDI YATACUE"/>
    <x v="0"/>
    <x v="1"/>
    <m/>
  </r>
  <r>
    <n v="818"/>
    <n v="1145624010"/>
    <s v="TARJETA DE IDENTIDAD"/>
    <s v="COLOMBIA"/>
    <s v="CAUCA"/>
    <s v="BUENOS AIRES"/>
    <s v="ETCR CARLOS PATIÑO"/>
    <x v="9"/>
    <s v="MABEL "/>
    <s v="TATIANA"/>
    <s v="CRUZ"/>
    <s v="GRACIA"/>
    <x v="0"/>
    <x v="2"/>
    <s v="IE AGROAMBIENTAL LA NUEVA ESPERANZA"/>
    <n v="219110000164"/>
    <x v="1"/>
    <m/>
    <s v=" "/>
    <s v=" "/>
    <d v="2006-12-28T00:00:00"/>
    <n v="17"/>
    <s v="COFE2403"/>
    <x v="0"/>
    <s v="EN RIESGO"/>
    <s v="INDÍGENA"/>
    <s v="ESTUDIANTE"/>
    <s v="NRC"/>
    <s v="MADRE"/>
    <n v="1"/>
    <s v="NINGUNA"/>
    <s v="ANTIGUO"/>
    <x v="1"/>
    <x v="0"/>
    <x v="0"/>
    <s v="YURLEIDI YATACUE"/>
    <x v="0"/>
    <x v="1"/>
    <m/>
  </r>
  <r>
    <n v="819"/>
    <n v="1117970046"/>
    <s v="CÉDULA"/>
    <s v="COLOMBIA"/>
    <s v="CAUCA"/>
    <s v="BUENOS AIRES"/>
    <s v="ETCR CARLOS PATIÑO"/>
    <x v="9"/>
    <s v="ANA"/>
    <s v="CECILIA"/>
    <s v="TUMIÑA"/>
    <s v="CHAVACO"/>
    <x v="0"/>
    <x v="2"/>
    <s v="IE AGROAMBIENTAL LA NUEVA ESPERANZA"/>
    <n v="219110000164"/>
    <x v="1"/>
    <m/>
    <m/>
    <m/>
    <d v="1992-03-01T00:00:00"/>
    <n v="32"/>
    <s v="COFE2403"/>
    <x v="0"/>
    <s v="EN RIESGO"/>
    <s v="INDÍGENA"/>
    <s v="ESTUDIANTE"/>
    <s v="NRC"/>
    <s v="MADRE"/>
    <n v="2"/>
    <s v="NINGUNA"/>
    <s v="NUEVO "/>
    <x v="1"/>
    <x v="0"/>
    <x v="0"/>
    <s v="YURLEIDI YATACUE"/>
    <x v="0"/>
    <x v="1"/>
    <m/>
  </r>
  <r>
    <n v="820"/>
    <n v="1144165968"/>
    <s v="CÉDULA"/>
    <s v="COLOMBIA"/>
    <s v="CAUCA"/>
    <s v="BUENOS AIRES"/>
    <s v="ETCR CARLOS PATIÑO"/>
    <x v="9"/>
    <s v="LUZ"/>
    <s v="DARY"/>
    <s v="CRUZ"/>
    <s v="ULCUE"/>
    <x v="0"/>
    <x v="2"/>
    <s v="IE AGROAMBIENTAL LA NUEVA ESPERANZA"/>
    <n v="219110000164"/>
    <x v="1"/>
    <m/>
    <m/>
    <m/>
    <d v="1992-11-10T00:00:00"/>
    <n v="31"/>
    <s v="COFE2403"/>
    <x v="0"/>
    <s v="EN RIESGO"/>
    <s v="INDÍGENA"/>
    <s v="ESTUDIANTE"/>
    <s v="NRC"/>
    <s v="MADRE"/>
    <n v="2"/>
    <s v="NINGUNA"/>
    <s v="NUEVO "/>
    <x v="1"/>
    <x v="0"/>
    <x v="0"/>
    <s v="YURLEIDI YATACUE"/>
    <x v="0"/>
    <x v="1"/>
    <m/>
  </r>
  <r>
    <n v="821"/>
    <n v="1112460089"/>
    <s v="CÉDULA"/>
    <s v="COLOMBIA"/>
    <s v="CAUCA"/>
    <s v="BUENOS AIRES"/>
    <s v="ETCR CARLOS PATIÑO"/>
    <x v="9"/>
    <s v="NANCY"/>
    <s v="NORBELLY"/>
    <s v="YATACUE"/>
    <s v="RAMOS"/>
    <x v="0"/>
    <x v="2"/>
    <s v="IE AGROAMBIENTAL LA NUEVA ESPERANZA"/>
    <n v="219110000164"/>
    <x v="1"/>
    <m/>
    <m/>
    <m/>
    <d v="1986-04-06T00:00:00"/>
    <n v="38"/>
    <s v="COFE2403"/>
    <x v="0"/>
    <s v="EN RIESGO"/>
    <s v="INDÍGENA"/>
    <s v="ESTUDIANTE"/>
    <s v="NRC"/>
    <s v="MADRE"/>
    <n v="3"/>
    <s v="NINGUNA"/>
    <s v="NUEVO "/>
    <x v="1"/>
    <x v="0"/>
    <x v="0"/>
    <s v="YURLEIDI YATACUE"/>
    <x v="0"/>
    <x v="1"/>
    <m/>
  </r>
  <r>
    <n v="822"/>
    <n v="1002922852"/>
    <s v="CÉDULA"/>
    <s v="COLOMBIA"/>
    <s v="CAUCA"/>
    <s v="BUENOS AIRES"/>
    <s v="ETCR CARLOS PATIÑO"/>
    <x v="9"/>
    <s v="LILIANA"/>
    <m/>
    <s v="MACA"/>
    <s v="SERNA"/>
    <x v="0"/>
    <x v="2"/>
    <s v="IE AGROAMBIENTAL LA NUEVA ESPERANZA"/>
    <n v="219110000164"/>
    <x v="1"/>
    <m/>
    <m/>
    <m/>
    <d v="1985-08-26T00:00:00"/>
    <n v="39"/>
    <s v="COFE2403"/>
    <x v="0"/>
    <s v="EN RIESGO"/>
    <s v="INDÍGENA"/>
    <s v="ESTUDIANTE"/>
    <s v="NRC"/>
    <s v="MADRE"/>
    <n v="3"/>
    <s v="NINGUNA"/>
    <s v="NUEVO "/>
    <x v="1"/>
    <x v="0"/>
    <x v="0"/>
    <s v="YURLEIDI YATACUE"/>
    <x v="0"/>
    <x v="1"/>
    <m/>
  </r>
  <r>
    <n v="823"/>
    <n v="1059414156"/>
    <s v="CÉDULA"/>
    <s v="COLOMBIA"/>
    <s v="CAUCA"/>
    <s v="BUENOS AIRES"/>
    <s v="ETCR CARLOS PATIÑO"/>
    <x v="9"/>
    <s v="YULIANA"/>
    <m/>
    <s v="CRUZ"/>
    <s v="ULCUE"/>
    <x v="0"/>
    <x v="2"/>
    <s v="IE AGROAMBIENTAL LA NUEVA ESPERANZA"/>
    <n v="219110000164"/>
    <x v="1"/>
    <m/>
    <m/>
    <m/>
    <d v="2005-12-10T00:00:00"/>
    <n v="18"/>
    <s v="COFE2403"/>
    <x v="0"/>
    <s v="EN RIESGO"/>
    <s v="INDÍGENA"/>
    <s v="ESTUDIANTE"/>
    <s v="NRC"/>
    <s v="MADRE"/>
    <n v="1"/>
    <s v="NINGUNA"/>
    <s v="NUEVO "/>
    <x v="1"/>
    <x v="0"/>
    <x v="0"/>
    <s v="YURLEIDI YATACUE"/>
    <x v="0"/>
    <x v="1"/>
    <m/>
  </r>
  <r>
    <n v="824"/>
    <n v="1112484914"/>
    <s v="CÉDULA"/>
    <s v="COLOMBIA"/>
    <s v="CAUCA"/>
    <s v="BUENOS AIRES"/>
    <s v="ETCR CARLOS PATIÑO"/>
    <x v="9"/>
    <s v="EIDER"/>
    <s v="ALEXIS"/>
    <s v="MENZA"/>
    <s v="DAZA"/>
    <x v="1"/>
    <x v="2"/>
    <s v="IE AGROAMBIENTAL LA NUEVA ESPERANZA"/>
    <n v="219110000164"/>
    <x v="1"/>
    <m/>
    <m/>
    <m/>
    <d v="1995-05-30T00:00:00"/>
    <n v="29"/>
    <s v="COFE2403"/>
    <x v="0"/>
    <s v="EN RIESGO"/>
    <s v="INDÍGENA"/>
    <s v="ESTUDIANTE"/>
    <s v="NRC"/>
    <s v="N/A"/>
    <n v="0"/>
    <s v="NINGUNA"/>
    <s v="NUEVO "/>
    <x v="1"/>
    <x v="0"/>
    <x v="0"/>
    <s v="YURLEIDI YATACUE"/>
    <x v="0"/>
    <x v="1"/>
    <m/>
  </r>
  <r>
    <n v="825"/>
    <n v="1193227300"/>
    <s v="CÉDULA"/>
    <s v="COLOMBIA"/>
    <s v="CAUCA"/>
    <s v="BUENOS AIRES"/>
    <s v="ETCR CARLOS PATIÑO"/>
    <x v="9"/>
    <s v="MONICA"/>
    <m/>
    <s v="PETE"/>
    <s v="ESCUE"/>
    <x v="0"/>
    <x v="2"/>
    <s v="IE AGROAMBIENTAL LA NUEVA ESPERANZA"/>
    <n v="219110000164"/>
    <x v="1"/>
    <m/>
    <m/>
    <m/>
    <d v="1995-07-09T00:00:00"/>
    <n v="29"/>
    <s v="COFE2403"/>
    <x v="0"/>
    <s v="EN RIESGO"/>
    <s v="INDÍGENA"/>
    <s v="ESTUDIANTE"/>
    <s v="NRC"/>
    <s v="N/A"/>
    <n v="0"/>
    <s v="NINGUNA"/>
    <s v="NUEVO "/>
    <x v="1"/>
    <x v="0"/>
    <x v="0"/>
    <s v="YURLEIDI YATACUE"/>
    <x v="0"/>
    <x v="1"/>
    <m/>
  </r>
  <r>
    <n v="826"/>
    <n v="1060358991"/>
    <s v="CÉDULA"/>
    <s v="COLOMBIA"/>
    <s v="CAUCA"/>
    <s v="BUENOS AIRES"/>
    <s v="ETCR CARLOS PATIÑO"/>
    <x v="9"/>
    <s v="LUIS"/>
    <s v="FLOVER"/>
    <s v="FLOR"/>
    <s v="MENZA"/>
    <x v="1"/>
    <x v="2"/>
    <s v="IE AGROAMBIENTAL LA NUEVA ESPERANZA"/>
    <n v="219110000164"/>
    <x v="1"/>
    <m/>
    <m/>
    <m/>
    <d v="1990-06-20T00:00:00"/>
    <n v="34"/>
    <s v="COFE2403"/>
    <x v="0"/>
    <s v="EN RIESGO"/>
    <s v="INDÍGENA"/>
    <s v="ESTUDIANTE"/>
    <s v="NRC"/>
    <s v="N/A"/>
    <n v="0"/>
    <s v="NINGUNA"/>
    <s v="NUEVO "/>
    <x v="1"/>
    <x v="0"/>
    <x v="0"/>
    <s v="YURLEIDI YATACUE"/>
    <x v="0"/>
    <x v="1"/>
    <m/>
  </r>
  <r>
    <n v="827"/>
    <n v="1114953515"/>
    <s v="TARJETA DE IDENTIDAD"/>
    <s v="COLOMBIA"/>
    <s v="CAUCA"/>
    <s v="BUENOS AIRES"/>
    <s v="ETCR CARLOS PATIÑO"/>
    <x v="9"/>
    <s v="LEIDY"/>
    <s v="VANESSA"/>
    <s v="PIAMBA"/>
    <s v="CRUZ"/>
    <x v="0"/>
    <x v="2"/>
    <s v="IE AGROAMBIENTAL LA NUEVA ESPERANZA"/>
    <n v="219110000164"/>
    <x v="1"/>
    <m/>
    <m/>
    <m/>
    <d v="2007-06-14T00:00:00"/>
    <n v="17"/>
    <s v="COFE2403"/>
    <x v="0"/>
    <s v="EN RIESGO"/>
    <s v="INDÍGENA"/>
    <s v="ESTUDIANTE"/>
    <s v="NRC"/>
    <s v="MADRE"/>
    <n v="1"/>
    <s v="NINGUNA"/>
    <s v="NUEVO "/>
    <x v="1"/>
    <x v="0"/>
    <x v="0"/>
    <s v="YURLEIDI YATACUE"/>
    <x v="0"/>
    <x v="1"/>
    <m/>
  </r>
  <r>
    <n v="828"/>
    <n v="1060361836"/>
    <s v="CÉDULA"/>
    <s v="COLOMBIA"/>
    <s v="CAUCA"/>
    <s v="BUENOS AIRES"/>
    <s v="ETCR CARLOS PATIÑO"/>
    <x v="9"/>
    <s v="YENNY"/>
    <s v="LORENA"/>
    <s v="CAMPO"/>
    <s v="TENORIO"/>
    <x v="0"/>
    <x v="2"/>
    <s v="IE AGROAMBIENTAL LA NUEVA ESPERANZA"/>
    <n v="219110000164"/>
    <x v="1"/>
    <m/>
    <m/>
    <m/>
    <d v="1995-07-18T00:00:00"/>
    <n v="29"/>
    <s v="COFE2403"/>
    <x v="0"/>
    <s v="EN RIESGO"/>
    <s v="INDÍGENA"/>
    <s v="ESTUDIANTE"/>
    <s v="NRC"/>
    <s v="MADRE"/>
    <n v="2"/>
    <s v="NINGUNA"/>
    <s v="NUEVO "/>
    <x v="1"/>
    <x v="0"/>
    <x v="0"/>
    <s v="YURLEIDI YATACUE"/>
    <x v="0"/>
    <x v="1"/>
    <m/>
  </r>
  <r>
    <n v="829"/>
    <n v="1062327473"/>
    <s v="CÉDULA"/>
    <s v="COLOMBIA"/>
    <s v="CAUCA"/>
    <s v="BUENOS AIRES"/>
    <s v="ETCR CARLOS PATIÑO"/>
    <x v="9"/>
    <s v="KATERINE"/>
    <m/>
    <s v="QUINTERO"/>
    <s v="GUETIO"/>
    <x v="0"/>
    <x v="2"/>
    <s v="IE AGROAMBIENTAL LA NUEVA ESPERANZA"/>
    <n v="219110000164"/>
    <x v="1"/>
    <m/>
    <m/>
    <m/>
    <d v="1997-08-29T00:00:00"/>
    <n v="27"/>
    <s v="COFE2403"/>
    <x v="0"/>
    <s v="EN RIESGO"/>
    <s v="INDÍGENA"/>
    <s v="ESTUDIANTE"/>
    <s v="NRC"/>
    <s v="MADRE"/>
    <n v="2"/>
    <s v="NINGUNA"/>
    <s v="NUEVO "/>
    <x v="1"/>
    <x v="0"/>
    <x v="0"/>
    <s v="YURLEIDI YATACUE"/>
    <x v="0"/>
    <x v="1"/>
    <m/>
  </r>
  <r>
    <n v="830"/>
    <n v="1062327967"/>
    <s v="CÉDULA"/>
    <s v="COLOMBIA"/>
    <s v="CAUCA"/>
    <s v="BUENOS AIRES"/>
    <s v="ETCR CARLOS PATIÑO"/>
    <x v="9"/>
    <s v="YEINSON"/>
    <m/>
    <s v="PERDOMO"/>
    <s v="CONDA"/>
    <x v="1"/>
    <x v="2"/>
    <s v="IE AGROAMBIENTAL LA NUEVA ESPERANZA"/>
    <n v="219110000164"/>
    <x v="1"/>
    <m/>
    <m/>
    <m/>
    <d v="1997-09-09T00:00:00"/>
    <n v="27"/>
    <s v="COFE2403"/>
    <x v="0"/>
    <s v="EN RIESGO"/>
    <s v="INDÍGENA"/>
    <s v="ESTUDIANTE"/>
    <s v="NRC"/>
    <s v="N/A"/>
    <n v="0"/>
    <s v="NINGUNA"/>
    <s v="NUEVO "/>
    <x v="1"/>
    <x v="0"/>
    <x v="0"/>
    <s v="YURLEIDI YATACUE"/>
    <x v="0"/>
    <x v="1"/>
    <m/>
  </r>
  <r>
    <n v="831"/>
    <n v="1062279386"/>
    <s v="CÉDULA"/>
    <s v="COLOMBIA"/>
    <s v="CAUCA"/>
    <s v="BUENOS AIRES"/>
    <s v="ETCR CARLOS PATIÑO"/>
    <x v="9"/>
    <s v="KAREN"/>
    <s v="DAYANA"/>
    <s v="QUINTERO"/>
    <s v="GUETIO"/>
    <x v="0"/>
    <x v="2"/>
    <s v="IE AGROAMBIENTAL LA NUEVA ESPERANZA"/>
    <n v="219110000164"/>
    <x v="1"/>
    <m/>
    <m/>
    <m/>
    <d v="2004-01-25T00:00:00"/>
    <n v="20"/>
    <s v="COFE2403"/>
    <x v="0"/>
    <s v="EN RIESGO"/>
    <s v="INDÍGENA"/>
    <s v="ESTUDIANTE"/>
    <s v="NRC"/>
    <s v="MADRE"/>
    <n v="2"/>
    <s v="NINGUNA"/>
    <s v="NUEVO "/>
    <x v="1"/>
    <x v="0"/>
    <x v="0"/>
    <s v="YURLEIDI YATACUE"/>
    <x v="0"/>
    <x v="1"/>
    <m/>
  </r>
  <r>
    <n v="832"/>
    <n v="1007746766"/>
    <s v="CÉDULA"/>
    <s v="COLOMBIA"/>
    <s v="CAUCA"/>
    <s v="BUENOS AIRES"/>
    <s v="ETCR CARLOS PATIÑO"/>
    <x v="9"/>
    <s v="WILMAR"/>
    <s v="ESTEBAN"/>
    <s v="SANCLEMENTE"/>
    <m/>
    <x v="1"/>
    <x v="2"/>
    <s v="IE AGROAMBIENTAL LA NUEVA ESPERANZA"/>
    <n v="219110000164"/>
    <x v="1"/>
    <m/>
    <m/>
    <m/>
    <d v="1996-06-02T00:00:00"/>
    <n v="28"/>
    <s v="COFE2403"/>
    <x v="0"/>
    <s v="EN RIESGO"/>
    <s v="INDÍGENA"/>
    <s v="ESTUDIANTE"/>
    <s v="NRC"/>
    <s v="N/A"/>
    <n v="0"/>
    <s v="NINGUNA"/>
    <s v="NUEVO "/>
    <x v="1"/>
    <x v="0"/>
    <x v="0"/>
    <s v="YURLEIDI YATACUE"/>
    <x v="0"/>
    <x v="1"/>
    <m/>
  </r>
  <r>
    <n v="833"/>
    <n v="1099542220"/>
    <s v="CÉDULA"/>
    <s v="COLOMBIA"/>
    <s v="CAUCA"/>
    <s v="BUENOS AIRES"/>
    <s v="ETCR CARLOS PATIÑO"/>
    <x v="9"/>
    <s v="MARLY"/>
    <s v="CRISTINA"/>
    <s v="NABARRO"/>
    <s v="BARON"/>
    <x v="0"/>
    <x v="2"/>
    <s v="IE AGROAMBIENTAL LA NUEVA ESPERANZA"/>
    <n v="219110000164"/>
    <x v="1"/>
    <m/>
    <m/>
    <m/>
    <d v="2003-08-19T00:00:00"/>
    <n v="21"/>
    <s v="COFE2403"/>
    <x v="0"/>
    <s v="EN RIESGO"/>
    <s v="INDÍGENA"/>
    <s v="ESTUDIANTE"/>
    <s v="NRC"/>
    <s v="MADRE"/>
    <n v="1"/>
    <s v="NINGUNA"/>
    <s v="NUEVO "/>
    <x v="1"/>
    <x v="0"/>
    <x v="0"/>
    <s v="YURLEIDI YATACUE"/>
    <x v="0"/>
    <x v="1"/>
    <m/>
  </r>
  <r>
    <n v="834"/>
    <n v="1062338495"/>
    <s v="CÉDULA"/>
    <s v="COLOMBIA"/>
    <s v="CAUCA"/>
    <s v="BUENOS AIRES"/>
    <s v="ETCR CARLOS PATIÑO"/>
    <x v="9"/>
    <s v="JHONATAN"/>
    <s v="ANDRES"/>
    <s v="VALENCIA"/>
    <s v="DAGUA"/>
    <x v="1"/>
    <x v="0"/>
    <s v="IE AGROAMBIENTAL LA NUEVA ESPERANZA"/>
    <n v="219110000164"/>
    <x v="1"/>
    <m/>
    <m/>
    <m/>
    <d v="1999-12-21T00:00:00"/>
    <n v="24"/>
    <s v="COFE2403"/>
    <x v="0"/>
    <s v="EN RIESGO"/>
    <s v="INDÍGENA"/>
    <s v="ESTUDIANTE"/>
    <s v="NRC"/>
    <s v="N/A"/>
    <n v="0"/>
    <s v="NINGUNA"/>
    <s v="ANTIGUO"/>
    <x v="1"/>
    <x v="0"/>
    <x v="0"/>
    <s v="CAROLINA PILLIMUE"/>
    <x v="0"/>
    <x v="1"/>
    <m/>
  </r>
  <r>
    <n v="835"/>
    <n v="1117350242"/>
    <s v="CÉDULA"/>
    <s v="COLOMBIA"/>
    <s v="CAUCA"/>
    <s v="BUENOS AIRES"/>
    <s v="ETCR CARLOS PATIÑO"/>
    <x v="9"/>
    <s v="YENIFER"/>
    <s v="ALEJANDRA"/>
    <s v="ESCOBAR"/>
    <s v="ESCOBAR"/>
    <x v="0"/>
    <x v="0"/>
    <s v="IE AGROAMBIENTAL LA NUEVA ESPERANZA"/>
    <n v="219110000164"/>
    <x v="1"/>
    <m/>
    <n v="3137815161"/>
    <m/>
    <d v="2005-01-25T00:00:00"/>
    <n v="19"/>
    <s v="COFE2403"/>
    <x v="0"/>
    <s v="EN RIESGO"/>
    <s v="INDÍGENA"/>
    <s v="ESTUDIANTE"/>
    <s v="NRC"/>
    <s v="MADRE"/>
    <n v="1"/>
    <s v="NINGUNA"/>
    <s v="ANTIGUO"/>
    <x v="1"/>
    <x v="0"/>
    <x v="0"/>
    <s v="CAROLINA PILLIMUE"/>
    <x v="0"/>
    <x v="1"/>
    <m/>
  </r>
  <r>
    <n v="836"/>
    <n v="1062325167"/>
    <s v="CÉDULA"/>
    <s v="COLOMBIA"/>
    <s v="CAUCA"/>
    <s v="BUENOS AIRES"/>
    <s v="ETCR CARLOS PATIÑO"/>
    <x v="9"/>
    <s v="CINDY"/>
    <s v="PAOLA"/>
    <s v="QUIGUANAS"/>
    <s v="MENDEZ"/>
    <x v="0"/>
    <x v="0"/>
    <s v="IE AGROAMBIENTAL LA NUEVA ESPERANZA"/>
    <n v="219110000164"/>
    <x v="1"/>
    <m/>
    <n v="3136391850"/>
    <m/>
    <d v="1996-11-24T00:00:00"/>
    <n v="27"/>
    <s v="COFE2403"/>
    <x v="0"/>
    <s v="EN RIESGO"/>
    <s v="INDÍGENA"/>
    <s v="ESTUDIANTE"/>
    <s v="NRC"/>
    <s v="MADRE"/>
    <n v="1"/>
    <s v="NINGUNA"/>
    <s v="ANTIGUO"/>
    <x v="1"/>
    <x v="0"/>
    <x v="0"/>
    <s v="CAROLINA PILLIMUE"/>
    <x v="0"/>
    <x v="1"/>
    <m/>
  </r>
  <r>
    <n v="837"/>
    <n v="1010113912"/>
    <s v="CÉDULA"/>
    <s v="COLOMBIA"/>
    <s v="CAUCA"/>
    <s v="BUENOS AIRES"/>
    <s v="ETCR CARLOS PATIÑO"/>
    <x v="9"/>
    <s v="FRANCI"/>
    <s v="LEANI"/>
    <s v="COLLAZOS"/>
    <s v="BECERRA"/>
    <x v="0"/>
    <x v="0"/>
    <s v="IE AGROAMBIENTAL LA NUEVA ESPERANZA"/>
    <n v="219110000164"/>
    <x v="1"/>
    <m/>
    <n v="3215468784"/>
    <m/>
    <d v="1994-02-12T00:00:00"/>
    <n v="30"/>
    <s v="COFE2403"/>
    <x v="0"/>
    <s v="DESPLAZADO"/>
    <s v="INDÍGENA"/>
    <s v="ESTUDIANTE"/>
    <s v="NRC"/>
    <s v="MADRE"/>
    <n v="2"/>
    <s v="NINGUNA"/>
    <s v="ANTIGUO"/>
    <x v="1"/>
    <x v="0"/>
    <x v="0"/>
    <s v="CAROLINA PILLIMUE"/>
    <x v="0"/>
    <x v="1"/>
    <m/>
  </r>
  <r>
    <n v="838"/>
    <n v="1062300272"/>
    <s v="CÉDULA"/>
    <s v="COLOMBIA"/>
    <s v="CAUCA"/>
    <s v="BUENOS AIRES"/>
    <s v="ETCR CARLOS PATIÑO"/>
    <x v="9"/>
    <s v="AURA "/>
    <s v="NELLY"/>
    <s v="VELASCO"/>
    <s v="PEÑA"/>
    <x v="0"/>
    <x v="0"/>
    <s v="IE AGROAMBIENTAL LA NUEVA ESPERANZA"/>
    <n v="219110000164"/>
    <x v="1"/>
    <m/>
    <n v="3506377293"/>
    <m/>
    <d v="1991-08-03T00:00:00"/>
    <n v="33"/>
    <s v="COFE2403"/>
    <x v="0"/>
    <s v="EN RIESGO"/>
    <s v="INDÍGENA"/>
    <s v="ESTUDIANTE"/>
    <s v="NRC"/>
    <s v="N/A"/>
    <n v="0"/>
    <s v="NINGUNA"/>
    <s v="ANTIGUO"/>
    <x v="1"/>
    <x v="0"/>
    <x v="0"/>
    <s v="CAROLINA PILLIMUE"/>
    <x v="0"/>
    <x v="1"/>
    <m/>
  </r>
  <r>
    <n v="839"/>
    <n v="1002950368"/>
    <s v="CÉDULA"/>
    <s v="COLOMBIA"/>
    <s v="CAUCA"/>
    <s v="BUENOS AIRES"/>
    <s v="ETCR CARLOS PATIÑO"/>
    <x v="9"/>
    <s v="GEREMIAS"/>
    <m/>
    <s v="CASAMACHIN"/>
    <s v="DIZU"/>
    <x v="1"/>
    <x v="0"/>
    <s v="IE AGROAMBIENTAL LA NUEVA ESPERANZA"/>
    <n v="219110000164"/>
    <x v="1"/>
    <m/>
    <n v="3145524724"/>
    <m/>
    <d v="1992-02-27T00:00:00"/>
    <n v="32"/>
    <s v="COFE2403"/>
    <x v="0"/>
    <s v="DESPLAZADO"/>
    <s v="INDÍGENA"/>
    <s v="ESTUDIANTE"/>
    <s v="NRC"/>
    <s v="PADRE"/>
    <n v="2"/>
    <s v="NINGUNA"/>
    <s v="ANTIGUO"/>
    <x v="1"/>
    <x v="0"/>
    <x v="0"/>
    <s v="CAROLINA PILLIMUE"/>
    <x v="0"/>
    <x v="1"/>
    <m/>
  </r>
  <r>
    <n v="840"/>
    <n v="1002884377"/>
    <s v="CÉDULA"/>
    <s v="COLOMBIA"/>
    <s v="CAUCA"/>
    <s v="BUENOS AIRES"/>
    <s v="ETCR CARLOS PATIÑO"/>
    <x v="9"/>
    <s v="NELSON"/>
    <s v="ANDRES"/>
    <s v="VELASCO"/>
    <s v="PASCUE"/>
    <x v="1"/>
    <x v="0"/>
    <s v="IE AGROAMBIENTAL LA NUEVA ESPERANZA"/>
    <n v="219110000164"/>
    <x v="1"/>
    <m/>
    <m/>
    <m/>
    <d v="1993-01-03T00:00:00"/>
    <n v="31"/>
    <s v="COFE2403"/>
    <x v="0"/>
    <s v="EN RIESGO"/>
    <s v="INDÍGENA"/>
    <s v="ESTUDIANTE"/>
    <s v="NRC"/>
    <s v="PADRE"/>
    <n v="2"/>
    <s v="NINGUNA"/>
    <s v="ANTIGUO"/>
    <x v="1"/>
    <x v="0"/>
    <x v="0"/>
    <s v="CAROLINA PILLIMUE"/>
    <x v="0"/>
    <x v="1"/>
    <m/>
  </r>
  <r>
    <n v="841"/>
    <n v="1062310578"/>
    <s v="CÉDULA"/>
    <s v="COLOMBIA"/>
    <s v="CAUCA"/>
    <s v="BUENOS AIRES"/>
    <s v="ETCR CARLOS PATIÑO"/>
    <x v="9"/>
    <s v="ZULEIMA"/>
    <m/>
    <s v="GUETIO"/>
    <s v="DAGUA"/>
    <x v="0"/>
    <x v="0"/>
    <s v="IE AGROAMBIENTAL LA NUEVA ESPERANZA"/>
    <n v="219110000164"/>
    <x v="1"/>
    <m/>
    <n v="3225189028"/>
    <m/>
    <d v="1993-10-23T00:00:00"/>
    <n v="30"/>
    <s v="COFE2403"/>
    <x v="0"/>
    <s v="EN RIESGO"/>
    <s v="INDÍGENA"/>
    <s v="ESTUDIANTE"/>
    <s v="NRC"/>
    <s v="MADRE"/>
    <n v="1"/>
    <s v="NINGUNA"/>
    <s v="ANTIGUO"/>
    <x v="1"/>
    <x v="0"/>
    <x v="0"/>
    <s v="CAROLINA PILLIMUE"/>
    <x v="0"/>
    <x v="1"/>
    <m/>
  </r>
  <r>
    <n v="842"/>
    <n v="1060363492"/>
    <s v="CÉDULA"/>
    <s v="COLOMBIA"/>
    <s v="CAUCA"/>
    <s v="BUENOS AIRES"/>
    <s v="ETCR CARLOS PATIÑO"/>
    <x v="9"/>
    <s v="OLGA"/>
    <s v="LUCIA"/>
    <s v="PEREZ"/>
    <s v="TROCHEZ"/>
    <x v="0"/>
    <x v="0"/>
    <s v="IE AGROAMBIENTAL LA NUEVA ESPERANZA"/>
    <n v="219110000164"/>
    <x v="1"/>
    <m/>
    <m/>
    <m/>
    <d v="1992-07-02T00:00:00"/>
    <n v="32"/>
    <s v="COFE2403"/>
    <x v="1"/>
    <s v="DESPLAZADO"/>
    <s v="INDÍGENA"/>
    <s v="ESTUDIANTE"/>
    <s v="NRC"/>
    <s v="MADRE"/>
    <n v="2"/>
    <s v="NINGUNA"/>
    <s v="ANTIGUO"/>
    <x v="1"/>
    <x v="0"/>
    <x v="0"/>
    <s v="CAROLINA PILLIMUE"/>
    <x v="0"/>
    <x v="1"/>
    <m/>
  </r>
  <r>
    <n v="843"/>
    <n v="1002885370"/>
    <s v="CÉDULA"/>
    <s v="COLOMBIA"/>
    <s v="CAUCA"/>
    <s v="BUENOS AIRES"/>
    <s v="ETCR CARLOS PATIÑO"/>
    <x v="9"/>
    <s v="YUDY"/>
    <s v="CAROLINA"/>
    <s v="CASOS"/>
    <s v="DAGUA"/>
    <x v="0"/>
    <x v="0"/>
    <s v="IE AGROAMBIENTAL LA NUEVA ESPERANZA"/>
    <n v="219110000164"/>
    <x v="1"/>
    <m/>
    <n v="3215228043"/>
    <m/>
    <d v="1997-09-18T00:00:00"/>
    <n v="27"/>
    <s v="COFE2403"/>
    <x v="0"/>
    <s v="EN RIESGO"/>
    <s v="INDÍGENA"/>
    <s v="ESTUDIANTE"/>
    <s v="NRC"/>
    <s v="MADRE"/>
    <n v="2"/>
    <s v="NINGUNA"/>
    <s v="ANTIGUO"/>
    <x v="1"/>
    <x v="0"/>
    <x v="0"/>
    <s v="CAROLINA PILLIMUE"/>
    <x v="0"/>
    <x v="1"/>
    <m/>
  </r>
  <r>
    <n v="844"/>
    <n v="1062280000"/>
    <s v="CÉDULA"/>
    <s v="COLOMBIA"/>
    <s v="CAUCA"/>
    <s v="BUENOS AIRES"/>
    <s v="ETCR CARLOS PATIÑO"/>
    <x v="9"/>
    <s v="KAREN"/>
    <s v="DAYERLI"/>
    <s v="ULCUE"/>
    <s v="DAGUA"/>
    <x v="0"/>
    <x v="0"/>
    <s v="IE AGROAMBIENTAL LA NUEVA ESPERANZA"/>
    <n v="219110000164"/>
    <x v="1"/>
    <m/>
    <n v="3233013691"/>
    <m/>
    <d v="2004-08-06T00:00:00"/>
    <n v="20"/>
    <s v="COFE2403"/>
    <x v="0"/>
    <s v="EN RIESGO"/>
    <s v="INDÍGENA"/>
    <s v="ESTUDIANTE"/>
    <s v="NRC"/>
    <s v="N/A"/>
    <n v="0"/>
    <s v="NINGUNA"/>
    <s v="ANTIGUO"/>
    <x v="1"/>
    <x v="0"/>
    <x v="0"/>
    <s v="CAROLINA PILLIMUE"/>
    <x v="0"/>
    <x v="1"/>
    <m/>
  </r>
  <r>
    <n v="845"/>
    <n v="1062298451"/>
    <s v="CÉDULA"/>
    <s v="COLOMBIA"/>
    <s v="CAUCA"/>
    <s v="BUENOS AIRES"/>
    <s v="ETCR CARLOS PATIÑO"/>
    <x v="9"/>
    <s v="RUBHBILLYBRAN"/>
    <m/>
    <s v="CASTRO"/>
    <s v="ULCUE"/>
    <x v="1"/>
    <x v="0"/>
    <s v="IE AGROAMBIENTAL LA NUEVA ESPERANZA"/>
    <n v="219110000164"/>
    <x v="1"/>
    <m/>
    <n v="3107267810"/>
    <m/>
    <d v="1989-07-17T00:00:00"/>
    <n v="35"/>
    <s v="COFE2403"/>
    <x v="0"/>
    <s v="DESPLAZADO"/>
    <s v="INDÍGENA"/>
    <s v="ESTUDIANTE"/>
    <s v="NRC"/>
    <s v="PADRE"/>
    <n v="1"/>
    <s v="NINGUNA"/>
    <s v="ANTIGUO"/>
    <x v="1"/>
    <x v="0"/>
    <x v="0"/>
    <s v="CAROLINA PILLIMUE"/>
    <x v="0"/>
    <x v="1"/>
    <m/>
  </r>
  <r>
    <n v="846"/>
    <n v="1126448463"/>
    <s v="CÉDULA"/>
    <s v="COLOMBIA"/>
    <s v="CAUCA"/>
    <s v="BUENOS AIRES"/>
    <s v="ETCR CARLOS PATIÑO"/>
    <x v="9"/>
    <s v="PEDRO"/>
    <s v="FERLEY"/>
    <s v="RODRIGUEZ"/>
    <s v="ROMO"/>
    <x v="1"/>
    <x v="0"/>
    <s v="IE AGROAMBIENTAL LA NUEVA ESPERANZA"/>
    <n v="219110000164"/>
    <x v="1"/>
    <m/>
    <m/>
    <m/>
    <d v="1998-11-08T00:00:00"/>
    <n v="25"/>
    <s v="COFE2403"/>
    <x v="0"/>
    <s v="EN RIESGO"/>
    <s v="INDÍGENA"/>
    <s v="ESTUDIANTE"/>
    <s v="NRC"/>
    <s v="N/A"/>
    <n v="0"/>
    <s v="NINGUNA"/>
    <s v="ANTIGUO"/>
    <x v="1"/>
    <x v="0"/>
    <x v="0"/>
    <s v="CAROLINA PILLIMUE"/>
    <x v="0"/>
    <x v="1"/>
    <m/>
  </r>
  <r>
    <n v="847"/>
    <n v="1114952218"/>
    <s v="CÉDULA"/>
    <s v="COLOMBIA"/>
    <s v="CAUCA"/>
    <s v="BUENOS AIRES"/>
    <s v="ETCR CARLOS PATIÑO"/>
    <x v="9"/>
    <s v="JIMENA"/>
    <m/>
    <s v="CORTES"/>
    <s v="YULE"/>
    <x v="0"/>
    <x v="0"/>
    <s v="IE AGROAMBIENTAL LA NUEVA ESPERANZA"/>
    <n v="219110000164"/>
    <x v="1"/>
    <m/>
    <m/>
    <m/>
    <d v="2004-06-21T00:00:00"/>
    <n v="20"/>
    <s v="COFE2403"/>
    <x v="0"/>
    <s v="EN RIESGO"/>
    <s v="INDÍGENA"/>
    <s v="ESTUDIANTE"/>
    <s v="NRC"/>
    <s v="MADRE"/>
    <n v="1"/>
    <s v="NINGUNA"/>
    <s v="ANTIGUO"/>
    <x v="1"/>
    <x v="0"/>
    <x v="0"/>
    <s v="CAROLINA PILLIMUE"/>
    <x v="0"/>
    <x v="1"/>
    <m/>
  </r>
  <r>
    <n v="848"/>
    <n v="1006108695"/>
    <s v="CÉDULA"/>
    <s v="COLOMBIA"/>
    <s v="CAUCA"/>
    <s v="BUENOS AIRES"/>
    <s v="ETCR CARLOS PATIÑO"/>
    <x v="9"/>
    <s v="MICHELL"/>
    <s v="ANDREA"/>
    <s v="ACOSTA"/>
    <s v="MESTIZO"/>
    <x v="0"/>
    <x v="0"/>
    <s v="IE AGROAMBIENTAL LA NUEVA ESPERANZA"/>
    <n v="219110000164"/>
    <x v="1"/>
    <m/>
    <n v="3137081880"/>
    <m/>
    <d v="2003-05-21T00:00:00"/>
    <n v="21"/>
    <s v="COFE2403"/>
    <x v="0"/>
    <s v="DESPLAZADO"/>
    <s v="INDÍGENA"/>
    <s v="ESTUDIANTE"/>
    <s v="NRC"/>
    <s v="MADRE"/>
    <n v="2"/>
    <s v="NINGUNA"/>
    <s v="NUEVO "/>
    <x v="1"/>
    <x v="0"/>
    <x v="0"/>
    <s v="CAROLINA PILLIMUE"/>
    <x v="0"/>
    <x v="1"/>
    <m/>
  </r>
  <r>
    <n v="849"/>
    <n v="1062277382"/>
    <s v="CÉDULA"/>
    <s v="COLOMBIA"/>
    <s v="CAUCA"/>
    <s v="BUENOS AIRES"/>
    <s v="ETCR CARLOS PATIÑO"/>
    <x v="9"/>
    <s v="JHEYNSON"/>
    <s v="ARMANDO"/>
    <s v="CAMPO"/>
    <s v="CONDA"/>
    <x v="1"/>
    <x v="0"/>
    <s v="IE AGROAMBIENTAL LA NUEVA ESPERANZA"/>
    <n v="219110000164"/>
    <x v="1"/>
    <m/>
    <n v="3147616875"/>
    <m/>
    <d v="1986-08-06T00:00:00"/>
    <n v="38"/>
    <s v="COFE2403"/>
    <x v="0"/>
    <s v="DESPLAZADO"/>
    <s v="INDÍGENA"/>
    <s v="ESTUDIANTE"/>
    <s v="NRC"/>
    <s v="PADRE"/>
    <n v="4"/>
    <s v="NINGUNA"/>
    <s v="ANTIGUO"/>
    <x v="1"/>
    <x v="0"/>
    <x v="0"/>
    <s v="CAROLINA PILLIMUE"/>
    <x v="0"/>
    <x v="1"/>
    <m/>
  </r>
  <r>
    <n v="850"/>
    <n v="1112491138"/>
    <s v="CÉDULA"/>
    <s v="COLOMBIA"/>
    <s v="CAUCA"/>
    <s v="BUENOS AIRES"/>
    <s v="ETCR CARLOS PATIÑO"/>
    <x v="9"/>
    <s v="ANDRES"/>
    <s v="FELIPE"/>
    <s v="CAMPO"/>
    <s v="CONDO"/>
    <x v="1"/>
    <x v="0"/>
    <s v="IE AGROAMBIENTAL LA NUEVA ESPERANZA"/>
    <n v="219110000164"/>
    <x v="1"/>
    <m/>
    <m/>
    <m/>
    <d v="1997-05-27T00:00:00"/>
    <n v="27"/>
    <s v="COFE2403"/>
    <x v="0"/>
    <s v="DESPLAZADO"/>
    <s v="INDÍGENA"/>
    <s v="ESTUDIANTE"/>
    <s v="NRC"/>
    <s v="PADRE"/>
    <n v="1"/>
    <s v="NINGUNA"/>
    <s v="NUEVO "/>
    <x v="1"/>
    <x v="0"/>
    <x v="0"/>
    <s v="CAROLINA PILLIMUE"/>
    <x v="0"/>
    <x v="1"/>
    <m/>
  </r>
  <r>
    <n v="851"/>
    <n v="1192732382"/>
    <s v="CÉDULA"/>
    <s v="COLOMBIA"/>
    <s v="CAUCA"/>
    <s v="BUENOS AIRES"/>
    <s v="ETCR CARLOS PATIÑO"/>
    <x v="9"/>
    <s v="EDWIN"/>
    <s v="FABIAN "/>
    <s v="HERNANDEZ"/>
    <s v="BISCUE"/>
    <x v="1"/>
    <x v="0"/>
    <s v="IE AGROAMBIENTAL LA NUEVA ESPERANZA"/>
    <n v="219110000164"/>
    <x v="1"/>
    <m/>
    <m/>
    <m/>
    <d v="2001-09-13T00:00:00"/>
    <n v="23"/>
    <s v="COFE2403"/>
    <x v="0"/>
    <s v="DESPLAZADO"/>
    <s v="INDÍGENA"/>
    <s v="ESTUDIANTE"/>
    <s v="NRC"/>
    <s v="N/A"/>
    <n v="0"/>
    <s v="NINGUNA"/>
    <s v="NUEVO "/>
    <x v="1"/>
    <x v="0"/>
    <x v="0"/>
    <s v="CAROLINA PILLIMUE"/>
    <x v="0"/>
    <x v="1"/>
    <m/>
  </r>
  <r>
    <n v="852"/>
    <n v="1112465407"/>
    <s v="CÉDULA"/>
    <s v="COLOMBIA"/>
    <s v="CAUCA"/>
    <s v="BUENOS AIRES"/>
    <s v="ETCR CARLOS PATIÑO"/>
    <x v="9"/>
    <s v="RAUL"/>
    <s v="DARIO"/>
    <s v="GUAZA"/>
    <s v="PARRA"/>
    <x v="1"/>
    <x v="0"/>
    <s v="IE AGROAMBIENTAL LA NUEVA ESPERANZA"/>
    <n v="219110000164"/>
    <x v="1"/>
    <m/>
    <m/>
    <m/>
    <d v="1984-06-11T00:00:00"/>
    <n v="40"/>
    <s v="COFE2403"/>
    <x v="0"/>
    <s v="DESPLAZADO"/>
    <s v="INDÍGENA"/>
    <s v="ESTUDIANTE"/>
    <s v="NRC"/>
    <s v="PADRE"/>
    <n v="2"/>
    <s v="NINGUNA"/>
    <s v="NUEVO "/>
    <x v="1"/>
    <x v="0"/>
    <x v="0"/>
    <s v="CAROLINA PILLIMUE"/>
    <x v="0"/>
    <x v="1"/>
    <m/>
  </r>
  <r>
    <n v="853"/>
    <n v="1061694912"/>
    <s v="CÉDULA"/>
    <s v="COLOMBIA"/>
    <s v="CAUCA"/>
    <s v="CALDONO"/>
    <s v="ETCR CARLOS PERDOMO"/>
    <x v="9"/>
    <s v="MARTHA"/>
    <s v="CECILIA"/>
    <s v="PEÑA"/>
    <s v="CHOCUE"/>
    <x v="0"/>
    <x v="1"/>
    <s v="IE AGROPECUARIO MONTERREDONDO"/>
    <n v="219455000451"/>
    <x v="1"/>
    <m/>
    <n v="3122197010"/>
    <m/>
    <d v="1984-09-29T00:00:00"/>
    <n v="39"/>
    <s v="COFE2403"/>
    <x v="1"/>
    <s v="EN RIESGO"/>
    <s v="INDÍGENA"/>
    <s v="ESTUDIANTE"/>
    <s v="NRC"/>
    <s v="MADRE"/>
    <n v="2"/>
    <s v="NINGUNA"/>
    <s v="ANTIGUO"/>
    <x v="1"/>
    <x v="0"/>
    <x v="0"/>
    <s v="EUAR MILTON SEGURA RAMIREZ"/>
    <x v="2"/>
    <x v="1"/>
    <m/>
  </r>
  <r>
    <n v="854"/>
    <n v="4768670"/>
    <s v="CÉDULA"/>
    <s v="COLOMBIA"/>
    <s v="CAUCA"/>
    <s v="CALDONO"/>
    <s v="ETCR CARLOS PERDOMO"/>
    <x v="9"/>
    <s v="MISAEL"/>
    <m/>
    <s v="GUETIO"/>
    <s v="CHOCUE"/>
    <x v="1"/>
    <x v="1"/>
    <s v="IE AGROPECUARIO MONTERREDONDO"/>
    <n v="219455000451"/>
    <x v="1"/>
    <m/>
    <m/>
    <m/>
    <d v="1972-12-09T00:00:00"/>
    <n v="51"/>
    <s v="COFE2403"/>
    <x v="0"/>
    <s v="EN RIESGO"/>
    <s v="INDÍGENA"/>
    <s v="ESTUDIANTE"/>
    <s v="NRC"/>
    <s v="PADRE"/>
    <n v="3"/>
    <s v="NINGUNA"/>
    <s v="ANTIGUO"/>
    <x v="1"/>
    <x v="0"/>
    <x v="0"/>
    <s v="EUAR MILTON SEGURA RAMIREZ"/>
    <x v="2"/>
    <x v="1"/>
    <m/>
  </r>
  <r>
    <n v="855"/>
    <n v="1192866847"/>
    <s v="CÉDULA"/>
    <s v="COLOMBIA"/>
    <s v="CAUCA"/>
    <s v="CALDONO"/>
    <s v="ETCR CARLOS PERDOMO"/>
    <x v="9"/>
    <s v="AVELINO"/>
    <m/>
    <s v="CHOCUE"/>
    <s v="CHOCUE"/>
    <x v="1"/>
    <x v="1"/>
    <s v="IE AGROPECUARIO MONTERREDONDO"/>
    <n v="219455000451"/>
    <x v="1"/>
    <m/>
    <n v="3106473302"/>
    <m/>
    <d v="1984-04-22T00:00:00"/>
    <n v="40"/>
    <s v="COFE2403"/>
    <x v="1"/>
    <s v="EN RIESGO"/>
    <s v="INDÍGENA"/>
    <s v="ESTUDIANTE"/>
    <s v="NRC"/>
    <s v="PADRE"/>
    <n v="3"/>
    <s v="NINGUNA"/>
    <s v="ANTIGUO"/>
    <x v="1"/>
    <x v="0"/>
    <x v="0"/>
    <s v="EUAR MILTON SEGURA RAMIREZ"/>
    <x v="2"/>
    <x v="1"/>
    <m/>
  </r>
  <r>
    <n v="856"/>
    <n v="1148211547"/>
    <s v="CÉDULA"/>
    <s v="COLOMBIA"/>
    <s v="CAUCA"/>
    <s v="CALDONO"/>
    <s v="ETCR CARLOS PERDOMO"/>
    <x v="9"/>
    <s v="GRICELDINO"/>
    <m/>
    <s v="TUMBO"/>
    <s v="CHATE"/>
    <x v="1"/>
    <x v="1"/>
    <s v="IE AGROPECUARIO MONTERREDONDO"/>
    <n v="219455000451"/>
    <x v="1"/>
    <m/>
    <n v="3104912866"/>
    <m/>
    <d v="1975-02-11T00:00:00"/>
    <n v="49"/>
    <s v="COFE2403"/>
    <x v="1"/>
    <s v="EN RIESGO"/>
    <s v="INDÍGENA"/>
    <s v="ESTUDIANTE"/>
    <s v="NRC"/>
    <s v="PADRE"/>
    <n v="1"/>
    <s v="NINGUNA"/>
    <s v="ANTIGUO"/>
    <x v="1"/>
    <x v="0"/>
    <x v="0"/>
    <s v="EUAR MILTON SEGURA RAMIREZ"/>
    <x v="2"/>
    <x v="1"/>
    <m/>
  </r>
  <r>
    <n v="857"/>
    <n v="1193226369"/>
    <s v="CÉDULA"/>
    <s v="COLOMBIA"/>
    <s v="CAUCA"/>
    <s v="CALDONO"/>
    <s v="ETCR CARLOS PERDOMO"/>
    <x v="9"/>
    <s v="ALEXANDER"/>
    <m/>
    <s v="GUAGUA"/>
    <s v="CAMPO"/>
    <x v="1"/>
    <x v="1"/>
    <s v="IE AGROPECUARIO MONTERREDONDO"/>
    <n v="219455000451"/>
    <x v="1"/>
    <m/>
    <m/>
    <m/>
    <d v="1994-07-29T00:00:00"/>
    <n v="30"/>
    <s v="COFE2403"/>
    <x v="0"/>
    <s v="EN RIESGO"/>
    <s v="INDÍGENA"/>
    <s v="ESTUDIANTE"/>
    <s v="NRC"/>
    <s v="PADRE"/>
    <n v="2"/>
    <s v="NINGUNA"/>
    <s v="ANTIGUO"/>
    <x v="1"/>
    <x v="0"/>
    <x v="0"/>
    <s v="EUAR MILTON SEGURA RAMIREZ"/>
    <x v="2"/>
    <x v="1"/>
    <m/>
  </r>
  <r>
    <n v="858"/>
    <n v="1060104851"/>
    <s v="CÉDULA"/>
    <s v="COLOMBIA"/>
    <s v="CAUCA"/>
    <s v="CALDONO"/>
    <s v="ETCR CARLOS PERDOMO"/>
    <x v="9"/>
    <s v="CARMEN"/>
    <s v="ROSA"/>
    <s v="RAMOS"/>
    <s v="YAFUE"/>
    <x v="0"/>
    <x v="1"/>
    <s v="IE AGROPECUARIO MONTERREDONDO"/>
    <n v="219455000451"/>
    <x v="1"/>
    <m/>
    <m/>
    <m/>
    <d v="1992-09-23T00:00:00"/>
    <n v="31"/>
    <s v="COFE2403"/>
    <x v="0"/>
    <s v="EN RIESGO"/>
    <s v="INDÍGENA"/>
    <s v="ESTUDIANTE"/>
    <s v="NRC"/>
    <s v="MADRE"/>
    <n v="5"/>
    <s v="NINGUNA"/>
    <s v="ANTIGUO"/>
    <x v="1"/>
    <x v="0"/>
    <x v="0"/>
    <s v="EUAR MILTON SEGURA RAMIREZ"/>
    <x v="2"/>
    <x v="1"/>
    <m/>
  </r>
  <r>
    <n v="859"/>
    <n v="76299951"/>
    <s v="CÉDULA"/>
    <s v="COLOMBIA"/>
    <s v="CAUCA"/>
    <s v="CALDONO"/>
    <s v="ETCR CARLOS PERDOMO"/>
    <x v="9"/>
    <s v="JAIME"/>
    <m/>
    <s v="PEÑA"/>
    <s v="PEÑA"/>
    <x v="1"/>
    <x v="1"/>
    <s v="IE AGROPECUARIO MONTERREDONDO"/>
    <n v="219455000451"/>
    <x v="1"/>
    <m/>
    <m/>
    <m/>
    <d v="1978-08-26T00:00:00"/>
    <n v="46"/>
    <s v="COFE2403"/>
    <x v="0"/>
    <s v="EN RIESGO"/>
    <s v="INDÍGENA"/>
    <s v="ESTUDIANTE"/>
    <s v="NRC"/>
    <s v="PADRE"/>
    <n v="3"/>
    <s v="NINGUNA"/>
    <s v="ANTIGUO"/>
    <x v="1"/>
    <x v="0"/>
    <x v="0"/>
    <s v="EUAR MILTON SEGURA RAMIREZ"/>
    <x v="2"/>
    <x v="1"/>
    <m/>
  </r>
  <r>
    <n v="860"/>
    <n v="1060100355"/>
    <s v="CÉDULA"/>
    <s v="COLOMBIA"/>
    <s v="CAUCA"/>
    <s v="CALDONO"/>
    <s v="ETCR CARLOS PERDOMO"/>
    <x v="9"/>
    <s v="HERNANDO"/>
    <m/>
    <s v="CHOCUE"/>
    <s v="OSNAS"/>
    <x v="1"/>
    <x v="1"/>
    <s v="IE AGROPECUARIO MONTERREDONDO"/>
    <n v="219455000451"/>
    <x v="1"/>
    <m/>
    <n v="3128079619"/>
    <m/>
    <d v="1979-01-12T00:00:00"/>
    <n v="45"/>
    <s v="COFE2403"/>
    <x v="1"/>
    <s v="EN RIESGO"/>
    <s v="INDÍGENA"/>
    <s v="ESTUDIANTE"/>
    <s v="NRC"/>
    <s v="PADRE"/>
    <n v="5"/>
    <s v="NINGUNA"/>
    <s v="ANTIGUO"/>
    <x v="1"/>
    <x v="0"/>
    <x v="0"/>
    <s v="EUAR MILTON SEGURA RAMIREZ"/>
    <x v="2"/>
    <x v="1"/>
    <m/>
  </r>
  <r>
    <n v="861"/>
    <n v="1060101205"/>
    <s v="CÉDULA"/>
    <s v="COLOMBIA"/>
    <s v="CAUCA"/>
    <s v="CALDONO"/>
    <s v="ETCR CARLOS PERDOMO"/>
    <x v="9"/>
    <s v="LUZ"/>
    <s v="ADRIANA"/>
    <s v="PILCUE"/>
    <s v="CHOCUE"/>
    <x v="0"/>
    <x v="1"/>
    <s v="IE AGROPECUARIO MONTERREDONDO"/>
    <n v="219455000451"/>
    <x v="1"/>
    <m/>
    <n v="3147153400"/>
    <m/>
    <d v="1986-11-11T00:00:00"/>
    <n v="37"/>
    <s v="COFE2403"/>
    <x v="0"/>
    <s v="EN RIESGO"/>
    <s v="INDÍGENA"/>
    <s v="ESTUDIANTE"/>
    <s v="NRC"/>
    <s v="MADRE"/>
    <n v="6"/>
    <s v="NINGUNA"/>
    <s v="ANTIGUO"/>
    <x v="1"/>
    <x v="0"/>
    <x v="0"/>
    <s v="EUAR MILTON SEGURA RAMIREZ"/>
    <x v="2"/>
    <x v="1"/>
    <m/>
  </r>
  <r>
    <n v="862"/>
    <n v="1058727615"/>
    <s v="CÉDULA"/>
    <s v="COLOMBIA"/>
    <s v="CAUCA"/>
    <s v="CALDONO"/>
    <s v="ETCR CARLOS PERDOMO"/>
    <x v="9"/>
    <s v="ARISTIDES"/>
    <m/>
    <s v="CAVICHE"/>
    <s v="YUNDA"/>
    <x v="1"/>
    <x v="1"/>
    <s v="IE AGROPECUARIO MONTERREDONDO"/>
    <n v="219455000451"/>
    <x v="1"/>
    <m/>
    <n v="3122550720"/>
    <m/>
    <d v="1979-02-22T00:00:00"/>
    <n v="45"/>
    <s v="COFE2403"/>
    <x v="1"/>
    <s v="EN RIESGO"/>
    <s v="INDÍGENA"/>
    <s v="ESTUDIANTE"/>
    <s v="NRC"/>
    <s v="PADRE"/>
    <n v="3"/>
    <s v="NINGUNA"/>
    <s v="ANTIGUO"/>
    <x v="1"/>
    <x v="0"/>
    <x v="0"/>
    <s v="EUAR MILTON SEGURA RAMIREZ"/>
    <x v="2"/>
    <x v="1"/>
    <m/>
  </r>
  <r>
    <n v="863"/>
    <n v="1007452230"/>
    <s v="CÉDULA"/>
    <s v="COLOMBIA"/>
    <s v="CAUCA"/>
    <s v="CALDONO"/>
    <s v="ETCR CARLOS PERDOMO"/>
    <x v="9"/>
    <s v="SANDRA "/>
    <s v="MILENA"/>
    <s v="COLLAZOS"/>
    <s v="CHEPE"/>
    <x v="0"/>
    <x v="1"/>
    <s v="IE AGROPECUARIO MONTERREDONDO"/>
    <n v="219455000451"/>
    <x v="1"/>
    <m/>
    <m/>
    <m/>
    <d v="1992-09-07T00:00:00"/>
    <n v="32"/>
    <s v="COFE2403"/>
    <x v="0"/>
    <s v="EN RIESGO"/>
    <s v="INDÍGENA"/>
    <s v="ESTUDIANTE"/>
    <s v="NRC"/>
    <s v="MADRE"/>
    <n v="2"/>
    <s v="NINGUNA"/>
    <s v="ANTIGUO"/>
    <x v="1"/>
    <x v="0"/>
    <x v="0"/>
    <s v="EUAR MILTON SEGURA RAMIREZ"/>
    <x v="2"/>
    <x v="1"/>
    <m/>
  </r>
  <r>
    <n v="864"/>
    <n v="1068216171"/>
    <s v="CÉDULA"/>
    <s v="COLOMBIA"/>
    <s v="CAUCA"/>
    <s v="CALDONO"/>
    <s v="ETCR CARLOS PERDOMO"/>
    <x v="9"/>
    <s v="EVELIO"/>
    <m/>
    <s v="CAMAYO"/>
    <s v="ULCUE"/>
    <x v="1"/>
    <x v="1"/>
    <s v="IE AGROPECUARIO MONTERREDONDO"/>
    <n v="219455000451"/>
    <x v="1"/>
    <m/>
    <n v="3123927762"/>
    <m/>
    <d v="1990-12-21T00:00:00"/>
    <n v="33"/>
    <s v="COFE2403"/>
    <x v="0"/>
    <s v="EN RIESGO"/>
    <s v="INDÍGENA"/>
    <s v="ESTUDIANTE"/>
    <s v="NRC"/>
    <s v="PADRE"/>
    <n v="3"/>
    <s v="NINGUNA"/>
    <s v="ANTIGUO"/>
    <x v="1"/>
    <x v="0"/>
    <x v="0"/>
    <s v="EUAR MILTON SEGURA RAMIREZ"/>
    <x v="2"/>
    <x v="1"/>
    <m/>
  </r>
  <r>
    <n v="865"/>
    <n v="16843480"/>
    <s v="CÉDULA"/>
    <s v="COLOMBIA"/>
    <s v="CAUCA"/>
    <s v="CALDONO"/>
    <s v="ETCR CARLOS PERDOMO"/>
    <x v="9"/>
    <s v="URIEL"/>
    <s v="GUSTAVO"/>
    <s v="ULCUE"/>
    <s v="TUMBO"/>
    <x v="1"/>
    <x v="1"/>
    <s v="IE AGROPECUARIO MONTERREDONDO"/>
    <n v="219455000451"/>
    <x v="1"/>
    <m/>
    <n v="3116274497"/>
    <m/>
    <d v="1980-12-31T00:00:00"/>
    <n v="43"/>
    <s v="COFE2403"/>
    <x v="0"/>
    <s v="EN RIESGO"/>
    <s v="INDÍGENA"/>
    <s v="ESTUDIANTE"/>
    <s v="NRC"/>
    <s v="PADRE"/>
    <n v="1"/>
    <s v="NINGUNA"/>
    <s v="ANTIGUO"/>
    <x v="1"/>
    <x v="0"/>
    <x v="0"/>
    <s v="EUAR MILTON SEGURA RAMIREZ"/>
    <x v="2"/>
    <x v="1"/>
    <m/>
  </r>
  <r>
    <n v="866"/>
    <n v="1064430363"/>
    <s v="TARJETA DE IDENTIDAD"/>
    <s v="COLOMBIA"/>
    <s v="CAUCA"/>
    <s v="CALDONO"/>
    <s v="ETCR CARLOS PERDOMO"/>
    <x v="9"/>
    <s v="NATALIA"/>
    <m/>
    <s v="CUETIO"/>
    <s v="PEÑA"/>
    <x v="0"/>
    <x v="1"/>
    <s v="IE AGROPECUARIO MONTERREDONDO"/>
    <n v="219455000451"/>
    <x v="1"/>
    <m/>
    <n v="3026263315"/>
    <m/>
    <d v="2007-07-07T00:00:00"/>
    <n v="17"/>
    <s v="COFE2403"/>
    <x v="0"/>
    <s v="EN RIESGO"/>
    <s v="INDÍGENA"/>
    <s v="ESTUDIANTE"/>
    <s v="NRC"/>
    <s v="MADRE"/>
    <n v="1"/>
    <s v="NINGUNA"/>
    <s v="NUEVO "/>
    <x v="1"/>
    <x v="0"/>
    <x v="0"/>
    <s v="EUAR MILTON SEGURA RAMIREZ"/>
    <x v="2"/>
    <x v="1"/>
    <m/>
  </r>
  <r>
    <n v="867"/>
    <n v="1060108884"/>
    <s v="CÉDULA"/>
    <s v="COLOMBIA"/>
    <s v="CAUCA"/>
    <s v="CALDONO"/>
    <s v="ETCR CARLOS PERDOMO"/>
    <x v="9"/>
    <s v="CELMIRA"/>
    <m/>
    <s v="PEÑA"/>
    <s v="DAGUA"/>
    <x v="0"/>
    <x v="1"/>
    <s v="IE AGROPECUARIO MONTERREDONDO"/>
    <n v="219455000451"/>
    <x v="1"/>
    <m/>
    <n v="3224426419"/>
    <m/>
    <d v="1998-04-04T00:00:00"/>
    <n v="26"/>
    <s v="COFE2403"/>
    <x v="0"/>
    <s v="EN RIESGO"/>
    <s v="INDÍGENA"/>
    <s v="ESTUDIANTE"/>
    <s v="NRC"/>
    <s v="MADRE"/>
    <n v="2"/>
    <s v="NINGUNA"/>
    <s v="NUEVO "/>
    <x v="1"/>
    <x v="0"/>
    <x v="0"/>
    <s v="EUAR MILTON SEGURA RAMIREZ"/>
    <x v="2"/>
    <x v="1"/>
    <m/>
  </r>
  <r>
    <n v="868"/>
    <n v="1060106215"/>
    <s v="CÉDULA"/>
    <s v="COLOMBIA"/>
    <s v="CAUCA"/>
    <s v="CALDONO"/>
    <s v="ETCR CARLOS PERDOMO"/>
    <x v="9"/>
    <s v="EDUARDO"/>
    <m/>
    <s v="COLLAZOS"/>
    <s v="CHEPE"/>
    <x v="1"/>
    <x v="1"/>
    <s v="IE AGROPECUARIO MONTERREDONDO"/>
    <n v="219455000451"/>
    <x v="1"/>
    <m/>
    <n v="3233806054"/>
    <m/>
    <d v="1993-06-28T00:00:00"/>
    <n v="31"/>
    <s v="COFE2403"/>
    <x v="0"/>
    <s v="EN RIESGO"/>
    <s v="INDÍGENA"/>
    <s v="ESTUDIANTE"/>
    <s v="NRC"/>
    <s v="PADRE"/>
    <n v="3"/>
    <s v="NINGUNA"/>
    <s v="NUEVO "/>
    <x v="1"/>
    <x v="0"/>
    <x v="0"/>
    <s v="EUAR MILTON SEGURA RAMIREZ"/>
    <x v="2"/>
    <x v="1"/>
    <m/>
  </r>
  <r>
    <n v="869"/>
    <n v="76299673"/>
    <s v="CÉDULA"/>
    <s v="COLOMBIA"/>
    <s v="CAUCA"/>
    <s v="CALDONO"/>
    <s v="ETCR CARLOS PERDOMO"/>
    <x v="9"/>
    <s v="JOSE"/>
    <s v="LIBARDO"/>
    <s v="BALTAZAR"/>
    <s v="GUETIO"/>
    <x v="1"/>
    <x v="1"/>
    <s v="IE AGROPECUARIO MONTERREDONDO"/>
    <n v="219455000451"/>
    <x v="1"/>
    <m/>
    <m/>
    <m/>
    <d v="1977-08-16T00:00:00"/>
    <n v="47"/>
    <s v="COFE2403"/>
    <x v="0"/>
    <s v="EN RIESGO"/>
    <s v="INDÍGENA"/>
    <s v="ESTUDIANTE"/>
    <s v="NRC"/>
    <s v="PADRE"/>
    <n v="3"/>
    <s v="NINGUNA"/>
    <s v="NUEVO "/>
    <x v="1"/>
    <x v="0"/>
    <x v="0"/>
    <s v="EUAR MILTON SEGURA RAMIREZ"/>
    <x v="2"/>
    <x v="1"/>
    <m/>
  </r>
  <r>
    <n v="870"/>
    <n v="1060102008"/>
    <s v="CÉDULA"/>
    <s v="COLOMBIA"/>
    <s v="CAUCA"/>
    <s v="CALDONO"/>
    <s v="ETCR CARLOS PERDOMO"/>
    <x v="9"/>
    <s v="MARIA"/>
    <s v="TERESA"/>
    <s v="CAMPO"/>
    <s v="DAZA"/>
    <x v="0"/>
    <x v="1"/>
    <s v="IE AGROPECUARIO MONTERREDONDO"/>
    <n v="219455000451"/>
    <x v="1"/>
    <m/>
    <m/>
    <m/>
    <d v="1986-09-21T00:00:00"/>
    <n v="37"/>
    <s v="COFE2403"/>
    <x v="0"/>
    <s v="EN RIESGO"/>
    <s v="INDÍGENA"/>
    <s v="ESTUDIANTE"/>
    <s v="NRC"/>
    <s v="MADRE"/>
    <n v="2"/>
    <s v="NINGUNA"/>
    <s v="NUEVO "/>
    <x v="1"/>
    <x v="0"/>
    <x v="0"/>
    <s v="EUAR MILTON SEGURA RAMIREZ"/>
    <x v="2"/>
    <x v="1"/>
    <m/>
  </r>
  <r>
    <n v="871"/>
    <n v="1058727752"/>
    <s v="CÉDULA"/>
    <s v="COLOMBIA"/>
    <s v="CAUCA"/>
    <s v="CALDONO"/>
    <s v="ETCR CARLOS PERDOMO"/>
    <x v="9"/>
    <s v="LUZ"/>
    <s v="MARY"/>
    <s v="DIZU"/>
    <s v="YULE"/>
    <x v="0"/>
    <x v="1"/>
    <s v="IE AGROPECUARIO MONTERREDONDO"/>
    <n v="219455000451"/>
    <x v="1"/>
    <m/>
    <m/>
    <m/>
    <d v="2001-10-30T00:00:00"/>
    <n v="22"/>
    <s v="COFE2403"/>
    <x v="0"/>
    <s v="EN RIESGO"/>
    <s v="INDÍGENA"/>
    <s v="ESTUDIANTE"/>
    <s v="NRC"/>
    <s v="MADRE"/>
    <n v="2"/>
    <s v="NINGUNA"/>
    <s v="NUEVO "/>
    <x v="1"/>
    <x v="0"/>
    <x v="0"/>
    <s v="EUAR MILTON SEGURA RAMIREZ"/>
    <x v="2"/>
    <x v="1"/>
    <m/>
  </r>
  <r>
    <n v="872"/>
    <n v="1193105627"/>
    <s v="CÉDULA"/>
    <s v="COLOMBIA"/>
    <s v="CAUCA"/>
    <s v="CALDONO"/>
    <s v="ETCR CARLOS PERDOMO"/>
    <x v="9"/>
    <s v="LUZ"/>
    <s v="ADRIANA"/>
    <s v="NENE"/>
    <s v="CAVICHE"/>
    <x v="0"/>
    <x v="1"/>
    <s v="IE AGROPECUARIO MONTERREDONDO"/>
    <n v="219455000451"/>
    <x v="1"/>
    <m/>
    <m/>
    <m/>
    <d v="2001-02-06T00:00:00"/>
    <n v="23"/>
    <s v="COFE2403"/>
    <x v="0"/>
    <s v="EN RIESGO"/>
    <s v="INDÍGENA"/>
    <s v="ESTUDIANTE"/>
    <s v="NRC"/>
    <s v="MADRE"/>
    <n v="2"/>
    <s v="NINGUNA"/>
    <s v="NUEVO "/>
    <x v="1"/>
    <x v="0"/>
    <x v="0"/>
    <s v="EUAR MILTON SEGURA RAMIREZ"/>
    <x v="2"/>
    <x v="1"/>
    <m/>
  </r>
  <r>
    <n v="873"/>
    <n v="1064428562"/>
    <s v="CÉDULA"/>
    <s v="COLOMBIA"/>
    <s v="CAUCA"/>
    <s v="CALDONO"/>
    <s v="ETCR CARLOS PERDOMO"/>
    <x v="9"/>
    <s v="MARIA"/>
    <s v="JULIANA"/>
    <s v="GUETIO"/>
    <s v="CAMPO"/>
    <x v="0"/>
    <x v="1"/>
    <s v="IE AGROPECUARIO MONTERREDONDO"/>
    <n v="219455000451"/>
    <x v="1"/>
    <m/>
    <m/>
    <m/>
    <d v="2004-10-22T00:00:00"/>
    <n v="19"/>
    <s v="COFE2403"/>
    <x v="0"/>
    <s v="EN RIESGO"/>
    <s v="INDÍGENA"/>
    <s v="ESTUDIANTE"/>
    <s v="NRC"/>
    <s v="N/A"/>
    <n v="0"/>
    <s v="NINGUNA"/>
    <s v="NUEVO "/>
    <x v="1"/>
    <x v="0"/>
    <x v="0"/>
    <s v="EUAR MILTON SEGURA RAMIREZ"/>
    <x v="2"/>
    <x v="1"/>
    <m/>
  </r>
  <r>
    <n v="874"/>
    <n v="1060103182"/>
    <s v="CÉDULA"/>
    <s v="COLOMBIA"/>
    <s v="CAUCA"/>
    <s v="CALDONO"/>
    <s v="ETCR CARLOS PERDOMO"/>
    <x v="9"/>
    <s v="FLOR"/>
    <s v="AIDA"/>
    <s v="CAMPO"/>
    <s v="CAMPO"/>
    <x v="0"/>
    <x v="1"/>
    <s v="IE AGROPECUARIO MONTERREDONDO"/>
    <n v="219455000451"/>
    <x v="1"/>
    <m/>
    <n v="3234458350"/>
    <m/>
    <d v="1985-06-23T00:00:00"/>
    <n v="39"/>
    <s v="COFE2403"/>
    <x v="0"/>
    <s v="EN RIESGO"/>
    <s v="INDÍGENA"/>
    <s v="ESTUDIANTE"/>
    <s v="NRC"/>
    <s v="MADRE"/>
    <n v="3"/>
    <s v="NINGUNA"/>
    <s v="NUEVO "/>
    <x v="1"/>
    <x v="0"/>
    <x v="0"/>
    <s v="EUAR MILTON SEGURA RAMIREZ"/>
    <x v="2"/>
    <x v="1"/>
    <m/>
  </r>
  <r>
    <n v="875"/>
    <n v="1148951168"/>
    <s v="CÉDULA"/>
    <s v="COLOMBIA"/>
    <s v="CAUCA"/>
    <s v="CALDONO"/>
    <s v="ETCR CARLOS PERDOMO"/>
    <x v="9"/>
    <s v="MARIA"/>
    <s v="CELY"/>
    <s v="ULCUE"/>
    <m/>
    <x v="0"/>
    <x v="1"/>
    <s v="IE AGROPECUARIO MONTERREDONDO"/>
    <n v="219455000451"/>
    <x v="1"/>
    <m/>
    <m/>
    <m/>
    <d v="1995-04-05T00:00:00"/>
    <n v="29"/>
    <s v="COFE2403"/>
    <x v="0"/>
    <s v="EN RIESGO"/>
    <s v="INDÍGENA"/>
    <s v="ESTUDIANTE"/>
    <s v="NRC"/>
    <s v="MADRE"/>
    <n v="2"/>
    <s v="NINGUNA"/>
    <s v="NUEVO "/>
    <x v="1"/>
    <x v="0"/>
    <x v="0"/>
    <s v="EUAR MILTON SEGURA RAMIREZ"/>
    <x v="2"/>
    <x v="1"/>
    <m/>
  </r>
  <r>
    <n v="876"/>
    <n v="1058728813"/>
    <s v="TARJETA DE IDENTIDAD"/>
    <s v="COLOMBIA"/>
    <s v="CAUCA"/>
    <s v="CALDONO"/>
    <s v="ETCR CARLOS PERDOMO"/>
    <x v="9"/>
    <s v="DIANA"/>
    <s v="MARCELA"/>
    <s v="TUMBO"/>
    <s v="CHATE"/>
    <x v="0"/>
    <x v="3"/>
    <s v="IE AGROPECUARIO MONTERREDONDO"/>
    <n v="219455000451"/>
    <x v="1"/>
    <m/>
    <m/>
    <m/>
    <d v="2007-11-14T00:00:00"/>
    <n v="16"/>
    <s v="COFE2403"/>
    <x v="0"/>
    <s v="EN RIESGO"/>
    <s v="INDÍGENA"/>
    <s v="ESTUDIANTE"/>
    <s v="NRC"/>
    <s v="MADRE"/>
    <n v="2"/>
    <s v="NINGUNA"/>
    <s v="ANTIGUO"/>
    <x v="1"/>
    <x v="0"/>
    <x v="0"/>
    <s v="LUIS FERNANDO BARRIOS"/>
    <x v="2"/>
    <x v="1"/>
    <m/>
  </r>
  <r>
    <n v="877"/>
    <n v="1060103344"/>
    <s v="CÉDULA"/>
    <s v="COLOMBIA"/>
    <s v="CAUCA"/>
    <s v="CALDONO"/>
    <s v="ETCR CARLOS PERDOMO"/>
    <x v="9"/>
    <s v="LIBARDO"/>
    <m/>
    <s v="OSNAS"/>
    <s v="MESTIZO"/>
    <x v="1"/>
    <x v="3"/>
    <s v="IE AGROPECUARIO MONTERREDONDO"/>
    <n v="219455000451"/>
    <x v="1"/>
    <m/>
    <m/>
    <m/>
    <d v="1990-07-15T00:00:00"/>
    <n v="34"/>
    <s v="COFE2403"/>
    <x v="0"/>
    <s v="EN RIESGO"/>
    <s v="INDÍGENA"/>
    <s v="ESTUDIANTE"/>
    <s v="NRC"/>
    <s v="N/A"/>
    <n v="0"/>
    <s v="NINGUNA"/>
    <s v="ANTIGUO"/>
    <x v="1"/>
    <x v="0"/>
    <x v="0"/>
    <s v="LUIS FERNANDO BARRIOS"/>
    <x v="2"/>
    <x v="1"/>
    <m/>
  </r>
  <r>
    <n v="878"/>
    <n v="1060102946"/>
    <s v="CÉDULA"/>
    <s v="COLOMBIA"/>
    <s v="CAUCA"/>
    <s v="CALDONO"/>
    <s v="ETCR CARLOS PERDOMO"/>
    <x v="9"/>
    <s v="NELSON"/>
    <m/>
    <s v="CAMPO"/>
    <s v="CASSO"/>
    <x v="1"/>
    <x v="3"/>
    <s v="IE AGROPECUARIO MONTERREDONDO"/>
    <n v="219455000451"/>
    <x v="1"/>
    <m/>
    <m/>
    <m/>
    <d v="1990-01-18T00:00:00"/>
    <n v="34"/>
    <s v="COFE2403"/>
    <x v="1"/>
    <s v="EN RIESGO"/>
    <s v="INDÍGENA"/>
    <s v="ESTUDIANTE"/>
    <s v="NRC"/>
    <s v="PADRE"/>
    <n v="2"/>
    <s v="NINGUNA"/>
    <s v="ANTIGUO"/>
    <x v="1"/>
    <x v="0"/>
    <x v="0"/>
    <s v="LUIS FERNANDO BARRIOS"/>
    <x v="2"/>
    <x v="1"/>
    <m/>
  </r>
  <r>
    <n v="879"/>
    <n v="4650443"/>
    <s v="CÉDULA"/>
    <s v="COLOMBIA"/>
    <s v="CAUCA"/>
    <s v="CALDONO"/>
    <s v="ETCR CARLOS PERDOMO"/>
    <x v="9"/>
    <s v="FLORESMIRO"/>
    <m/>
    <s v="TUMBO"/>
    <s v="CHOCUE"/>
    <x v="1"/>
    <x v="3"/>
    <s v="IE AGROPECUARIO MONTERREDONDO"/>
    <n v="219455000451"/>
    <x v="1"/>
    <m/>
    <n v="3225714914"/>
    <m/>
    <d v="1968-09-15T00:00:00"/>
    <n v="56"/>
    <s v="COFE2403"/>
    <x v="0"/>
    <s v="EN RIESGO"/>
    <s v="INDÍGENA"/>
    <s v="ESTUDIANTE"/>
    <s v="NRC"/>
    <s v="PADRE"/>
    <n v="2"/>
    <s v="NINGUNA"/>
    <s v="ANTIGUO"/>
    <x v="1"/>
    <x v="0"/>
    <x v="0"/>
    <s v="LUIS FERNANDO BARRIOS"/>
    <x v="2"/>
    <x v="1"/>
    <m/>
  </r>
  <r>
    <n v="880"/>
    <n v="1058729136"/>
    <s v="CÉDULA"/>
    <s v="COLOMBIA"/>
    <s v="CAUCA"/>
    <s v="CALDONO"/>
    <s v="ETCR CARLOS PERDOMO"/>
    <x v="9"/>
    <s v="JHON"/>
    <s v="EDINSON"/>
    <s v="CHOCUE"/>
    <s v="CHOCUE"/>
    <x v="1"/>
    <x v="3"/>
    <s v="IE AGROPECUARIO MONTERREDONDO"/>
    <n v="219455000451"/>
    <x v="1"/>
    <m/>
    <m/>
    <m/>
    <d v="2002-06-26T00:00:00"/>
    <n v="22"/>
    <s v="COFE2403"/>
    <x v="0"/>
    <s v="EN RIESGO"/>
    <s v="INDÍGENA"/>
    <s v="ESTUDIANTE"/>
    <s v="NRC"/>
    <s v="N/A"/>
    <n v="0"/>
    <s v="NINGUNA"/>
    <s v="ANTIGUO"/>
    <x v="1"/>
    <x v="0"/>
    <x v="0"/>
    <s v="LUIS FERNANDO BARRIOS"/>
    <x v="2"/>
    <x v="1"/>
    <m/>
  </r>
  <r>
    <n v="881"/>
    <n v="1060103336"/>
    <s v="CÉDULA"/>
    <s v="COLOMBIA"/>
    <s v="CAUCA"/>
    <s v="CALDONO"/>
    <s v="ETCR CARLOS PERDOMO"/>
    <x v="9"/>
    <s v="RUBY"/>
    <m/>
    <s v="CHOCUE"/>
    <s v="CAMPO"/>
    <x v="0"/>
    <x v="3"/>
    <s v="IE AGROPECUARIO MONTERREDONDO"/>
    <n v="219455000451"/>
    <x v="1"/>
    <m/>
    <m/>
    <m/>
    <d v="1989-10-06T00:00:00"/>
    <n v="34"/>
    <s v="COFE2403"/>
    <x v="0"/>
    <s v="EN RIESGO"/>
    <s v="INDÍGENA"/>
    <s v="ESTUDIANTE"/>
    <s v="NRC"/>
    <s v="MADRE"/>
    <n v="2"/>
    <s v="NINGUNA"/>
    <s v="ANTIGUO"/>
    <x v="1"/>
    <x v="0"/>
    <x v="0"/>
    <s v="LUIS FERNANDO BARRIOS"/>
    <x v="2"/>
    <x v="1"/>
    <m/>
  </r>
  <r>
    <n v="882"/>
    <n v="1060105566"/>
    <s v="CÉDULA"/>
    <s v="COLOMBIA"/>
    <s v="CAUCA"/>
    <s v="CALDONO"/>
    <s v="ETCR CARLOS PERDOMO"/>
    <x v="9"/>
    <s v="LUIS "/>
    <s v="DEYVI"/>
    <s v="PEÑA"/>
    <m/>
    <x v="1"/>
    <x v="3"/>
    <s v="IE AGROPECUARIO MONTERREDONDO"/>
    <n v="219455000451"/>
    <x v="1"/>
    <m/>
    <m/>
    <m/>
    <d v="1993-05-07T00:00:00"/>
    <n v="31"/>
    <s v="COFE2403"/>
    <x v="0"/>
    <s v="EN RIESGO"/>
    <s v="INDÍGENA"/>
    <s v="ESTUDIANTE"/>
    <s v="NRC"/>
    <s v="PADRE"/>
    <n v="2"/>
    <s v="NINGUNA"/>
    <s v="ANTIGUO"/>
    <x v="1"/>
    <x v="0"/>
    <x v="0"/>
    <s v="LUIS FERNANDO BARRIOS"/>
    <x v="2"/>
    <x v="1"/>
    <m/>
  </r>
  <r>
    <n v="883"/>
    <n v="1060103597"/>
    <s v="CÉDULA"/>
    <s v="COLOMBIA"/>
    <s v="CAUCA"/>
    <s v="CALDONO"/>
    <s v="ETCR CARLOS PERDOMO"/>
    <x v="9"/>
    <s v="JOSE"/>
    <s v="WILLIAM"/>
    <s v="OSNAS"/>
    <s v="FERNANDEZ"/>
    <x v="1"/>
    <x v="3"/>
    <s v="IE AGROPECUARIO MONTERREDONDO"/>
    <n v="219455000451"/>
    <x v="1"/>
    <m/>
    <s v="314 8675200"/>
    <m/>
    <d v="1990-12-28T00:00:00"/>
    <n v="33"/>
    <s v="COFE2403"/>
    <x v="0"/>
    <s v="EN RIESGO"/>
    <s v="INDÍGENA"/>
    <s v="ESTUDIANTE"/>
    <s v="NRC"/>
    <s v="PADRE"/>
    <n v="2"/>
    <s v="NINGUNA"/>
    <s v="ANTIGUO"/>
    <x v="1"/>
    <x v="0"/>
    <x v="0"/>
    <s v="LUIS FERNANDO BARRIOS"/>
    <x v="2"/>
    <x v="1"/>
    <m/>
  </r>
  <r>
    <n v="884"/>
    <n v="1060107036"/>
    <s v="CÉDULA"/>
    <s v="COLOMBIA"/>
    <s v="CAUCA"/>
    <s v="CALDONO"/>
    <s v="ETCR CARLOS PERDOMO"/>
    <x v="9"/>
    <s v="INGRID"/>
    <s v="PATRICIA"/>
    <s v="PILCUE"/>
    <s v="CHOCUE"/>
    <x v="0"/>
    <x v="3"/>
    <s v="IE AGROPECUARIO MONTERREDONDO"/>
    <n v="219455000451"/>
    <x v="1"/>
    <m/>
    <n v="3246164178"/>
    <m/>
    <d v="1995-03-28T00:00:00"/>
    <n v="29"/>
    <s v="COFE2403"/>
    <x v="0"/>
    <s v="EN RIESGO"/>
    <s v="INDÍGENA"/>
    <s v="ESTUDIANTE"/>
    <s v="NRC"/>
    <s v="MADRE"/>
    <n v="4"/>
    <s v="NINGUNA"/>
    <s v="ANTIGUO"/>
    <x v="1"/>
    <x v="0"/>
    <x v="0"/>
    <s v="LUIS FERNANDO BARRIOS"/>
    <x v="2"/>
    <x v="1"/>
    <m/>
  </r>
  <r>
    <n v="885"/>
    <n v="1064439105"/>
    <s v="CÉDULA"/>
    <s v="COLOMBIA"/>
    <s v="CAUCA"/>
    <s v="CALDONO"/>
    <s v="ETCR CARLOS PERDOMO"/>
    <x v="9"/>
    <s v="WILMER"/>
    <s v="JULIAN"/>
    <s v="MUELAS"/>
    <s v="VELAZCO"/>
    <x v="1"/>
    <x v="3"/>
    <s v="IE AGROPECUARIO MONTERREDONDO"/>
    <n v="219455000451"/>
    <x v="1"/>
    <m/>
    <n v="3215988470"/>
    <m/>
    <d v="1996-01-24T00:00:00"/>
    <n v="28"/>
    <s v="COFE2403"/>
    <x v="0"/>
    <s v="EN RIESGO"/>
    <s v="INDÍGENA"/>
    <s v="ESTUDIANTE"/>
    <s v="NRC"/>
    <s v="PADRE"/>
    <n v="1"/>
    <s v="NINGUNA"/>
    <s v="NUEVO "/>
    <x v="1"/>
    <x v="0"/>
    <x v="0"/>
    <s v="LUIS FERNANDO BARRIOS"/>
    <x v="2"/>
    <x v="1"/>
    <m/>
  </r>
  <r>
    <n v="886"/>
    <n v="1058728554"/>
    <s v="TARJETA DE IDENTIDAD"/>
    <s v="COLOMBIA"/>
    <s v="CAUCA"/>
    <s v="CALDONO"/>
    <s v="ETCR CARLOS PERDOMO"/>
    <x v="9"/>
    <s v="GERMAN"/>
    <s v="ANDRES"/>
    <s v="YUJO"/>
    <s v="TUMBO"/>
    <x v="1"/>
    <x v="3"/>
    <s v="IE AGROPECUARIO MONTERREDONDO"/>
    <n v="219455000451"/>
    <x v="1"/>
    <m/>
    <n v="3237111365"/>
    <m/>
    <d v="2007-01-12T00:00:00"/>
    <n v="17"/>
    <s v="COFE2403"/>
    <x v="0"/>
    <s v="EN RIESGO"/>
    <s v="INDÍGENA"/>
    <s v="ESTUDIANTE"/>
    <s v="NRC"/>
    <s v="N/A"/>
    <n v="0"/>
    <s v="NINGUNA"/>
    <s v="NUEVO "/>
    <x v="1"/>
    <x v="0"/>
    <x v="0"/>
    <s v="LUIS FERNANDO BARRIOS"/>
    <x v="2"/>
    <x v="1"/>
    <m/>
  </r>
  <r>
    <n v="887"/>
    <n v="1193152038"/>
    <s v="CÉDULA"/>
    <s v="COLOMBIA"/>
    <s v="CAUCA"/>
    <s v="CALDONO"/>
    <s v="ETCR CARLOS PERDOMO"/>
    <x v="9"/>
    <s v="VICTOR"/>
    <s v="DANILO"/>
    <s v="CUETIO"/>
    <s v="ZETTY"/>
    <x v="1"/>
    <x v="3"/>
    <s v="IE AGROPECUARIO MONTERREDONDO"/>
    <n v="219455000451"/>
    <x v="1"/>
    <m/>
    <n v="3225906028"/>
    <m/>
    <d v="1999-07-25T00:00:00"/>
    <n v="25"/>
    <s v="COFE2403"/>
    <x v="0"/>
    <s v="EN RIESGO"/>
    <s v="INDÍGENA"/>
    <s v="ESTUDIANTE"/>
    <s v="NRC"/>
    <s v="PADRE"/>
    <n v="1"/>
    <s v="NINGUNA"/>
    <s v="NUEVO "/>
    <x v="1"/>
    <x v="0"/>
    <x v="0"/>
    <s v="LUIS FERNANDO BARRIOS"/>
    <x v="2"/>
    <x v="1"/>
    <m/>
  </r>
  <r>
    <n v="888"/>
    <n v="1060103760"/>
    <s v="CÉDULA"/>
    <s v="COLOMBIA"/>
    <s v="CAUCA"/>
    <s v="CALDONO"/>
    <s v="ETCR CARLOS PERDOMO"/>
    <x v="9"/>
    <s v="JOSE"/>
    <s v="GUILLERMO"/>
    <s v="CHOCUE"/>
    <s v="CHOCUE"/>
    <x v="1"/>
    <x v="3"/>
    <s v="IE AGROPECUARIO MONTERREDONDO"/>
    <n v="219455000451"/>
    <x v="1"/>
    <m/>
    <n v="3217710805"/>
    <m/>
    <d v="1986-03-30T00:00:00"/>
    <n v="38"/>
    <s v="COFE2403"/>
    <x v="1"/>
    <s v="EN RIESGO"/>
    <s v="INDÍGENA"/>
    <s v="ESTUDIANTE"/>
    <s v="NRC"/>
    <s v="PADRE"/>
    <n v="4"/>
    <s v="NINGUNA"/>
    <s v="NUEVO "/>
    <x v="1"/>
    <x v="0"/>
    <x v="0"/>
    <s v="LUIS FERNANDO BARRIOS"/>
    <x v="2"/>
    <x v="1"/>
    <m/>
  </r>
  <r>
    <n v="889"/>
    <n v="1193226546"/>
    <s v="CÉDULA"/>
    <s v="COLOMBIA"/>
    <s v="CAUCA"/>
    <s v="CALDONO"/>
    <s v="ETCR CARLOS PERDOMO"/>
    <x v="9"/>
    <s v="CLAUDIA"/>
    <s v="LORENA"/>
    <s v="OSNAS"/>
    <s v="CAMPO"/>
    <x v="0"/>
    <x v="3"/>
    <s v="IE AGROPECUARIO MONTERREDONDO"/>
    <n v="219455000451"/>
    <x v="1"/>
    <m/>
    <n v="0"/>
    <m/>
    <d v="2002-01-01T00:00:00"/>
    <n v="22"/>
    <s v="COFE2403"/>
    <x v="0"/>
    <s v="EN RIESGO"/>
    <s v="INDÍGENA"/>
    <s v="ESTUDIANTE"/>
    <s v="NRC"/>
    <s v="MADRE"/>
    <n v="1"/>
    <s v="NINGUNA"/>
    <s v="NUEVO "/>
    <x v="1"/>
    <x v="0"/>
    <x v="0"/>
    <s v="LUIS FERNANDO BARRIOS"/>
    <x v="2"/>
    <x v="1"/>
    <m/>
  </r>
  <r>
    <n v="890"/>
    <n v="1193576610"/>
    <s v="CÉDULA"/>
    <s v="COLOMBIA"/>
    <s v="CAUCA"/>
    <s v="CALDONO"/>
    <s v="ETCR CARLOS PERDOMO"/>
    <x v="9"/>
    <s v="LUZ"/>
    <s v="DARY"/>
    <s v="CAVICHE"/>
    <s v="CHOCUE"/>
    <x v="0"/>
    <x v="3"/>
    <s v="IE AGROPECUARIO MONTERREDONDO"/>
    <n v="219455000451"/>
    <x v="1"/>
    <m/>
    <n v="3116994200"/>
    <m/>
    <d v="2002-09-17T00:00:00"/>
    <n v="22"/>
    <s v="COFE2403"/>
    <x v="0"/>
    <s v="EN RIESGO"/>
    <s v="INDÍGENA"/>
    <s v="ESTUDIANTE"/>
    <s v="NRC"/>
    <s v="MADRE"/>
    <n v="1"/>
    <s v="NINGUNA"/>
    <s v="NUEVO "/>
    <x v="1"/>
    <x v="0"/>
    <x v="0"/>
    <s v="LUIS FERNANDO BARRIOS"/>
    <x v="2"/>
    <x v="1"/>
    <m/>
  </r>
  <r>
    <n v="891"/>
    <n v="25350546"/>
    <s v="CÉDULA"/>
    <s v="COLOMBIA"/>
    <s v="CAUCA"/>
    <s v="CALDONO"/>
    <s v="ETCR CARLOS PERDOMO"/>
    <x v="9"/>
    <s v="LUZ "/>
    <s v="ENEIDA"/>
    <s v="CHOCUE"/>
    <s v="CHOCUE"/>
    <x v="0"/>
    <x v="2"/>
    <s v="IE AGROPECUARIO MONTERREDONDO"/>
    <n v="219455000451"/>
    <x v="1"/>
    <m/>
    <m/>
    <m/>
    <d v="1980-04-27T00:00:00"/>
    <n v="44"/>
    <s v="COFE2403"/>
    <x v="0"/>
    <s v="EN RIESGO"/>
    <s v="INDÍGENA"/>
    <s v="ESTUDIANTE"/>
    <s v="NRC"/>
    <s v="MADRE"/>
    <n v="2"/>
    <s v="NINGUNA"/>
    <s v="ANTIGUO"/>
    <x v="1"/>
    <x v="0"/>
    <x v="0"/>
    <s v="AMANDA ANACONA ANACONA"/>
    <x v="2"/>
    <x v="1"/>
    <m/>
  </r>
  <r>
    <n v="892"/>
    <n v="1002980577"/>
    <s v="CÉDULA"/>
    <s v="COLOMBIA"/>
    <s v="CAUCA"/>
    <s v="CALDONO"/>
    <s v="ETCR CARLOS PERDOMO"/>
    <x v="9"/>
    <s v="MONICA"/>
    <s v="BEBERLY"/>
    <s v="CHACUE"/>
    <s v="PETE"/>
    <x v="0"/>
    <x v="2"/>
    <s v="IE AGROPECUARIO MONTERREDONDO"/>
    <n v="219455000451"/>
    <x v="1"/>
    <m/>
    <m/>
    <m/>
    <d v="2002-03-27T00:00:00"/>
    <n v="22"/>
    <s v="COFE2403"/>
    <x v="0"/>
    <s v="EN RIESGO"/>
    <s v="INDÍGENA"/>
    <s v="ESTUDIANTE"/>
    <s v="NRC"/>
    <s v="MADRE"/>
    <n v="1"/>
    <s v="NINGUNA"/>
    <s v="ANTIGUO"/>
    <x v="1"/>
    <x v="0"/>
    <x v="0"/>
    <s v="AMANDA ANACONA ANACONA"/>
    <x v="2"/>
    <x v="1"/>
    <m/>
  </r>
  <r>
    <n v="893"/>
    <n v="1058729673"/>
    <s v="TARJETA DE IDENTIDAD"/>
    <s v="COLOMBIA"/>
    <s v="CAUCA"/>
    <s v="CALDONO"/>
    <s v="ETCR CARLOS PERDOMO"/>
    <x v="9"/>
    <s v="YENIFER"/>
    <m/>
    <s v="NENE"/>
    <s v="CHOCUE"/>
    <x v="1"/>
    <x v="2"/>
    <s v="IE AGROPECUARIO MONTERREDONDO"/>
    <n v="219455000451"/>
    <x v="1"/>
    <m/>
    <m/>
    <m/>
    <d v="2006-03-19T00:00:00"/>
    <n v="18"/>
    <s v="COFE2403"/>
    <x v="0"/>
    <s v="EN RIESGO"/>
    <s v="INDÍGENA"/>
    <s v="ESTUDIANTE"/>
    <s v="NRC"/>
    <s v="N/A"/>
    <n v="0"/>
    <s v="NINGUNA"/>
    <s v="ANTIGUO"/>
    <x v="1"/>
    <x v="0"/>
    <x v="0"/>
    <s v="AMANDA ANACONA ANACONA"/>
    <x v="2"/>
    <x v="1"/>
    <m/>
  </r>
  <r>
    <n v="894"/>
    <n v="1058728389"/>
    <s v="CÉDULA"/>
    <s v="COLOMBIA"/>
    <s v="CAUCA"/>
    <s v="CALDONO"/>
    <s v="ETCR CARLOS PERDOMO"/>
    <x v="9"/>
    <s v="ARELY"/>
    <s v="LOURDES"/>
    <s v="CHOCUE"/>
    <s v="CHEPE"/>
    <x v="0"/>
    <x v="2"/>
    <s v="IE AGROPECUARIO MONTERREDONDO"/>
    <n v="219455000451"/>
    <x v="1"/>
    <m/>
    <m/>
    <m/>
    <d v="1991-10-26T00:00:00"/>
    <n v="32"/>
    <s v="COFE2403"/>
    <x v="0"/>
    <s v="EN RIESGO"/>
    <s v="INDÍGENA"/>
    <s v="ESTUDIANTE"/>
    <s v="NRC"/>
    <s v="MADRE"/>
    <n v="2"/>
    <s v="NINGUNA"/>
    <s v="ANTIGUO"/>
    <x v="1"/>
    <x v="0"/>
    <x v="0"/>
    <s v="AMANDA ANACONA ANACONA"/>
    <x v="2"/>
    <x v="1"/>
    <m/>
  </r>
  <r>
    <n v="895"/>
    <n v="1060103495"/>
    <s v="CÉDULA"/>
    <s v="COLOMBIA"/>
    <s v="CAUCA"/>
    <s v="CALDONO"/>
    <s v="ETCR CARLOS PERDOMO"/>
    <x v="9"/>
    <s v="FRANCIA "/>
    <s v="ELENA"/>
    <s v="NENE"/>
    <s v="OSNAS"/>
    <x v="0"/>
    <x v="2"/>
    <s v="IE AGROPECUARIO MONTERREDONDO"/>
    <n v="219455000451"/>
    <x v="1"/>
    <m/>
    <m/>
    <m/>
    <d v="1986-12-16T00:00:00"/>
    <n v="37"/>
    <s v="COFE2403"/>
    <x v="0"/>
    <s v="EN RIESGO"/>
    <s v="INDÍGENA"/>
    <s v="ESTUDIANTE"/>
    <s v="NRC"/>
    <s v="MADRE"/>
    <n v="3"/>
    <s v="NINGUNA"/>
    <s v="ANTIGUO"/>
    <x v="1"/>
    <x v="0"/>
    <x v="0"/>
    <s v="AMANDA ANACONA ANACONA"/>
    <x v="2"/>
    <x v="1"/>
    <m/>
  </r>
  <r>
    <n v="896"/>
    <n v="25350561"/>
    <s v="CÉDULA"/>
    <s v="COLOMBIA"/>
    <s v="CAUCA"/>
    <s v="CALDONO"/>
    <s v="ETCR CARLOS PERDOMO"/>
    <x v="9"/>
    <s v="LORENZA"/>
    <m/>
    <s v="GUETOTO"/>
    <s v="PUNI"/>
    <x v="0"/>
    <x v="2"/>
    <s v="IE AGROPECUARIO MONTERREDONDO"/>
    <n v="219455000451"/>
    <x v="1"/>
    <m/>
    <m/>
    <m/>
    <d v="1981-08-13T00:00:00"/>
    <n v="43"/>
    <s v="COFE2403"/>
    <x v="0"/>
    <s v="EN RIESGO"/>
    <s v="INDÍGENA"/>
    <s v="ESTUDIANTE"/>
    <s v="NRC"/>
    <s v="MADRE"/>
    <n v="2"/>
    <s v="NINGUNA"/>
    <s v="ANTIGUO"/>
    <x v="1"/>
    <x v="0"/>
    <x v="0"/>
    <s v="AMANDA ANACONA ANACONA"/>
    <x v="2"/>
    <x v="1"/>
    <m/>
  </r>
  <r>
    <n v="897"/>
    <n v="1193096938"/>
    <s v="CÉDULA"/>
    <s v="COLOMBIA"/>
    <s v="CAUCA"/>
    <s v="CALDONO"/>
    <s v="ETCR CARLOS PERDOMO"/>
    <x v="9"/>
    <s v="NANCY"/>
    <s v="YOLIMA"/>
    <s v="CHOCUE"/>
    <s v="CHEPE"/>
    <x v="0"/>
    <x v="2"/>
    <s v="IE AGROPECUARIO MONTERREDONDO"/>
    <n v="219455000451"/>
    <x v="1"/>
    <m/>
    <m/>
    <m/>
    <d v="1993-03-21T00:00:00"/>
    <n v="31"/>
    <s v="COFE2403"/>
    <x v="0"/>
    <s v="EN RIESGO"/>
    <s v="INDÍGENA"/>
    <s v="ESTUDIANTE"/>
    <s v="NRC"/>
    <s v="MADRE"/>
    <n v="3"/>
    <s v="NINGUNA"/>
    <s v="ANTIGUO"/>
    <x v="1"/>
    <x v="0"/>
    <x v="0"/>
    <s v="AMANDA ANACONA ANACONA"/>
    <x v="2"/>
    <x v="1"/>
    <m/>
  </r>
  <r>
    <n v="898"/>
    <n v="76300165"/>
    <s v="CÉDULA"/>
    <s v="COLOMBIA"/>
    <s v="CAUCA"/>
    <s v="CALDONO"/>
    <s v="ETCR CARLOS PERDOMO"/>
    <x v="9"/>
    <s v="CARLOS"/>
    <s v="ALFREDO"/>
    <s v="CHOCUE"/>
    <s v="CHOCUE"/>
    <x v="1"/>
    <x v="2"/>
    <s v="IE AGROPECUARIO MONTERREDONDO"/>
    <n v="219455000451"/>
    <x v="1"/>
    <m/>
    <m/>
    <m/>
    <d v="1980-03-31T00:00:00"/>
    <n v="44"/>
    <s v="COFE2403"/>
    <x v="0"/>
    <s v="EN RIESGO"/>
    <s v="INDÍGENA"/>
    <s v="ESTUDIANTE"/>
    <s v="NRC"/>
    <s v="PADRE"/>
    <n v="3"/>
    <s v="NINGUNA"/>
    <s v="ANTIGUO"/>
    <x v="1"/>
    <x v="0"/>
    <x v="0"/>
    <s v="AMANDA ANACONA ANACONA"/>
    <x v="2"/>
    <x v="1"/>
    <m/>
  </r>
  <r>
    <n v="899"/>
    <n v="66952396"/>
    <s v="CÉDULA"/>
    <s v="COLOMBIA"/>
    <s v="CAUCA"/>
    <s v="CALDONO"/>
    <s v="ETCR CARLOS PERDOMO"/>
    <x v="9"/>
    <s v="INGRID"/>
    <s v="MARCELA"/>
    <s v="CHEPE"/>
    <s v="CHOCUE"/>
    <x v="0"/>
    <x v="2"/>
    <s v="IE AGROPECUARIO MONTERREDONDO"/>
    <n v="219455000451"/>
    <x v="1"/>
    <m/>
    <m/>
    <m/>
    <d v="1970-03-22T00:00:00"/>
    <n v="54"/>
    <s v="COFE2403"/>
    <x v="0"/>
    <s v="EN RIESGO"/>
    <s v="INDÍGENA"/>
    <s v="ESTUDIANTE"/>
    <s v="NRC"/>
    <s v="MADRE"/>
    <n v="4"/>
    <s v="NINGUNA"/>
    <s v="ANTIGUO"/>
    <x v="1"/>
    <x v="0"/>
    <x v="0"/>
    <s v="AMANDA ANACONA ANACONA"/>
    <x v="2"/>
    <x v="1"/>
    <m/>
  </r>
  <r>
    <n v="900"/>
    <n v="76002097"/>
    <s v="CÉDULA"/>
    <s v="COLOMBIA"/>
    <s v="CAUCA"/>
    <s v="CALDONO"/>
    <s v="ETCR CARLOS PERDOMO"/>
    <x v="9"/>
    <s v="LUCIANO"/>
    <m/>
    <s v="PEÑA"/>
    <s v="PEÑA"/>
    <x v="1"/>
    <x v="2"/>
    <s v="IE AGROPECUARIO MONTERREDONDO"/>
    <n v="219455000451"/>
    <x v="1"/>
    <m/>
    <m/>
    <m/>
    <d v="1971-09-05T00:00:00"/>
    <n v="53"/>
    <s v="COFE2403"/>
    <x v="1"/>
    <s v="EN RIESGO"/>
    <s v="INDÍGENA"/>
    <s v="ESTUDIANTE"/>
    <s v="NRC"/>
    <s v="PADRE"/>
    <n v="3"/>
    <s v="NINGUNA"/>
    <s v="ANTIGUO"/>
    <x v="1"/>
    <x v="0"/>
    <x v="0"/>
    <s v="AMANDA ANACONA ANACONA"/>
    <x v="2"/>
    <x v="1"/>
    <m/>
  </r>
  <r>
    <n v="901"/>
    <n v="1059042067"/>
    <s v="CÉDULA"/>
    <s v="COLOMBIA"/>
    <s v="CAUCA"/>
    <s v="CALDONO"/>
    <s v="ETCR CARLOS PERDOMO"/>
    <x v="9"/>
    <s v="YINETH"/>
    <m/>
    <s v="CHIRIMIA"/>
    <m/>
    <x v="0"/>
    <x v="2"/>
    <s v="IE AGROPECUARIO MONTERREDONDO"/>
    <n v="219455000451"/>
    <x v="1"/>
    <m/>
    <n v="3122780392"/>
    <m/>
    <d v="2002-08-27T00:00:00"/>
    <n v="22"/>
    <s v="COFE2403"/>
    <x v="0"/>
    <s v="EN RIESGO"/>
    <s v="INDÍGENA"/>
    <s v="ESTUDIANTE"/>
    <s v="NRC"/>
    <s v="N/A"/>
    <n v="0"/>
    <s v="NINGUNA"/>
    <s v="ANTIGUO"/>
    <x v="1"/>
    <x v="0"/>
    <x v="0"/>
    <s v="AMANDA ANACONA ANACONA"/>
    <x v="2"/>
    <x v="1"/>
    <m/>
  </r>
  <r>
    <n v="902"/>
    <n v="1061226062"/>
    <s v="CÉDULA"/>
    <s v="COLOMBIA"/>
    <s v="CAUCA"/>
    <s v="CALDONO"/>
    <s v="ETCR CARLOS PERDOMO"/>
    <x v="9"/>
    <s v="JOSE"/>
    <s v="EIDER"/>
    <s v="URRIAGA"/>
    <s v="MUSE"/>
    <x v="1"/>
    <x v="2"/>
    <s v="IE AGROPECUARIO MONTERREDONDO"/>
    <n v="219455000451"/>
    <x v="1"/>
    <m/>
    <m/>
    <m/>
    <d v="1997-05-22T00:00:00"/>
    <n v="27"/>
    <s v="COFE2403"/>
    <x v="0"/>
    <s v="EN RIESGO"/>
    <s v="INDÍGENA"/>
    <s v="ESTUDIANTE"/>
    <s v="NRC"/>
    <s v="N/A"/>
    <n v="0"/>
    <s v="NINGUNA"/>
    <s v="NUEVO "/>
    <x v="1"/>
    <x v="0"/>
    <x v="0"/>
    <s v="AMANDA ANACONA ANACONA"/>
    <x v="2"/>
    <x v="1"/>
    <m/>
  </r>
  <r>
    <n v="903"/>
    <n v="1061797243"/>
    <s v="CÉDULA"/>
    <s v="COLOMBIA"/>
    <s v="CAUCA"/>
    <s v="CALDONO"/>
    <s v="ETCR CARLOS PERDOMO"/>
    <x v="9"/>
    <s v="LUZ"/>
    <s v="MARY"/>
    <s v="PEÑA "/>
    <s v="CHOCUE"/>
    <x v="0"/>
    <x v="2"/>
    <s v="IE AGROPECUARIO MONTERREDONDO"/>
    <n v="219455000451"/>
    <x v="1"/>
    <m/>
    <n v="3205229257"/>
    <m/>
    <d v="1995-06-23T00:00:00"/>
    <n v="29"/>
    <s v="COFE2403"/>
    <x v="0"/>
    <s v="EN RIESGO"/>
    <s v="INDÍGENA"/>
    <s v="ESTUDIANTE"/>
    <s v="NRC"/>
    <s v="MADRE"/>
    <n v="2"/>
    <s v="NINGUNA"/>
    <s v="NUEVO "/>
    <x v="1"/>
    <x v="0"/>
    <x v="0"/>
    <s v="AMANDA ANACONA ANACONA"/>
    <x v="2"/>
    <x v="1"/>
    <m/>
  </r>
  <r>
    <n v="904"/>
    <n v="1064426285"/>
    <s v="CÉDULA"/>
    <s v="COLOMBIA"/>
    <s v="CAUCA"/>
    <s v="CALDONO"/>
    <s v="ETCR CARLOS PERDOMO"/>
    <x v="9"/>
    <s v="YUDI"/>
    <s v="XIMENA"/>
    <s v="MUELAS"/>
    <s v="VELAZCO"/>
    <x v="0"/>
    <x v="2"/>
    <s v="IE AGROPECUARIO MONTERREDONDO"/>
    <n v="219455000451"/>
    <x v="1"/>
    <m/>
    <n v="3225728517"/>
    <m/>
    <d v="2004-03-13T00:00:00"/>
    <n v="20"/>
    <s v="COFE2403"/>
    <x v="0"/>
    <s v="EN RIESGO"/>
    <s v="INDÍGENA"/>
    <s v="ESTUDIANTE"/>
    <s v="NRC"/>
    <s v="N/A"/>
    <n v="0"/>
    <s v="NINGUNA"/>
    <s v="NUEVO "/>
    <x v="1"/>
    <x v="0"/>
    <x v="0"/>
    <s v="AMANDA ANACONA ANACONA"/>
    <x v="2"/>
    <x v="1"/>
    <m/>
  </r>
  <r>
    <n v="905"/>
    <n v="1060102324"/>
    <s v="TARJETA DE IDENTIDAD"/>
    <s v="COLOMBIA"/>
    <s v="CAUCA"/>
    <s v="CALDONO"/>
    <s v="ETCR CARLOS PERDOMO"/>
    <x v="9"/>
    <s v="YENNY"/>
    <s v="VANESSA"/>
    <s v="CAMPO"/>
    <s v="CAMPO"/>
    <x v="0"/>
    <x v="2"/>
    <s v="IE AGROPECUARIO MONTERREDONDO"/>
    <n v="219455000451"/>
    <x v="1"/>
    <m/>
    <m/>
    <m/>
    <d v="2005-11-01T00:00:00"/>
    <n v="18"/>
    <s v="COFE2403"/>
    <x v="0"/>
    <s v="EN RIESGO"/>
    <s v="INDÍGENA"/>
    <s v="ESTUDIANTE"/>
    <s v="NRC"/>
    <s v="N/A"/>
    <n v="0"/>
    <s v="NINGUNA"/>
    <s v="NUEVO "/>
    <x v="1"/>
    <x v="0"/>
    <x v="0"/>
    <s v="AMANDA ANACONA ANACONA"/>
    <x v="2"/>
    <x v="1"/>
    <m/>
  </r>
  <r>
    <n v="906"/>
    <n v="1060100895"/>
    <s v="CÉDULA"/>
    <s v="COLOMBIA"/>
    <s v="CAUCA"/>
    <s v="CALDONO"/>
    <s v="ETCR CARLOS PERDOMO"/>
    <x v="9"/>
    <s v="KAREN"/>
    <s v="LISBETH"/>
    <s v="GUETIO"/>
    <s v="CAMPO"/>
    <x v="0"/>
    <x v="2"/>
    <s v="IE AGROPECUARIO MONTERREDONDO"/>
    <n v="219455000451"/>
    <x v="1"/>
    <m/>
    <m/>
    <m/>
    <d v="2005-01-16T00:00:00"/>
    <n v="19"/>
    <s v="COFE2403"/>
    <x v="0"/>
    <s v="EN RIESGO"/>
    <s v="INDÍGENA"/>
    <s v="ESTUDIANTE"/>
    <s v="NRC"/>
    <s v="N/A"/>
    <n v="0"/>
    <s v="NINGUNA"/>
    <s v="NUEVO "/>
    <x v="1"/>
    <x v="0"/>
    <x v="0"/>
    <s v="AMANDA ANACONA ANACONA"/>
    <x v="2"/>
    <x v="1"/>
    <m/>
  </r>
  <r>
    <n v="907"/>
    <n v="1193230773"/>
    <s v="CÉDULA"/>
    <s v="COLOMBIA"/>
    <s v="CAUCA"/>
    <s v="CALDONO"/>
    <s v="ETCR CARLOS PERDOMO"/>
    <x v="9"/>
    <s v="MILDREY"/>
    <m/>
    <s v="CHOCUE"/>
    <s v="CHEPE"/>
    <x v="0"/>
    <x v="2"/>
    <s v="IE AGROPECUARIO MONTERREDONDO"/>
    <n v="219455000451"/>
    <x v="1"/>
    <m/>
    <n v="3116679580"/>
    <m/>
    <d v="1998-12-17T00:00:00"/>
    <n v="25"/>
    <s v="COFE2403"/>
    <x v="0"/>
    <s v="EN RIESGO"/>
    <s v="INDÍGENA"/>
    <s v="ESTUDIANTE"/>
    <s v="NRC"/>
    <s v="MADRE"/>
    <n v="1"/>
    <s v="NINGUNA"/>
    <s v="NUEVO "/>
    <x v="1"/>
    <x v="0"/>
    <x v="0"/>
    <s v="AMANDA ANACONA ANACONA"/>
    <x v="2"/>
    <x v="1"/>
    <m/>
  </r>
  <r>
    <n v="908"/>
    <n v="1064430575"/>
    <s v="CÉDULA"/>
    <s v="COLOMBIA"/>
    <s v="CAUCA"/>
    <s v="CALDONO"/>
    <s v="ETCR CARLOS PERDOMO"/>
    <x v="9"/>
    <s v="JOHNEIRO"/>
    <m/>
    <s v="PEÑA"/>
    <s v="NENE"/>
    <x v="1"/>
    <x v="2"/>
    <s v="IE AGROPECUARIO MONTERREDONDO"/>
    <n v="219455000451"/>
    <x v="1"/>
    <m/>
    <n v="3148048203"/>
    <m/>
    <d v="1988-10-11T00:00:00"/>
    <n v="35"/>
    <s v="COFE2403"/>
    <x v="1"/>
    <s v="EN RIESGO"/>
    <s v="INDÍGENA"/>
    <s v="ESTUDIANTE"/>
    <s v="NRC"/>
    <s v="N/A"/>
    <n v="0"/>
    <s v="NINGUNA"/>
    <s v="ANTIGUO"/>
    <x v="1"/>
    <x v="0"/>
    <x v="0"/>
    <s v="AMANDA ANACONA ANACONA"/>
    <x v="2"/>
    <x v="1"/>
    <m/>
  </r>
  <r>
    <n v="909"/>
    <n v="1193070749"/>
    <s v="CÉDULA"/>
    <s v="COLOMBIA"/>
    <s v="CAUCA"/>
    <s v="CALDONO"/>
    <s v="ETCR CARLOS PERDOMO"/>
    <x v="9"/>
    <s v="LEIDY"/>
    <s v="JOHANA"/>
    <s v="CHOCUE"/>
    <s v="CAVICHE"/>
    <x v="0"/>
    <x v="2"/>
    <s v="IE AGROPECUARIO MONTERREDONDO"/>
    <n v="219455000451"/>
    <x v="1"/>
    <m/>
    <n v="3122653677"/>
    <m/>
    <d v="2002-04-22T00:00:00"/>
    <n v="22"/>
    <s v="COFE2403"/>
    <x v="0"/>
    <s v="EN RIESGO"/>
    <s v="INDÍGENA"/>
    <s v="ESTUDIANTE"/>
    <s v="NRC"/>
    <s v="MADRE"/>
    <n v="1"/>
    <s v="NINGUNA"/>
    <s v="NUEVO "/>
    <x v="1"/>
    <x v="0"/>
    <x v="0"/>
    <s v="AMANDA ANACONA ANACONA"/>
    <x v="2"/>
    <x v="1"/>
    <m/>
  </r>
  <r>
    <n v="910"/>
    <n v="1073325766"/>
    <s v="CÉDULA"/>
    <s v="COLOMBIA"/>
    <s v="CAUCA"/>
    <s v="CALDONO"/>
    <s v="ETCR CARLOS PERDOMO"/>
    <x v="9"/>
    <s v="MARIA"/>
    <s v="ELSA"/>
    <s v="GUAINIAS"/>
    <s v="GUETIO"/>
    <x v="0"/>
    <x v="0"/>
    <s v="IE AGROPECUARIO MONTERREDONDO"/>
    <n v="219455000451"/>
    <x v="1"/>
    <m/>
    <m/>
    <m/>
    <d v="1994-02-15T00:00:00"/>
    <n v="30"/>
    <s v="COFE2403"/>
    <x v="0"/>
    <s v="EN RIESGO"/>
    <s v="INDÍGENA"/>
    <s v="ESTUDIANTE"/>
    <s v="NRC"/>
    <s v="MADRE"/>
    <n v="2"/>
    <s v="NINGUNA"/>
    <s v="ANTIGUO"/>
    <x v="1"/>
    <x v="0"/>
    <x v="0"/>
    <s v="LUIS FERNANDO BARRIOS"/>
    <x v="2"/>
    <x v="1"/>
    <m/>
  </r>
  <r>
    <n v="911"/>
    <n v="1060102761"/>
    <s v="CÉDULA"/>
    <s v="COLOMBIA"/>
    <s v="CAUCA"/>
    <s v="CALDONO"/>
    <s v="ETCR CARLOS PERDOMO"/>
    <x v="9"/>
    <s v="JOSE "/>
    <s v="EDGAR"/>
    <s v="OSNAS"/>
    <s v="FERNANDEZ"/>
    <x v="1"/>
    <x v="0"/>
    <s v="IE AGROPECUARIO MONTERREDONDO"/>
    <n v="219455000451"/>
    <x v="1"/>
    <m/>
    <m/>
    <m/>
    <d v="1987-12-24T00:00:00"/>
    <n v="36"/>
    <s v="COFE2403"/>
    <x v="1"/>
    <s v="EN RIESGO"/>
    <s v="INDÍGENA"/>
    <s v="ESTUDIANTE"/>
    <s v="NRC"/>
    <s v="PADRE"/>
    <n v="5"/>
    <s v="MOVILIDAD"/>
    <s v="ANTIGUO"/>
    <x v="1"/>
    <x v="0"/>
    <x v="0"/>
    <s v="LUIS FERNANDO BARRIOS"/>
    <x v="2"/>
    <x v="1"/>
    <m/>
  </r>
  <r>
    <n v="912"/>
    <n v="1068216677"/>
    <s v="CÉDULA"/>
    <s v="COLOMBIA"/>
    <s v="CAUCA"/>
    <s v="CALDONO"/>
    <s v="ETCR CARLOS PERDOMO"/>
    <x v="9"/>
    <s v="YENI"/>
    <s v="JIMENA"/>
    <s v="CHOCUE"/>
    <s v="CHOCUE"/>
    <x v="0"/>
    <x v="0"/>
    <s v="IE AGROPECUARIO MONTERREDONDO"/>
    <n v="219455000451"/>
    <x v="1"/>
    <m/>
    <m/>
    <m/>
    <d v="2003-12-07T00:00:00"/>
    <n v="20"/>
    <s v="COFE2403"/>
    <x v="0"/>
    <s v="EN RIESGO"/>
    <s v="INDÍGENA"/>
    <s v="ESTUDIANTE"/>
    <s v="NRC"/>
    <s v="MADRE"/>
    <n v="1"/>
    <s v="NINGUNA"/>
    <s v="ANTIGUO"/>
    <x v="1"/>
    <x v="0"/>
    <x v="0"/>
    <s v="LUIS FERNANDO BARRIOS"/>
    <x v="2"/>
    <x v="1"/>
    <m/>
  </r>
  <r>
    <n v="913"/>
    <n v="16839135"/>
    <s v="CÉDULA"/>
    <s v="COLOMBIA"/>
    <s v="CAUCA"/>
    <s v="CALDONO"/>
    <s v="ETCR CARLOS PERDOMO"/>
    <x v="9"/>
    <s v="EWIN"/>
    <s v="SAHID"/>
    <s v="ULCUE"/>
    <s v="GUETIO"/>
    <x v="1"/>
    <x v="0"/>
    <s v="IE AGROPECUARIO MONTERREDONDO"/>
    <n v="219455000451"/>
    <x v="1"/>
    <m/>
    <m/>
    <m/>
    <d v="1978-06-21T00:00:00"/>
    <n v="46"/>
    <s v="COFE2403"/>
    <x v="0"/>
    <s v="EN RIESGO"/>
    <s v="INDÍGENA"/>
    <s v="ESTUDIANTE"/>
    <s v="NRC"/>
    <s v="PADRE"/>
    <n v="3"/>
    <s v="NINGUNA"/>
    <s v="ANTIGUO"/>
    <x v="1"/>
    <x v="0"/>
    <x v="0"/>
    <s v="LUIS FERNANDO BARRIOS"/>
    <x v="2"/>
    <x v="1"/>
    <m/>
  </r>
  <r>
    <n v="914"/>
    <n v="1060106319"/>
    <s v="CÉDULA"/>
    <s v="COLOMBIA"/>
    <s v="CAUCA"/>
    <s v="CALDONO"/>
    <s v="ETCR CARLOS PERDOMO"/>
    <x v="9"/>
    <s v="DERLY"/>
    <s v="LUCERO"/>
    <s v="CASSO"/>
    <s v="CHOCUE"/>
    <x v="0"/>
    <x v="0"/>
    <s v="IE AGROPECUARIO MONTERREDONDO"/>
    <n v="219455000451"/>
    <x v="1"/>
    <m/>
    <m/>
    <m/>
    <d v="1994-11-06T00:00:00"/>
    <n v="29"/>
    <s v="COFE2403"/>
    <x v="0"/>
    <s v="EN RIESGO"/>
    <s v="INDÍGENA"/>
    <s v="ESTUDIANTE"/>
    <s v="NRC"/>
    <s v="MADRE"/>
    <n v="2"/>
    <s v="NINGUNA"/>
    <s v="ANTIGUO"/>
    <x v="1"/>
    <x v="0"/>
    <x v="0"/>
    <s v="LUIS FERNANDO BARRIOS"/>
    <x v="2"/>
    <x v="1"/>
    <m/>
  </r>
  <r>
    <n v="915"/>
    <n v="10723967"/>
    <s v="CÉDULA"/>
    <s v="COLOMBIA"/>
    <s v="CAUCA"/>
    <s v="CALDONO"/>
    <s v="ETCR CARLOS PERDOMO"/>
    <x v="9"/>
    <s v="EIVER"/>
    <m/>
    <s v="MORANO"/>
    <s v="PEÑA"/>
    <x v="1"/>
    <x v="0"/>
    <s v="IE AGROPECUARIO MONTERREDONDO"/>
    <n v="219455000451"/>
    <x v="1"/>
    <m/>
    <m/>
    <m/>
    <d v="1985-08-20T00:00:00"/>
    <n v="39"/>
    <s v="COFE2403"/>
    <x v="1"/>
    <s v="EN RIESGO"/>
    <s v="INDÍGENA"/>
    <s v="ESTUDIANTE"/>
    <s v="NRC"/>
    <s v="PADRE"/>
    <n v="5"/>
    <s v="NINGUNA"/>
    <s v="ANTIGUO"/>
    <x v="1"/>
    <x v="0"/>
    <x v="0"/>
    <s v="LUIS FERNANDO BARRIOS"/>
    <x v="2"/>
    <x v="1"/>
    <m/>
  </r>
  <r>
    <n v="916"/>
    <n v="5292500"/>
    <s v="CÉDULA"/>
    <s v="COLOMBIA"/>
    <s v="CAUCA"/>
    <s v="CALDONO"/>
    <s v="ETCR CARLOS PERDOMO"/>
    <x v="9"/>
    <s v="CILFREDY"/>
    <m/>
    <s v="CANTICUZ"/>
    <s v="CORTES"/>
    <x v="1"/>
    <x v="0"/>
    <s v="IE AGROPECUARIO MONTERREDONDO"/>
    <n v="219455000451"/>
    <x v="1"/>
    <m/>
    <m/>
    <m/>
    <d v="1978-09-05T00:00:00"/>
    <n v="46"/>
    <s v="COFE2403"/>
    <x v="1"/>
    <s v="EN RIESGO"/>
    <s v="INDÍGENA"/>
    <s v="ESTUDIANTE"/>
    <s v="NRC"/>
    <s v="PADRE"/>
    <n v="1"/>
    <s v="NINGUNA"/>
    <s v="ANTIGUO"/>
    <x v="1"/>
    <x v="0"/>
    <x v="0"/>
    <s v="LUIS FERNANDO BARRIOS"/>
    <x v="2"/>
    <x v="1"/>
    <m/>
  </r>
  <r>
    <n v="917"/>
    <n v="1193573445"/>
    <s v="CÉDULA"/>
    <s v="COLOMBIA"/>
    <s v="CAUCA"/>
    <s v="CALDONO"/>
    <s v="ETCR CARLOS PERDOMO"/>
    <x v="9"/>
    <s v="MARIA "/>
    <s v="ELVIA "/>
    <s v="OSNAS"/>
    <s v="YUJO"/>
    <x v="0"/>
    <x v="0"/>
    <s v="IE AGROPECUARIO MONTERREDONDO"/>
    <n v="219455000451"/>
    <x v="1"/>
    <m/>
    <m/>
    <m/>
    <d v="1997-10-03T00:00:00"/>
    <n v="26"/>
    <s v="COFE2403"/>
    <x v="0"/>
    <s v="EN RIESGO"/>
    <s v="INDÍGENA"/>
    <s v="ESTUDIANTE"/>
    <s v="NRC"/>
    <s v="MADRE"/>
    <n v="1"/>
    <s v="NINGUNA"/>
    <s v="ANTIGUO"/>
    <x v="1"/>
    <x v="0"/>
    <x v="0"/>
    <s v="LUIS FERNANDO BARRIOS"/>
    <x v="2"/>
    <x v="1"/>
    <m/>
  </r>
  <r>
    <n v="918"/>
    <n v="1058727987"/>
    <s v="CÉDULA"/>
    <s v="COLOMBIA"/>
    <s v="CAUCA"/>
    <s v="CALDONO"/>
    <s v="ETCR CARLOS PERDOMO"/>
    <x v="9"/>
    <s v="YESSIKA"/>
    <s v="NATALIA"/>
    <s v="CORPUS"/>
    <s v="CHOCUE"/>
    <x v="0"/>
    <x v="0"/>
    <s v="IE AGROPECUARIO MONTERREDONDO"/>
    <n v="219455000451"/>
    <x v="1"/>
    <m/>
    <n v="3116992877"/>
    <m/>
    <d v="2005-06-06T00:00:00"/>
    <n v="19"/>
    <s v="COFE2403"/>
    <x v="0"/>
    <s v="EN RIESGO"/>
    <s v="INDÍGENA"/>
    <s v="ESTUDIANTE"/>
    <s v="NRC"/>
    <s v="MADRE"/>
    <n v="1"/>
    <s v="NINGUNA"/>
    <s v="NUEVO "/>
    <x v="1"/>
    <x v="0"/>
    <x v="0"/>
    <s v="LUIS FERNANDO BARRIOS"/>
    <x v="2"/>
    <x v="1"/>
    <m/>
  </r>
  <r>
    <n v="919"/>
    <n v="1058727646"/>
    <s v="CÉDULA"/>
    <s v="COLOMBIA"/>
    <s v="CAUCA"/>
    <s v="CALDONO"/>
    <s v="ETCR CARLOS PERDOMO"/>
    <x v="9"/>
    <s v="JHONY"/>
    <m/>
    <s v="CHOCUE"/>
    <s v="PEÑA"/>
    <x v="1"/>
    <x v="0"/>
    <s v="IE AGROPECUARIO MONTERREDONDO"/>
    <n v="219455000451"/>
    <x v="1"/>
    <m/>
    <n v="3147996265"/>
    <m/>
    <d v="2006-01-27T00:00:00"/>
    <n v="18"/>
    <s v="COFE2403"/>
    <x v="0"/>
    <s v="EN RIESGO"/>
    <s v="INDÍGENA"/>
    <s v="ESTUDIANTE"/>
    <s v="NRC"/>
    <s v="N/A"/>
    <n v="0"/>
    <s v="NINGUNA"/>
    <s v="NUEVO "/>
    <x v="1"/>
    <x v="0"/>
    <x v="0"/>
    <s v="LUIS FERNANDO BARRIOS"/>
    <x v="2"/>
    <x v="1"/>
    <m/>
  </r>
  <r>
    <n v="920"/>
    <n v="1058727104"/>
    <s v="CÉDULA"/>
    <s v="COLOMBIA"/>
    <s v="CAUCA"/>
    <s v="CALDONO"/>
    <s v="ETCR CARLOS PERDOMO"/>
    <x v="9"/>
    <s v="YASMIN"/>
    <s v="ANDREA"/>
    <s v="CHOCUE"/>
    <s v="NENE"/>
    <x v="0"/>
    <x v="0"/>
    <s v="IE AGROPECUARIO MONTERREDONDO"/>
    <n v="219455000451"/>
    <x v="1"/>
    <m/>
    <n v="3206511238"/>
    <m/>
    <d v="2000-03-08T00:00:00"/>
    <n v="24"/>
    <s v="COFE2403"/>
    <x v="0"/>
    <s v="EN RIESGO"/>
    <s v="INDÍGENA"/>
    <s v="ESTUDIANTE"/>
    <s v="NRC"/>
    <s v="MADRE"/>
    <n v="1"/>
    <s v="NINGUNA"/>
    <s v="NUEVO "/>
    <x v="1"/>
    <x v="0"/>
    <x v="0"/>
    <s v="LUIS FERNANDO BARRIOS"/>
    <x v="2"/>
    <x v="1"/>
    <m/>
  </r>
  <r>
    <n v="921"/>
    <n v="1060108998"/>
    <s v="CÉDULA"/>
    <s v="COLOMBIA"/>
    <s v="CAUCA"/>
    <s v="CALDONO"/>
    <s v="ETCR CARLOS PERDOMO"/>
    <x v="9"/>
    <s v="JOSE"/>
    <s v="JOEL"/>
    <s v="CAYAPU"/>
    <s v="OSO"/>
    <x v="1"/>
    <x v="0"/>
    <s v="IE AGROPECUARIO MONTERREDONDO"/>
    <n v="219455000451"/>
    <x v="1"/>
    <m/>
    <n v="3206511238"/>
    <m/>
    <d v="1998-05-03T00:00:00"/>
    <n v="26"/>
    <s v="COFE2403"/>
    <x v="0"/>
    <s v="EN RIESGO"/>
    <s v="INDÍGENA"/>
    <s v="ESTUDIANTE"/>
    <s v="NRC"/>
    <s v="PADRE"/>
    <n v="1"/>
    <s v="NINGUNA"/>
    <s v="NUEVO "/>
    <x v="1"/>
    <x v="0"/>
    <x v="0"/>
    <s v="LUIS FERNANDO BARRIOS"/>
    <x v="2"/>
    <x v="1"/>
    <m/>
  </r>
  <r>
    <n v="922"/>
    <n v="1064432463"/>
    <s v="CÉDULA"/>
    <s v="COLOMBIA"/>
    <s v="CAUCA"/>
    <s v="CALDONO"/>
    <s v="ETCR CARLOS PERDOMO"/>
    <x v="9"/>
    <s v="JOSE"/>
    <s v="FREIMAN"/>
    <s v="HERNANDEZ"/>
    <s v="CHOCUE"/>
    <x v="1"/>
    <x v="0"/>
    <s v="IE AGROPECUARIO MONTERREDONDO"/>
    <n v="219455000451"/>
    <x v="1"/>
    <m/>
    <m/>
    <m/>
    <d v="1991-06-15T00:00:00"/>
    <n v="33"/>
    <s v="COFE2403"/>
    <x v="0"/>
    <s v="EN RIESGO"/>
    <s v="INDÍGENA"/>
    <s v="ESTUDIANTE"/>
    <s v="NRC"/>
    <s v="PADRE"/>
    <n v="1"/>
    <s v="NINGUNA"/>
    <s v="NUEVO "/>
    <x v="1"/>
    <x v="0"/>
    <x v="0"/>
    <s v="LUIS FERNANDO BARRIOS"/>
    <x v="2"/>
    <x v="1"/>
    <m/>
  </r>
  <r>
    <n v="923"/>
    <n v="1006292093"/>
    <s v="CÉDULA"/>
    <s v="COLOMBIA"/>
    <s v="CAUCA"/>
    <s v="PATIA"/>
    <s v="ALDEMAR GALÁN"/>
    <x v="9"/>
    <s v="ANGELA"/>
    <s v="LORENA"/>
    <s v="MEJIA"/>
    <s v="VALLEJO"/>
    <x v="0"/>
    <x v="3"/>
    <s v="INEDER"/>
    <n v="219532001252"/>
    <x v="1"/>
    <m/>
    <n v="3126829579"/>
    <m/>
    <d v="1988-03-14T00:00:00"/>
    <n v="36"/>
    <s v="COFE2403"/>
    <x v="1"/>
    <s v="DESPLAZADO"/>
    <s v="MESTIZO"/>
    <s v="ESTUDIANTE"/>
    <s v="NRC"/>
    <s v="MADRE"/>
    <n v="1"/>
    <s v="NINGUNA"/>
    <s v="ANTIGUO"/>
    <x v="1"/>
    <x v="0"/>
    <x v="0"/>
    <s v="JEISON HERNANDEZ"/>
    <x v="2"/>
    <x v="1"/>
    <m/>
  </r>
  <r>
    <n v="924"/>
    <n v="25599837"/>
    <s v="CÉDULA"/>
    <s v="COLOMBIA"/>
    <s v="CAUCA"/>
    <s v="PATIA"/>
    <s v="ALDEMAR GALÁN"/>
    <x v="9"/>
    <s v="MARIA"/>
    <s v="DE LOS ANGELES"/>
    <s v="BERMUDEZ"/>
    <s v="MELENDEZ"/>
    <x v="0"/>
    <x v="3"/>
    <s v="INEDER"/>
    <n v="219532001252"/>
    <x v="1"/>
    <m/>
    <n v="3152547088"/>
    <m/>
    <d v="1984-05-10T00:00:00"/>
    <n v="40"/>
    <s v="COFE2403"/>
    <x v="0"/>
    <s v="EN RIESGO"/>
    <s v="AFRODESCENDIENTE"/>
    <s v="ESTUDIANTE"/>
    <s v="NRC"/>
    <s v="MADRE"/>
    <n v="1"/>
    <s v="NINGUNA"/>
    <s v="ANTIGUO"/>
    <x v="1"/>
    <x v="0"/>
    <x v="0"/>
    <s v="JEISON HERNANDEZ"/>
    <x v="0"/>
    <x v="1"/>
    <m/>
  </r>
  <r>
    <n v="925"/>
    <n v="1059914936"/>
    <s v="CÉDULA"/>
    <s v="COLOMBIA"/>
    <s v="CAUCA"/>
    <s v="PATIA"/>
    <s v="ALDEMAR GALÁN"/>
    <x v="9"/>
    <s v="NAYLA"/>
    <s v="JANETH"/>
    <s v="GOMEZ"/>
    <s v="VARONA"/>
    <x v="0"/>
    <x v="3"/>
    <s v="INEDER"/>
    <n v="219532001252"/>
    <x v="1"/>
    <m/>
    <n v="3105788765"/>
    <m/>
    <d v="1996-06-24T00:00:00"/>
    <n v="28"/>
    <s v="COFE2403"/>
    <x v="0"/>
    <s v="EN RIESGO"/>
    <s v="AFRODESCENDIENTE"/>
    <s v="ESTUDIANTE"/>
    <s v="NRC"/>
    <s v="MADRE"/>
    <n v="2"/>
    <s v="NINGUNA"/>
    <s v="ANTIGUO"/>
    <x v="1"/>
    <x v="0"/>
    <x v="0"/>
    <s v="JEISON HERNANDEZ"/>
    <x v="0"/>
    <x v="1"/>
    <m/>
  </r>
  <r>
    <n v="926"/>
    <n v="34672522"/>
    <s v="CÉDULA"/>
    <s v="COLOMBIA"/>
    <s v="CAUCA"/>
    <s v="PATIA"/>
    <s v="ALDEMAR GALÁN"/>
    <x v="9"/>
    <s v="ELIZABETH"/>
    <m/>
    <s v="ANGULO"/>
    <s v="IBARRA"/>
    <x v="0"/>
    <x v="3"/>
    <s v="INEDER"/>
    <n v="219532001252"/>
    <x v="1"/>
    <m/>
    <n v="3172983114"/>
    <m/>
    <d v="1965-12-09T00:00:00"/>
    <n v="58"/>
    <s v="COFE2403"/>
    <x v="0"/>
    <s v="EN RIESGO"/>
    <s v="AFRODESCENDIENTE"/>
    <s v="ESTUDIANTE"/>
    <s v="NRC"/>
    <s v="MADRE"/>
    <n v="2"/>
    <s v="NINGUNA"/>
    <s v="ANTIGUO"/>
    <x v="1"/>
    <x v="0"/>
    <x v="0"/>
    <s v="JEISON HERNANDEZ"/>
    <x v="0"/>
    <x v="1"/>
    <m/>
  </r>
  <r>
    <n v="927"/>
    <n v="34672858"/>
    <s v="CÉDULA"/>
    <s v="COLOMBIA"/>
    <s v="CAUCA"/>
    <s v="PATIA"/>
    <s v="ALDEMAR GALÁN"/>
    <x v="9"/>
    <s v="ERMILA"/>
    <m/>
    <s v="CARABALI"/>
    <m/>
    <x v="0"/>
    <x v="3"/>
    <s v="INEDER"/>
    <n v="219532001252"/>
    <x v="1"/>
    <m/>
    <n v="3117536490"/>
    <m/>
    <d v="1970-01-11T00:00:00"/>
    <n v="54"/>
    <s v="COFE2403"/>
    <x v="0"/>
    <s v="EN RIESGO"/>
    <s v="AFRODESCENDIENTE"/>
    <s v="ESTUDIANTE"/>
    <s v="NRC"/>
    <s v="MADRE"/>
    <n v="4"/>
    <s v="NINGUNA"/>
    <s v="ANTIGUO"/>
    <x v="1"/>
    <x v="0"/>
    <x v="0"/>
    <s v="JEISON HERNANDEZ"/>
    <x v="0"/>
    <x v="1"/>
    <m/>
  </r>
  <r>
    <n v="928"/>
    <n v="34675635"/>
    <s v="CÉDULA"/>
    <s v="COLOMBIA"/>
    <s v="CAUCA"/>
    <s v="PATIA"/>
    <s v="ALDEMAR GALÁN"/>
    <x v="9"/>
    <s v="FIDELIA"/>
    <m/>
    <s v="CAICEDO"/>
    <s v="SANTACRUZ"/>
    <x v="0"/>
    <x v="3"/>
    <s v="INEDER"/>
    <n v="219532001252"/>
    <x v="1"/>
    <m/>
    <n v="3188318600"/>
    <m/>
    <d v="1981-12-08T00:00:00"/>
    <n v="42"/>
    <s v="COFE2403"/>
    <x v="0"/>
    <s v="EN RIESGO"/>
    <s v="AFRODESCENDIENTE"/>
    <s v="ESTUDIANTE"/>
    <s v="NRC"/>
    <s v="MADRE"/>
    <n v="2"/>
    <s v="NINGUNA"/>
    <s v="ANTIGUO"/>
    <x v="1"/>
    <x v="0"/>
    <x v="0"/>
    <s v="JEISON HERNANDEZ"/>
    <x v="0"/>
    <x v="1"/>
    <m/>
  </r>
  <r>
    <n v="929"/>
    <n v="1089512825"/>
    <s v="CÉDULA"/>
    <s v="COLOMBIA"/>
    <s v="CAUCA"/>
    <s v="PATIA"/>
    <s v="ALDEMAR GALÁN"/>
    <x v="9"/>
    <s v="WALTER"/>
    <m/>
    <s v="ANGULO"/>
    <s v="CASTILLO"/>
    <x v="0"/>
    <x v="3"/>
    <s v="INEDER"/>
    <n v="219532001252"/>
    <x v="1"/>
    <m/>
    <n v="3105150120"/>
    <m/>
    <d v="1994-08-07T00:00:00"/>
    <n v="30"/>
    <s v="COFE2403"/>
    <x v="1"/>
    <s v="DESPLAZADO"/>
    <s v="AFRODESCENDIENTE"/>
    <s v="ESTUDIANTE"/>
    <s v="NRC"/>
    <s v="PADRE"/>
    <n v="3"/>
    <s v="NINGUNA"/>
    <s v="ANTIGUO"/>
    <x v="1"/>
    <x v="0"/>
    <x v="0"/>
    <s v="JEISON HERNANDEZ"/>
    <x v="0"/>
    <x v="1"/>
    <m/>
  </r>
  <r>
    <n v="930"/>
    <n v="1148949682"/>
    <s v="CÉDULA"/>
    <s v="COLOMBIA"/>
    <s v="CAUCA"/>
    <s v="PATIA"/>
    <s v="ALDEMAR GALÁN"/>
    <x v="9"/>
    <s v="ANGELO"/>
    <s v="KIBER"/>
    <s v="HURTADO"/>
    <s v="CUENU"/>
    <x v="1"/>
    <x v="3"/>
    <s v="INEDER"/>
    <n v="219532001252"/>
    <x v="1"/>
    <m/>
    <n v="3164861533"/>
    <m/>
    <d v="1993-02-24T00:00:00"/>
    <n v="31"/>
    <s v="COFE2403"/>
    <x v="0"/>
    <s v="EN RIESGO"/>
    <s v="AFRODESCENDIENTE"/>
    <s v="ESTUDIANTE"/>
    <s v="NRC"/>
    <s v="PADRE"/>
    <n v="2"/>
    <s v="NINGUNA"/>
    <s v="ANTIGUO"/>
    <x v="1"/>
    <x v="0"/>
    <x v="0"/>
    <s v="JEISON HERNANDEZ"/>
    <x v="2"/>
    <x v="1"/>
    <m/>
  </r>
  <r>
    <n v="931"/>
    <n v="1059916010"/>
    <s v="CÉDULA"/>
    <s v="COLOMBIA"/>
    <s v="CAUCA"/>
    <s v="PATIA"/>
    <s v="ALDEMAR GALÁN"/>
    <x v="9"/>
    <s v="JEYSON"/>
    <s v="CAMILO"/>
    <s v="BERMUDEZ"/>
    <s v="IBARRA"/>
    <x v="1"/>
    <x v="3"/>
    <s v="INEDER"/>
    <n v="219532001252"/>
    <x v="1"/>
    <m/>
    <n v="3113904140"/>
    <m/>
    <d v="1998-03-29T00:00:00"/>
    <n v="26"/>
    <s v="COFE2403"/>
    <x v="0"/>
    <s v="EN RIESGO"/>
    <s v="AFRODESCENDIENTE"/>
    <s v="ESTUDIANTE"/>
    <s v="NRC"/>
    <s v="N/A"/>
    <n v="0"/>
    <s v="NINGUNA"/>
    <s v="ANTIGUO"/>
    <x v="1"/>
    <x v="0"/>
    <x v="0"/>
    <s v="JEISON HERNANDEZ"/>
    <x v="0"/>
    <x v="1"/>
    <m/>
  </r>
  <r>
    <n v="932"/>
    <n v="1002861921"/>
    <s v="CÉDULA"/>
    <s v="COLOMBIA"/>
    <s v="CAUCA"/>
    <s v="PATIA"/>
    <s v="ALDEMAR GALÁN"/>
    <x v="9"/>
    <s v="MILTON"/>
    <s v="ERNESTO"/>
    <s v="VARGAS"/>
    <s v="CAICEDO"/>
    <x v="1"/>
    <x v="3"/>
    <s v="INEDER"/>
    <n v="219532001252"/>
    <x v="1"/>
    <m/>
    <m/>
    <m/>
    <d v="1998-04-25T00:00:00"/>
    <n v="26"/>
    <s v="COFE2403"/>
    <x v="0"/>
    <s v="EN RIESGO"/>
    <s v="AFRODESCENDIENTE"/>
    <s v="ESTUDIANTE"/>
    <s v="NRC"/>
    <s v="N/A"/>
    <n v="0"/>
    <s v="NINGUNA"/>
    <s v="ANTIGUO"/>
    <x v="1"/>
    <x v="0"/>
    <x v="0"/>
    <s v="JEISON HERNANDEZ"/>
    <x v="0"/>
    <x v="1"/>
    <m/>
  </r>
  <r>
    <n v="933"/>
    <n v="34675122"/>
    <s v="CÉDULA"/>
    <s v="COLOMBIA"/>
    <s v="CAUCA"/>
    <s v="PATIA"/>
    <s v="ALDEMAR GALÁN"/>
    <x v="9"/>
    <s v="DAMARIS"/>
    <m/>
    <s v="HURTADO"/>
    <m/>
    <x v="0"/>
    <x v="3"/>
    <s v="INEDER"/>
    <n v="219532001252"/>
    <x v="1"/>
    <m/>
    <n v="3203975187"/>
    <m/>
    <d v="1977-03-18T00:00:00"/>
    <n v="47"/>
    <s v="COFE2403"/>
    <x v="0"/>
    <s v="EN RIESGO"/>
    <s v="AFRODESCENDIENTE"/>
    <s v="ESTUDIANTE"/>
    <s v="NRC"/>
    <s v="MADRE"/>
    <n v="2"/>
    <s v="NINGUNA"/>
    <s v="ANTIGUO"/>
    <x v="1"/>
    <x v="0"/>
    <x v="0"/>
    <s v="JEISON HERNANDEZ"/>
    <x v="2"/>
    <x v="1"/>
    <m/>
  </r>
  <r>
    <n v="934"/>
    <n v="1059917288"/>
    <s v="CÉDULA"/>
    <s v="COLOMBIA"/>
    <s v="CAUCA"/>
    <s v="PATIA"/>
    <s v="ALDEMAR GALÁN"/>
    <x v="9"/>
    <s v="BALENTINA"/>
    <m/>
    <s v="AMAYA"/>
    <m/>
    <x v="0"/>
    <x v="3"/>
    <s v="INEDER"/>
    <n v="219532001252"/>
    <x v="1"/>
    <m/>
    <n v="3106042578"/>
    <m/>
    <d v="1999-08-28T00:00:00"/>
    <n v="25"/>
    <s v="COFE2403"/>
    <x v="0"/>
    <s v="EN RIESGO"/>
    <s v="AFRODESCENDIENTE"/>
    <s v="ESTUDIANTE"/>
    <s v="NRC"/>
    <s v="MADRE"/>
    <n v="2"/>
    <s v="NINGUNA"/>
    <s v="ANTIGUO"/>
    <x v="1"/>
    <x v="0"/>
    <x v="0"/>
    <s v="JEISON HERNANDEZ"/>
    <x v="0"/>
    <x v="1"/>
    <m/>
  </r>
  <r>
    <n v="935"/>
    <n v="10693754"/>
    <s v="CÉDULA"/>
    <s v="COLOMBIA"/>
    <s v="CAUCA"/>
    <s v="PATIA"/>
    <s v="ALDEMAR GALÁN"/>
    <x v="9"/>
    <s v="FAVER"/>
    <m/>
    <s v="RODRIGUEZ"/>
    <s v="ANGULO"/>
    <x v="1"/>
    <x v="3"/>
    <s v="INEDER"/>
    <n v="219532001252"/>
    <x v="1"/>
    <m/>
    <n v="3176929919"/>
    <m/>
    <d v="1975-01-04T00:00:00"/>
    <n v="49"/>
    <s v="COFE2403"/>
    <x v="0"/>
    <s v="EN RIESGO"/>
    <s v="AFRODESCENDIENTE"/>
    <s v="ESTUDIANTE"/>
    <s v="NRC"/>
    <s v="SI"/>
    <n v="0"/>
    <s v="NINGUNA"/>
    <s v="ANTIGUO"/>
    <x v="1"/>
    <x v="0"/>
    <x v="0"/>
    <s v="JEISON HERNANDEZ"/>
    <x v="0"/>
    <x v="1"/>
    <m/>
  </r>
  <r>
    <n v="936"/>
    <n v="1007143527"/>
    <s v="CÉDULA"/>
    <s v="COLOMBIA"/>
    <s v="CAUCA"/>
    <s v="PATIA"/>
    <s v="ALDEMAR GALÁN"/>
    <x v="9"/>
    <s v="YULI"/>
    <s v="ANDREA"/>
    <s v="ARBOLEDA"/>
    <s v="CAICEDO"/>
    <x v="0"/>
    <x v="3"/>
    <s v="INEDER"/>
    <n v="219532001252"/>
    <x v="1"/>
    <m/>
    <n v="3158818753"/>
    <m/>
    <d v="1983-05-24T00:00:00"/>
    <n v="41"/>
    <s v="COFE2403"/>
    <x v="0"/>
    <s v="EN RIESGO"/>
    <s v="AFRODESCENDIENTE"/>
    <s v="ESTUDIANTE"/>
    <s v="NRC"/>
    <s v="MADRE"/>
    <n v="4"/>
    <s v="NINGUNA"/>
    <s v="ANTIGUO"/>
    <x v="1"/>
    <x v="0"/>
    <x v="0"/>
    <s v="JEISON HERNANDEZ"/>
    <x v="0"/>
    <x v="1"/>
    <m/>
  </r>
  <r>
    <n v="937"/>
    <n v="1024469027"/>
    <s v="CÉDULA"/>
    <s v="COLOMBIA"/>
    <s v="CAUCA"/>
    <s v="PATIA"/>
    <s v="ALDEMAR GALÁN"/>
    <x v="9"/>
    <s v="SANDRA"/>
    <s v="PATRICIA "/>
    <s v="RODRIGUEZ"/>
    <s v="PERDOMO"/>
    <x v="0"/>
    <x v="3"/>
    <s v="INEDER"/>
    <n v="219532001252"/>
    <x v="1"/>
    <m/>
    <n v="3203153283"/>
    <m/>
    <d v="1985-12-15T00:00:00"/>
    <n v="38"/>
    <s v="COFE2403"/>
    <x v="0"/>
    <s v="EN RIESGO"/>
    <s v="MESTIZO"/>
    <s v="ESTUDIANTE"/>
    <s v="NRC"/>
    <s v="MADRE"/>
    <n v="1"/>
    <s v="NINGUNA"/>
    <s v="ANTIGUO"/>
    <x v="1"/>
    <x v="0"/>
    <x v="0"/>
    <s v="JEISON HERNANDEZ"/>
    <x v="0"/>
    <x v="1"/>
    <m/>
  </r>
  <r>
    <n v="938"/>
    <n v="1059916887"/>
    <s v="CÉDULA"/>
    <s v="COLOMBIA"/>
    <s v="CAUCA"/>
    <s v="PATIA"/>
    <s v="ALDEMAR GALÁN"/>
    <x v="9"/>
    <s v="CAROLINA"/>
    <m/>
    <s v="BALANTA"/>
    <s v="MENDOZA"/>
    <x v="0"/>
    <x v="3"/>
    <s v="INEDER"/>
    <n v="219532001252"/>
    <x v="1"/>
    <m/>
    <n v="3126047992"/>
    <m/>
    <d v="1999-04-12T00:00:00"/>
    <n v="25"/>
    <s v="COFE2403"/>
    <x v="0"/>
    <s v="EN RIESGO"/>
    <s v="AFRODESCENDIENTE"/>
    <s v="ESTUDIANTE"/>
    <s v="NRC"/>
    <s v="MADRE"/>
    <n v="1"/>
    <s v="NINGUNA"/>
    <s v="ANTIGUO"/>
    <x v="1"/>
    <x v="0"/>
    <x v="0"/>
    <s v="JEISON HERNANDEZ"/>
    <x v="2"/>
    <x v="1"/>
    <m/>
  </r>
  <r>
    <n v="939"/>
    <n v="1002861406"/>
    <s v="CÉDULA"/>
    <s v="COLOMBIA"/>
    <s v="CAUCA"/>
    <s v="PATIA"/>
    <s v="ALDEMAR GALÁN"/>
    <x v="9"/>
    <s v="STHEFANIA"/>
    <m/>
    <s v="GARCIA"/>
    <s v="MOSQUERA"/>
    <x v="0"/>
    <x v="3"/>
    <s v="INEDER"/>
    <n v="219532001252"/>
    <x v="1"/>
    <m/>
    <n v="3182272065"/>
    <m/>
    <d v="2001-12-25T00:00:00"/>
    <n v="22"/>
    <s v="COFE2403"/>
    <x v="0"/>
    <s v="EN RIESGO"/>
    <s v="AFRODESCENDIENTE"/>
    <s v="ESTUDIANTE"/>
    <s v="NRC"/>
    <s v="MADRE"/>
    <n v="2"/>
    <s v="NINGUNA"/>
    <s v="ANTIGUO"/>
    <x v="1"/>
    <x v="0"/>
    <x v="0"/>
    <s v="JEISON HERNANDEZ"/>
    <x v="0"/>
    <x v="1"/>
    <m/>
  </r>
  <r>
    <n v="940"/>
    <n v="1117493272"/>
    <s v="CÉDULA"/>
    <s v="COLOMBIA"/>
    <s v="CAUCA"/>
    <s v="PATIA"/>
    <s v="ALDEMAR GALÁN"/>
    <x v="9"/>
    <s v="NATALIA"/>
    <m/>
    <s v="MOSQUERA"/>
    <s v="MUÑOZ"/>
    <x v="0"/>
    <x v="3"/>
    <s v="INEDER"/>
    <n v="219532001252"/>
    <x v="1"/>
    <m/>
    <n v="3208344362"/>
    <m/>
    <d v="2003-04-23T00:00:00"/>
    <n v="21"/>
    <s v="COFE2403"/>
    <x v="0"/>
    <s v="EN RIESGO"/>
    <s v="MESTIZO"/>
    <s v="ESTUDIANTE"/>
    <s v="NRC"/>
    <s v="MADRE"/>
    <n v="1"/>
    <s v="NINGUNA"/>
    <s v="NUEVO "/>
    <x v="1"/>
    <x v="0"/>
    <x v="0"/>
    <s v="JEISON HERNANDEZ"/>
    <x v="0"/>
    <x v="1"/>
    <m/>
  </r>
  <r>
    <n v="941"/>
    <n v="1059900825"/>
    <s v="CÉDULA"/>
    <s v="COLOMBIA"/>
    <s v="CAUCA"/>
    <s v="PATIA"/>
    <s v="ALDEMAR GALÁN"/>
    <x v="9"/>
    <s v="NINE"/>
    <s v="JHOJANA"/>
    <s v="ADRADA"/>
    <s v="DAZA"/>
    <x v="0"/>
    <x v="3"/>
    <s v="INEDER"/>
    <n v="219532001252"/>
    <x v="1"/>
    <m/>
    <n v="3117664299"/>
    <m/>
    <d v="1986-05-19T00:00:00"/>
    <n v="38"/>
    <s v="COFE2403"/>
    <x v="0"/>
    <s v="EN RIESGO"/>
    <s v="MESTIZO"/>
    <s v="ESTUDIANTE"/>
    <s v="NRC"/>
    <s v="MADRE"/>
    <n v="1"/>
    <s v="NINGUNA"/>
    <s v="NUEVO "/>
    <x v="1"/>
    <x v="0"/>
    <x v="0"/>
    <s v="JEISON HERNANDEZ"/>
    <x v="0"/>
    <x v="1"/>
    <m/>
  </r>
  <r>
    <n v="942"/>
    <n v="1002835886"/>
    <s v="CÉDULA"/>
    <s v="COLOMBIA"/>
    <s v="CAUCA"/>
    <s v="PATIA"/>
    <s v="ALDEMAR GALÁN"/>
    <x v="9"/>
    <s v="ALEXANDER"/>
    <m/>
    <s v="NARVAEZ"/>
    <s v="MEDINA"/>
    <x v="1"/>
    <x v="3"/>
    <s v="INEDER"/>
    <n v="219532001252"/>
    <x v="1"/>
    <m/>
    <n v="3166046035"/>
    <m/>
    <d v="2001-09-21T00:00:00"/>
    <n v="22"/>
    <s v="COFE2403"/>
    <x v="0"/>
    <s v="EN RIESGO"/>
    <s v="MESTIZO"/>
    <s v="ESTUDIANTE"/>
    <s v="NRC"/>
    <s v="PADRE"/>
    <n v="1"/>
    <s v="NINGUNA"/>
    <s v="NUEVO "/>
    <x v="1"/>
    <x v="0"/>
    <x v="0"/>
    <s v="JEISON HERNANDEZ"/>
    <x v="0"/>
    <x v="1"/>
    <m/>
  </r>
  <r>
    <n v="943"/>
    <n v="1002835036"/>
    <s v="CÉDULA"/>
    <s v="COLOMBIA"/>
    <s v="CAUCA"/>
    <s v="PATIA"/>
    <s v="ALDEMAR GALÁN"/>
    <x v="9"/>
    <s v="DIANA"/>
    <m/>
    <s v="ORTEGA"/>
    <s v="NARVAEZ"/>
    <x v="0"/>
    <x v="3"/>
    <s v="INEDER"/>
    <n v="219532001252"/>
    <x v="1"/>
    <m/>
    <n v="3246316723"/>
    <m/>
    <d v="2001-08-23T00:00:00"/>
    <n v="23"/>
    <s v="COFE2403"/>
    <x v="0"/>
    <s v="EN RIESGO"/>
    <s v="MESTIZO"/>
    <s v="ESTUDIANTE"/>
    <s v="NRC"/>
    <s v="MADRE"/>
    <n v="1"/>
    <s v="NINGUNA"/>
    <s v="NUEVO "/>
    <x v="1"/>
    <x v="0"/>
    <x v="0"/>
    <s v="JEISON HERNANDEZ"/>
    <x v="0"/>
    <x v="1"/>
    <m/>
  </r>
  <r>
    <n v="944"/>
    <n v="1032253165"/>
    <s v="TARJETA DE IDENTIDAD"/>
    <s v="COLOMBIA"/>
    <s v="CAUCA"/>
    <s v="PATIA"/>
    <s v="ALDEMAR GALÁN"/>
    <x v="9"/>
    <s v="GISELA"/>
    <m/>
    <s v="MONTOYA"/>
    <s v="TUBERQUIA"/>
    <x v="0"/>
    <x v="3"/>
    <s v="INEDER"/>
    <n v="219532001252"/>
    <x v="1"/>
    <m/>
    <n v="3184113180"/>
    <m/>
    <d v="2007-12-31T00:00:00"/>
    <n v="16"/>
    <s v="COFE2403"/>
    <x v="0"/>
    <s v="EN RIESGO"/>
    <s v="MESTIZO"/>
    <s v="ESTUDIANTE"/>
    <s v="NRC"/>
    <s v="N/A"/>
    <n v="0"/>
    <s v="NINGUNA"/>
    <s v="NUEVO "/>
    <x v="1"/>
    <x v="0"/>
    <x v="0"/>
    <s v="JEISON HERNANDEZ"/>
    <x v="0"/>
    <x v="1"/>
    <m/>
  </r>
  <r>
    <n v="945"/>
    <n v="1032251550"/>
    <s v="TARJETA DE IDENTIDAD"/>
    <s v="COLOMBIA"/>
    <s v="CAUCA"/>
    <s v="PATIA"/>
    <s v="ALDEMAR GALÁN"/>
    <x v="9"/>
    <s v="ISAAC"/>
    <m/>
    <s v="MONTOYA"/>
    <s v="TUBERQUIA"/>
    <x v="1"/>
    <x v="3"/>
    <s v="INEDER"/>
    <n v="219532001252"/>
    <x v="1"/>
    <m/>
    <n v="3184113180"/>
    <m/>
    <d v="2006-12-03T00:00:00"/>
    <n v="17"/>
    <s v="COFE2403"/>
    <x v="0"/>
    <s v="EN RIESGO"/>
    <s v="MESTIZO"/>
    <s v="ESTUDIANTE"/>
    <s v="NRC"/>
    <s v="N/A"/>
    <n v="0"/>
    <s v="NINGUNA"/>
    <s v="NUEVO "/>
    <x v="1"/>
    <x v="0"/>
    <x v="0"/>
    <s v="JEISON HERNANDEZ"/>
    <x v="0"/>
    <x v="1"/>
    <m/>
  </r>
  <r>
    <n v="946"/>
    <n v="1032013345"/>
    <s v="TARJETA DE IDENTIDAD"/>
    <s v="COLOMBIA"/>
    <s v="CAUCA"/>
    <s v="PATIA"/>
    <s v="ALDEMAR GALÁN"/>
    <x v="9"/>
    <s v="ZHARICK"/>
    <s v="NICOLE"/>
    <s v="GRAJALES"/>
    <s v="ADARVE"/>
    <x v="0"/>
    <x v="2"/>
    <s v="INEDER"/>
    <n v="219532001252"/>
    <x v="1"/>
    <m/>
    <n v="3225195682"/>
    <m/>
    <d v="2007-05-21T00:00:00"/>
    <n v="17"/>
    <s v="COFE2403"/>
    <x v="1"/>
    <s v="DESPLAZADO"/>
    <s v="MESTIZO"/>
    <s v="ESTUDIANTE"/>
    <s v="NRC"/>
    <s v="N/A"/>
    <n v="0"/>
    <s v="NINGUNA"/>
    <s v="ANTIGUO"/>
    <x v="1"/>
    <x v="0"/>
    <x v="0"/>
    <s v="AYDA LENIS CAICEDO CAICEDO"/>
    <x v="0"/>
    <x v="1"/>
    <m/>
  </r>
  <r>
    <n v="947"/>
    <n v="25600377"/>
    <s v="CÉDULA"/>
    <s v="COLOMBIA"/>
    <s v="CAUCA"/>
    <s v="PATIA"/>
    <s v="ALDEMAR GALÁN"/>
    <x v="9"/>
    <s v="ANA"/>
    <s v="LEDY"/>
    <s v="BALCAZAR"/>
    <s v="GUEVARA"/>
    <x v="0"/>
    <x v="2"/>
    <s v="INEDER"/>
    <n v="219532001252"/>
    <x v="1"/>
    <m/>
    <n v="3174521680"/>
    <m/>
    <d v="1985-05-01T00:00:00"/>
    <n v="39"/>
    <s v="COFE2403"/>
    <x v="0"/>
    <s v="EN RIESGO"/>
    <s v="AFRODESCENDIENTE"/>
    <s v="ESTUDIANTE"/>
    <s v="NRC"/>
    <s v="MADRE"/>
    <n v="2"/>
    <s v="NINGUNA"/>
    <s v="ANTIGUO"/>
    <x v="1"/>
    <x v="0"/>
    <x v="0"/>
    <s v="AYDA LENIS CAICEDO CAICEDO"/>
    <x v="0"/>
    <x v="1"/>
    <m/>
  </r>
  <r>
    <n v="948"/>
    <n v="1059906373"/>
    <s v="CÉDULA"/>
    <s v="COLOMBIA"/>
    <s v="CAUCA"/>
    <s v="PATIA"/>
    <s v="ALDEMAR GALÁN"/>
    <x v="9"/>
    <s v="ANA"/>
    <s v="MARIA"/>
    <s v="GARCIA"/>
    <s v="MOSQUERA"/>
    <x v="0"/>
    <x v="2"/>
    <s v="INEDER"/>
    <n v="219532001252"/>
    <x v="1"/>
    <m/>
    <n v="3166460277"/>
    <m/>
    <d v="1988-12-19T00:00:00"/>
    <n v="35"/>
    <s v="COFE2403"/>
    <x v="0"/>
    <s v="EN RIESGO"/>
    <s v="AFRODESCENDIENTE"/>
    <s v="ESTUDIANTE"/>
    <s v="NRC"/>
    <s v="MADRE"/>
    <n v="1"/>
    <s v="NINGUNA"/>
    <s v="ANTIGUO"/>
    <x v="1"/>
    <x v="0"/>
    <x v="0"/>
    <s v="AYDA LENIS CAICEDO CAICEDO"/>
    <x v="0"/>
    <x v="1"/>
    <m/>
  </r>
  <r>
    <n v="949"/>
    <n v="1002860226"/>
    <s v="CÉDULA"/>
    <s v="COLOMBIA"/>
    <s v="CAUCA"/>
    <s v="PATIA"/>
    <s v="ALDEMAR GALÁN"/>
    <x v="9"/>
    <s v="SEBASTIAN"/>
    <m/>
    <s v="IBARRA"/>
    <s v="DELGADO"/>
    <x v="1"/>
    <x v="2"/>
    <s v="INEDER"/>
    <n v="219532001252"/>
    <x v="1"/>
    <m/>
    <n v="3205232459"/>
    <m/>
    <d v="2000-07-28T00:00:00"/>
    <n v="24"/>
    <s v="COFE2403"/>
    <x v="0"/>
    <s v="EN RIESGO"/>
    <s v="AFRODESCENDIENTE"/>
    <s v="ESTUDIANTE"/>
    <s v="NRC"/>
    <s v="N/A"/>
    <n v="0"/>
    <s v="NINGUNA"/>
    <s v="ANTIGUO"/>
    <x v="1"/>
    <x v="0"/>
    <x v="0"/>
    <s v="AYDA LENIS CAICEDO CAICEDO"/>
    <x v="0"/>
    <x v="1"/>
    <m/>
  </r>
  <r>
    <n v="950"/>
    <n v="1059901154"/>
    <s v="CÉDULA"/>
    <s v="COLOMBIA"/>
    <s v="CAUCA"/>
    <s v="PATIA"/>
    <s v="ALDEMAR GALÁN"/>
    <x v="9"/>
    <s v="SOLANYI"/>
    <m/>
    <s v="SAMBONI"/>
    <s v="ORTEGA"/>
    <x v="0"/>
    <x v="2"/>
    <s v="INEDER"/>
    <n v="219532001252"/>
    <x v="1"/>
    <m/>
    <n v="3218567792"/>
    <m/>
    <d v="1997-03-12T00:00:00"/>
    <n v="27"/>
    <s v="COFE2403"/>
    <x v="0"/>
    <s v="EN RIESGO"/>
    <s v="MESTIZO"/>
    <s v="ESTUDIANTE"/>
    <s v="NRC"/>
    <s v="MADRE"/>
    <n v="2"/>
    <s v="NINGUNA"/>
    <s v="NUEVO "/>
    <x v="1"/>
    <x v="0"/>
    <x v="0"/>
    <s v="AYDA LENIS CAICEDO CAICEDO"/>
    <x v="0"/>
    <x v="1"/>
    <m/>
  </r>
  <r>
    <n v="951"/>
    <n v="59290066"/>
    <s v="CÉDULA"/>
    <s v="COLOMBIA"/>
    <s v="CAUCA"/>
    <s v="PATIA"/>
    <s v="ALDEMAR GALÁN"/>
    <x v="9"/>
    <s v="LUZ"/>
    <s v="DAISY"/>
    <s v="CASTILLO"/>
    <s v="ESTUPIÑAN"/>
    <x v="0"/>
    <x v="0"/>
    <s v="INEDER"/>
    <n v="219532001252"/>
    <x v="1"/>
    <m/>
    <n v="3187779347"/>
    <m/>
    <d v="1964-02-15T00:00:00"/>
    <n v="60"/>
    <s v="COFE2403"/>
    <x v="1"/>
    <s v="DESPLAZADO"/>
    <s v="AFRODESCENDIENTE"/>
    <s v="ESTUDIANTE"/>
    <s v="NRC"/>
    <s v="MADRE"/>
    <n v="4"/>
    <s v="NINGUNA"/>
    <s v="ANTIGUO"/>
    <x v="1"/>
    <x v="0"/>
    <x v="0"/>
    <s v="AYDA LENIS CAICEDO CAICEDO"/>
    <x v="0"/>
    <x v="1"/>
    <m/>
  </r>
  <r>
    <n v="952"/>
    <n v="1086697546"/>
    <s v="CÉDULA"/>
    <s v="COLOMBIA"/>
    <s v="CAUCA"/>
    <s v="PATIA"/>
    <s v="ALDEMAR GALÁN"/>
    <x v="9"/>
    <s v="MARIA"/>
    <s v="YAMILE"/>
    <s v="ESTUPIÑAN"/>
    <s v="TOLOZA"/>
    <x v="0"/>
    <x v="0"/>
    <s v="INEDER"/>
    <n v="219532001252"/>
    <x v="1"/>
    <m/>
    <n v="3187779347"/>
    <m/>
    <d v="1997-01-10T00:00:00"/>
    <n v="27"/>
    <s v="COFE2403"/>
    <x v="1"/>
    <s v="DESPLAZADO"/>
    <s v="AFRODESCENDIENTE"/>
    <s v="ESTUDIANTE"/>
    <s v="NRC"/>
    <s v="MADRE"/>
    <n v="2"/>
    <s v="NINGUNA"/>
    <s v="ANTIGUO"/>
    <x v="1"/>
    <x v="0"/>
    <x v="0"/>
    <s v="AYDA LENIS CAICEDO CAICEDO"/>
    <x v="0"/>
    <x v="1"/>
    <m/>
  </r>
  <r>
    <n v="953"/>
    <n v="1089512828"/>
    <s v="CÉDULA"/>
    <s v="COLOMBIA"/>
    <s v="CAUCA"/>
    <s v="PATIA"/>
    <s v="ALDEMAR GALÁN"/>
    <x v="9"/>
    <s v="MARIA"/>
    <s v="ISMENIA"/>
    <s v="ESTUPIÑAN"/>
    <s v="TOLOZA"/>
    <x v="0"/>
    <x v="0"/>
    <s v="INEDER"/>
    <n v="219532001252"/>
    <x v="1"/>
    <m/>
    <m/>
    <m/>
    <d v="1976-02-05T00:00:00"/>
    <n v="48"/>
    <s v="COFE2403"/>
    <x v="1"/>
    <s v="DESPLAZADO"/>
    <s v="AFRODESCENDIENTE"/>
    <s v="ESTUDIANTE"/>
    <s v="NRC"/>
    <s v="MADRE"/>
    <n v="3"/>
    <s v="NINGUNA"/>
    <s v="ANTIGUO"/>
    <x v="1"/>
    <x v="0"/>
    <x v="0"/>
    <s v="AYDA LENIS CAICEDO CAICEDO"/>
    <x v="0"/>
    <x v="1"/>
    <m/>
  </r>
  <r>
    <n v="954"/>
    <n v="10697499"/>
    <s v="CÉDULA"/>
    <s v="COLOMBIA"/>
    <s v="CAUCA"/>
    <s v="PATIA"/>
    <s v="ALDEMAR GALÁN"/>
    <x v="9"/>
    <s v="LUIS"/>
    <s v="CARLOS "/>
    <s v="JANSASOY"/>
    <s v="APRAEZ"/>
    <x v="1"/>
    <x v="0"/>
    <s v="INEDER"/>
    <n v="219532001252"/>
    <x v="1"/>
    <m/>
    <n v="3127561167"/>
    <m/>
    <d v="1983-01-31T00:00:00"/>
    <n v="41"/>
    <s v="COFE2403"/>
    <x v="0"/>
    <s v="EN RIESGO"/>
    <s v="MESTIZO"/>
    <s v="ESTUDIANTE"/>
    <s v="NRC"/>
    <s v="PADRE"/>
    <n v="2"/>
    <s v="NINGUNA"/>
    <s v="ANTIGUO"/>
    <x v="1"/>
    <x v="0"/>
    <x v="0"/>
    <s v="AYDA LENIS CAICEDO CAICEDO"/>
    <x v="0"/>
    <x v="1"/>
    <m/>
  </r>
  <r>
    <n v="955"/>
    <n v="1059907339"/>
    <s v="CÉDULA"/>
    <s v="COLOMBIA"/>
    <s v="CAUCA"/>
    <s v="PATIA"/>
    <s v="ALDEMAR GALÁN"/>
    <x v="9"/>
    <s v="MARIA"/>
    <s v="DEL CARMEN"/>
    <s v="VARONA"/>
    <s v="MOSQUERA"/>
    <x v="0"/>
    <x v="0"/>
    <s v="INEDER"/>
    <n v="219532001252"/>
    <x v="1"/>
    <m/>
    <n v="3182323567"/>
    <m/>
    <d v="1989-02-28T00:00:00"/>
    <n v="35"/>
    <s v="COFE2403"/>
    <x v="0"/>
    <s v="EN RIESGO"/>
    <s v="AFRODESCENDIENTE"/>
    <s v="ESTUDIANTE"/>
    <s v="NRC"/>
    <s v="MADRE"/>
    <n v="2"/>
    <s v="NINGUNA"/>
    <s v="ANTIGUO"/>
    <x v="1"/>
    <x v="0"/>
    <x v="0"/>
    <s v="AYDA LENIS CAICEDO CAICEDO"/>
    <x v="0"/>
    <x v="1"/>
    <m/>
  </r>
  <r>
    <n v="956"/>
    <n v="1059910141"/>
    <s v="CÉDULA"/>
    <s v="COLOMBIA"/>
    <s v="CAUCA"/>
    <s v="PATIA"/>
    <s v="ALDEMAR GALÁN"/>
    <x v="9"/>
    <s v="YESSENIA"/>
    <m/>
    <s v="VARONA"/>
    <s v="MOSQUERA"/>
    <x v="0"/>
    <x v="0"/>
    <s v="INEDER"/>
    <n v="219532001252"/>
    <x v="1"/>
    <m/>
    <n v="3184821612"/>
    <m/>
    <d v="1991-10-25T00:00:00"/>
    <n v="32"/>
    <s v="COFE2403"/>
    <x v="0"/>
    <s v="EN RIESGO"/>
    <s v="AFRODESCENDIENTE"/>
    <s v="ESTUDIANTE"/>
    <s v="NRC"/>
    <s v="MADRE"/>
    <n v="2"/>
    <s v="NINGUNA"/>
    <s v="ANTIGUO"/>
    <x v="1"/>
    <x v="0"/>
    <x v="0"/>
    <s v="AYDA LENIS CAICEDO CAICEDO"/>
    <x v="0"/>
    <x v="1"/>
    <m/>
  </r>
  <r>
    <n v="957"/>
    <n v="25602542"/>
    <s v="CÉDULA"/>
    <s v="COLOMBIA"/>
    <s v="CAUCA"/>
    <s v="PATIA"/>
    <s v="ALDEMAR GALÁN"/>
    <x v="9"/>
    <s v="MARIELA"/>
    <m/>
    <s v="ANGULO"/>
    <s v="ANGULO"/>
    <x v="0"/>
    <x v="0"/>
    <s v="INEDER"/>
    <n v="219532001252"/>
    <x v="1"/>
    <m/>
    <n v="3178925534"/>
    <m/>
    <d v="1975-06-15T00:00:00"/>
    <n v="49"/>
    <s v="COFE2403"/>
    <x v="0"/>
    <s v="EN RIESGO"/>
    <s v="AFRODESCENDIENTE"/>
    <s v="ESTUDIANTE"/>
    <s v="NRC"/>
    <s v="MADRE"/>
    <n v="2"/>
    <s v="NINGUNA"/>
    <s v="ANTIGUO"/>
    <x v="1"/>
    <x v="0"/>
    <x v="0"/>
    <s v="AYDA LENIS CAICEDO CAICEDO"/>
    <x v="0"/>
    <x v="1"/>
    <m/>
  </r>
  <r>
    <n v="958"/>
    <n v="1038103956"/>
    <s v="CÉDULA"/>
    <s v="COLOMBIA"/>
    <s v="CAUCA"/>
    <s v="PATIA"/>
    <s v="ALDEMAR GALÁN"/>
    <x v="9"/>
    <s v="MAIDA"/>
    <s v="KARINA"/>
    <s v="TUBERQUIA"/>
    <s v="PEREZ"/>
    <x v="0"/>
    <x v="0"/>
    <s v="INEDER"/>
    <n v="219532001252"/>
    <x v="1"/>
    <m/>
    <n v="3184113180"/>
    <m/>
    <d v="1987-10-24T00:00:00"/>
    <n v="36"/>
    <s v="COFE2403"/>
    <x v="0"/>
    <s v="EN RIESGO"/>
    <s v="MESTIZO"/>
    <s v="ESTUDIANTE"/>
    <s v="NRC"/>
    <s v="MADRE"/>
    <n v="3"/>
    <s v="NINGUNA"/>
    <s v="NUEVO "/>
    <x v="1"/>
    <x v="0"/>
    <x v="0"/>
    <s v="AYDA LENIS CAICEDO CAICEDO"/>
    <x v="0"/>
    <x v="1"/>
    <m/>
  </r>
  <r>
    <n v="959"/>
    <n v="1075095372"/>
    <s v="CÉDULA"/>
    <s v="COLOMBIA"/>
    <s v="CHOCÓ"/>
    <s v="BOJAYÁ"/>
    <s v="NAR BOJAYÁ"/>
    <x v="10"/>
    <s v="CRUCITA"/>
    <s v=" "/>
    <s v="HINDRAMA"/>
    <s v="MARMOLEJO"/>
    <x v="0"/>
    <x v="2"/>
    <s v="IE AGRICOLA LA LOMA DE BOJAYA"/>
    <n v="22709900010"/>
    <x v="1"/>
    <m/>
    <n v="3127833656"/>
    <n v="0"/>
    <d v="1960-02-11T00:00:00"/>
    <n v="64"/>
    <s v="COFE2403"/>
    <x v="0"/>
    <s v="DESPLAZADO"/>
    <s v="INDÍGENA"/>
    <s v="ESTUDIANTE"/>
    <s v="NRC"/>
    <s v="MADRE"/>
    <n v="1"/>
    <s v="NINGUNA"/>
    <s v="ANTIGUO"/>
    <x v="0"/>
    <x v="0"/>
    <x v="0"/>
    <s v="NEIVER MENA CORDOBA"/>
    <x v="2"/>
    <x v="1"/>
    <m/>
  </r>
  <r>
    <n v="960"/>
    <n v="1001669300"/>
    <s v="CÉDULA"/>
    <s v="COLOMBIA"/>
    <s v="CHOCÓ"/>
    <s v="BOJAYÁ"/>
    <s v="NAR BOJAYÁ"/>
    <x v="10"/>
    <s v="SANTIAGO"/>
    <m/>
    <s v="VIVAS"/>
    <s v="MARTINEZ"/>
    <x v="1"/>
    <x v="3"/>
    <s v="IE AGRICOLA LA LOMA DE BOJAYA"/>
    <n v="22709900010"/>
    <x v="1"/>
    <m/>
    <n v="0"/>
    <m/>
    <d v="2003-03-07T00:00:00"/>
    <n v="21"/>
    <s v="COFE2403"/>
    <x v="0"/>
    <s v="EN RIESGO"/>
    <s v="MESTIZO"/>
    <s v="ESTUDIANTE"/>
    <s v="NRC"/>
    <s v="N/A"/>
    <n v="0"/>
    <s v="NINGUNA"/>
    <s v="NUEVO "/>
    <x v="0"/>
    <x v="0"/>
    <x v="0"/>
    <s v="NEIVER MENA CORDOBA"/>
    <x v="2"/>
    <x v="1"/>
    <m/>
  </r>
  <r>
    <n v="961"/>
    <n v="1128854090"/>
    <s v="CÉDULA"/>
    <s v="COLOMBIA"/>
    <s v="CHOCÓ"/>
    <s v="BOJAYÁ"/>
    <s v="NAR BOJAYÁ"/>
    <x v="10"/>
    <s v="LUIS"/>
    <s v="ERNESTO"/>
    <s v="BERRIO"/>
    <s v="MOSQUERA"/>
    <x v="1"/>
    <x v="4"/>
    <s v="IE AGRICOLA LA LOMA DE BOJAYA"/>
    <n v="22709900010"/>
    <x v="1"/>
    <m/>
    <m/>
    <n v="0"/>
    <d v="2005-08-08T00:00:00"/>
    <n v="19"/>
    <s v="COFE2403"/>
    <x v="0"/>
    <s v="DESPLAZADO"/>
    <s v="AFRODESCENDIENTE"/>
    <s v="ESTUDIANTE"/>
    <s v="NRC"/>
    <s v="N/A"/>
    <n v="0"/>
    <s v="NINGUNA"/>
    <s v="ANTIGUO"/>
    <x v="0"/>
    <x v="0"/>
    <x v="0"/>
    <s v="NEIVER MENA CORDOBA"/>
    <x v="2"/>
    <x v="1"/>
    <m/>
  </r>
  <r>
    <n v="962"/>
    <n v="1077438498"/>
    <s v="CÉDULA"/>
    <s v="COLOMBIA"/>
    <s v="CHOCÓ"/>
    <s v="BOJAYÁ"/>
    <s v="NAR BOJAYÁ"/>
    <x v="10"/>
    <s v="YARLIN"/>
    <s v="MILENA"/>
    <s v="ORTIZ "/>
    <s v="ROBLEDO"/>
    <x v="0"/>
    <x v="0"/>
    <s v="IE AGRICOLA LA LOMA DE BOJAYA"/>
    <n v="22709900010"/>
    <x v="1"/>
    <m/>
    <n v="3013599034"/>
    <m/>
    <d v="1992-12-31T00:00:00"/>
    <n v="31"/>
    <s v="COFE2403"/>
    <x v="0"/>
    <s v="EN RIESGO"/>
    <s v="AFRODESCENDIENTE"/>
    <s v="ESTUDIANTE"/>
    <s v="NRC"/>
    <s v="MADRE"/>
    <n v="2"/>
    <s v="NINGUNA"/>
    <s v="NUEVO "/>
    <x v="0"/>
    <x v="0"/>
    <x v="0"/>
    <s v="NEIVER MENA CORDOBA"/>
    <x v="2"/>
    <x v="1"/>
    <m/>
  </r>
  <r>
    <n v="963"/>
    <n v="1038799715"/>
    <s v="CÉDULA"/>
    <s v="COLOMBIA"/>
    <s v="CHOCÓ"/>
    <s v="BOJAYÁ"/>
    <s v="NAR BOJAYÁ"/>
    <x v="10"/>
    <s v="ADRIANA"/>
    <s v="MARIA"/>
    <s v="MARTINEZ"/>
    <s v="GAMBOA"/>
    <x v="0"/>
    <x v="2"/>
    <s v="IE AGRICOLA LA LOMA DE BOJAYA"/>
    <n v="22709900010"/>
    <x v="1"/>
    <m/>
    <n v="3126751832"/>
    <m/>
    <d v="1987-02-23T00:00:00"/>
    <n v="37"/>
    <s v="COFE2403"/>
    <x v="0"/>
    <s v="EN RIESGO"/>
    <s v="MESTIZO"/>
    <s v="ESTUDIANTE"/>
    <s v="NRC"/>
    <s v="MADRE"/>
    <n v="4"/>
    <s v="NINGUNA"/>
    <s v="NUEVO "/>
    <x v="0"/>
    <x v="0"/>
    <x v="0"/>
    <s v="NEIVER MENA CORDOBA"/>
    <x v="2"/>
    <x v="1"/>
    <m/>
  </r>
  <r>
    <n v="964"/>
    <n v="1079288205"/>
    <s v="CÉDULA"/>
    <s v="COLOMBIA"/>
    <s v="CHOCÓ"/>
    <s v="BOJAYÁ"/>
    <s v="NAR BOJAYÁ"/>
    <x v="10"/>
    <s v="LEINER"/>
    <m/>
    <s v="ESPINOZA"/>
    <s v="PALACIOS"/>
    <x v="1"/>
    <x v="3"/>
    <s v="IE AGRICOLA LA LOMA DE BOJAYA"/>
    <n v="22709900010"/>
    <x v="1"/>
    <m/>
    <n v="3126751832"/>
    <m/>
    <d v="1999-03-20T00:00:00"/>
    <n v="25"/>
    <s v="COFE2403"/>
    <x v="0"/>
    <s v="EN RIESGO"/>
    <s v="AFRODESCENDIENTE"/>
    <s v="ESTUDIANTE"/>
    <s v="NRC"/>
    <s v="N/A"/>
    <n v="0"/>
    <s v="NINGUNA"/>
    <s v="NUEVO "/>
    <x v="0"/>
    <x v="0"/>
    <x v="0"/>
    <s v="NEIVER MENA CORDOBA"/>
    <x v="2"/>
    <x v="1"/>
    <m/>
  </r>
  <r>
    <n v="965"/>
    <n v="35555691"/>
    <s v="CÉDULA"/>
    <s v="COLOMBIA"/>
    <s v="CHOCÓ"/>
    <s v="BOJAYÁ"/>
    <s v="NAR BOJAYÁ"/>
    <x v="10"/>
    <s v="ZULIA"/>
    <m/>
    <s v="RAMOS"/>
    <s v="PINO"/>
    <x v="0"/>
    <x v="0"/>
    <s v="IE AGRICOLA LA LOMA DE BOJAYA"/>
    <n v="22709900010"/>
    <x v="1"/>
    <m/>
    <n v="3013632765"/>
    <m/>
    <d v="1982-09-03T00:00:00"/>
    <n v="42"/>
    <s v="COFE2403"/>
    <x v="0"/>
    <s v="EN RIESGO"/>
    <s v="AFRODESCENDIENTE"/>
    <s v="ESTUDIANTE"/>
    <s v="NRC"/>
    <s v="MADRE"/>
    <n v="6"/>
    <s v="NINGUNA"/>
    <s v="NUEVO "/>
    <x v="0"/>
    <x v="0"/>
    <x v="0"/>
    <s v="NEIVER MENA CORDOBA"/>
    <x v="2"/>
    <x v="1"/>
    <m/>
  </r>
  <r>
    <n v="966"/>
    <n v="1079288017"/>
    <s v="CÉDULA"/>
    <s v="COLOMBIA"/>
    <s v="CHOCÓ"/>
    <s v="BOJAYÁ"/>
    <s v="NAR BOJAYÁ"/>
    <x v="10"/>
    <s v="BYHAN"/>
    <s v="DAVID"/>
    <s v="MACHADO"/>
    <s v="MAYO"/>
    <x v="1"/>
    <x v="0"/>
    <s v="IE AGRICOLA LA LOMA DE BOJAYA"/>
    <n v="22709900010"/>
    <x v="1"/>
    <m/>
    <n v="3243212430"/>
    <m/>
    <d v="2003-08-05T00:00:00"/>
    <n v="21"/>
    <s v="COFE2403"/>
    <x v="0"/>
    <s v="EN RIESGO"/>
    <s v="AFRODESCENDIENTE"/>
    <s v="ESTUDIANTE"/>
    <s v="NRC"/>
    <s v="N/A"/>
    <n v="0"/>
    <s v="NINGUNA"/>
    <s v="NUEVO "/>
    <x v="0"/>
    <x v="0"/>
    <x v="0"/>
    <s v="NEIVER MENA CORDOBA"/>
    <x v="2"/>
    <x v="1"/>
    <m/>
  </r>
  <r>
    <n v="967"/>
    <n v="1042732102"/>
    <s v="CÉDULA"/>
    <s v="COLOMBIA"/>
    <s v="CHOCÓ"/>
    <s v="BOJAYÁ"/>
    <s v="NAR BOJAYÁ"/>
    <x v="10"/>
    <s v="OLIVIA"/>
    <m/>
    <s v="DOMINGUEZ"/>
    <s v="MENA"/>
    <x v="0"/>
    <x v="4"/>
    <s v="IE AGRICOLA LA LOMA DE BOJAYA"/>
    <n v="22709900010"/>
    <x v="1"/>
    <m/>
    <n v="3206413294"/>
    <m/>
    <d v="1982-03-10T00:00:00"/>
    <n v="42"/>
    <s v="COFE2403"/>
    <x v="0"/>
    <s v="EN RIESGO"/>
    <s v="AFRODESCENDIENTE"/>
    <s v="ESTUDIANTE"/>
    <s v="NRC"/>
    <s v="MADRE"/>
    <n v="3"/>
    <s v="NINGUNA"/>
    <s v="NUEVO "/>
    <x v="0"/>
    <x v="0"/>
    <x v="0"/>
    <s v="NEIVER MENA CORDOBA"/>
    <x v="2"/>
    <x v="1"/>
    <m/>
  </r>
  <r>
    <n v="968"/>
    <n v="26374149"/>
    <s v="CÉDULA"/>
    <s v="COLOMBIA"/>
    <s v="CHOCÓ"/>
    <s v="BOJAYÁ"/>
    <s v="NAR BOJAYÁ"/>
    <x v="10"/>
    <s v="ANA"/>
    <s v="CECILIA"/>
    <s v="TORRES"/>
    <s v="ZUÑIGA"/>
    <x v="0"/>
    <x v="4"/>
    <s v="IE AGRICOLA LA LOMA DE BOJAYA"/>
    <n v="22709900010"/>
    <x v="1"/>
    <m/>
    <n v="3022513986"/>
    <m/>
    <d v="1950-07-19T00:00:00"/>
    <n v="74"/>
    <s v="COFE2403"/>
    <x v="0"/>
    <s v="EN RIESGO"/>
    <s v="AFRODESCENDIENTE"/>
    <s v="ESTUDIANTE"/>
    <s v="NRC"/>
    <s v="MADRE"/>
    <n v="6"/>
    <s v="NINGUNA"/>
    <s v="NUEVO "/>
    <x v="0"/>
    <x v="0"/>
    <x v="0"/>
    <s v="NEIVER MENA CORDOBA"/>
    <x v="2"/>
    <x v="1"/>
    <m/>
  </r>
  <r>
    <n v="969"/>
    <n v="1079288434"/>
    <s v="CÉDULA"/>
    <s v="COLOMBIA"/>
    <s v="CHOCÓ"/>
    <s v="BOJAYÁ"/>
    <s v="NAR BOJAYÁ"/>
    <x v="10"/>
    <s v="OVIDIO"/>
    <m/>
    <s v="LUVIAZA"/>
    <s v="HACHITO"/>
    <x v="1"/>
    <x v="3"/>
    <s v="IE AGRICOLA LA LOMA DE BOJAYA"/>
    <n v="22709900010"/>
    <x v="1"/>
    <m/>
    <n v="3135301795"/>
    <m/>
    <d v="1996-11-22T00:00:00"/>
    <n v="27"/>
    <s v="COFE2403"/>
    <x v="0"/>
    <s v="EN RIESGO"/>
    <s v="AFRODESCENDIENTE"/>
    <s v="ESTUDIANTE"/>
    <s v="NRC"/>
    <s v="PADRE"/>
    <n v="3"/>
    <s v="NINGUNA"/>
    <s v="NUEVO "/>
    <x v="0"/>
    <x v="0"/>
    <x v="0"/>
    <s v="NEIVER MENA CORDOBA"/>
    <x v="2"/>
    <x v="1"/>
    <m/>
  </r>
  <r>
    <n v="970"/>
    <n v="1148194789"/>
    <s v="CÉDULA"/>
    <s v="COLOMBIA"/>
    <s v="CHOCÓ"/>
    <s v="BOJAYÁ"/>
    <s v="NAR BOJAYÁ"/>
    <x v="10"/>
    <s v="JENNIFER"/>
    <m/>
    <s v="VALENCIA"/>
    <s v="HINESTROZA"/>
    <x v="0"/>
    <x v="3"/>
    <s v="IE AGRICOLA LA LOMA DE BOJAYA"/>
    <n v="22709900010"/>
    <x v="1"/>
    <m/>
    <n v="3146539668"/>
    <m/>
    <d v="1986-11-23T00:00:00"/>
    <n v="37"/>
    <s v="COFE2403"/>
    <x v="0"/>
    <s v="EN RIESGO"/>
    <s v="AFRODESCENDIENTE"/>
    <s v="ESTUDIANTE"/>
    <s v="NRC"/>
    <s v="PADRE"/>
    <n v="2"/>
    <s v="NINGUNA"/>
    <s v="NUEVO "/>
    <x v="0"/>
    <x v="0"/>
    <x v="0"/>
    <s v="NEIVER MENA CORDOBA"/>
    <x v="2"/>
    <x v="1"/>
    <m/>
  </r>
  <r>
    <n v="971"/>
    <n v="43776450"/>
    <s v="CÉDULA"/>
    <s v="COLOMBIA"/>
    <s v="CHOCÓ"/>
    <s v="BOJAYÁ"/>
    <s v="NAR BOJAYÁ"/>
    <x v="10"/>
    <s v="MARIELA"/>
    <m/>
    <s v="MOSQUERA"/>
    <s v="CORDIBA"/>
    <x v="0"/>
    <x v="4"/>
    <s v="IE AGRICOLA LA LOMA DE BOJAYA"/>
    <n v="22709900010"/>
    <x v="1"/>
    <m/>
    <n v="3043688827"/>
    <m/>
    <d v="1978-08-12T00:00:00"/>
    <n v="46"/>
    <s v="COFE2403"/>
    <x v="0"/>
    <s v="EN RIESGO"/>
    <s v="AFRODESCENDIENTE"/>
    <s v="ESTUDIANTE"/>
    <s v="NRC"/>
    <s v="MADRE"/>
    <n v="6"/>
    <s v="NINGUNA"/>
    <s v="NUEVO "/>
    <x v="0"/>
    <x v="0"/>
    <x v="0"/>
    <s v="NEIVER MENA CORDOBA"/>
    <x v="2"/>
    <x v="1"/>
    <m/>
  </r>
  <r>
    <n v="972"/>
    <n v="26263880"/>
    <s v="CÉDULA"/>
    <s v="COLOMBIA"/>
    <s v="CHOCÓ"/>
    <s v="BOJAYÁ"/>
    <s v="NAR BOJAYÁ"/>
    <x v="10"/>
    <s v="EVELIN"/>
    <m/>
    <s v="CALVO"/>
    <s v="MENA"/>
    <x v="0"/>
    <x v="4"/>
    <s v="IE AGRICOLA LA LOMA DE BOJAYA"/>
    <n v="22709900010"/>
    <x v="1"/>
    <m/>
    <n v="0"/>
    <m/>
    <d v="1966-10-26T00:00:00"/>
    <n v="57"/>
    <s v="COFE2403"/>
    <x v="0"/>
    <s v="EN RIESGO"/>
    <s v="AFRODESCENDIENTE"/>
    <s v="ESTUDIANTE"/>
    <s v="NRC"/>
    <s v="MADRE"/>
    <n v="5"/>
    <s v="NINGUNA"/>
    <s v="NUEVO "/>
    <x v="0"/>
    <x v="0"/>
    <x v="0"/>
    <s v="NEIVER MENA CORDOBA"/>
    <x v="2"/>
    <x v="1"/>
    <m/>
  </r>
  <r>
    <n v="973"/>
    <n v="1038797323"/>
    <s v="CÉDULA"/>
    <s v="COLOMBIA"/>
    <s v="CHOCÓ"/>
    <s v="BOJAYÁ"/>
    <s v="NAR BOJAYÁ"/>
    <x v="10"/>
    <s v="ESTEVAN"/>
    <m/>
    <s v="PETRO"/>
    <s v="HERNANDEZ"/>
    <x v="1"/>
    <x v="3"/>
    <s v="IE AGRICOLA LA LOMA DE BOJAYA"/>
    <n v="22709900010"/>
    <x v="1"/>
    <m/>
    <n v="0"/>
    <m/>
    <d v="1986-03-14T00:00:00"/>
    <n v="38"/>
    <s v="COFE2403"/>
    <x v="0"/>
    <s v="EN RIESGO"/>
    <s v="MESTIZO"/>
    <s v="ESTUDIANTE"/>
    <s v="NRC"/>
    <s v="PADRE"/>
    <n v="4"/>
    <s v="NINGUNA"/>
    <s v="NUEVO "/>
    <x v="0"/>
    <x v="0"/>
    <x v="0"/>
    <s v="NEIVER MENA CORDOBA"/>
    <x v="2"/>
    <x v="1"/>
    <m/>
  </r>
  <r>
    <n v="974"/>
    <n v="1001712704"/>
    <s v="CÉDULA"/>
    <s v="COLOMBIA"/>
    <s v="CHOCÓ"/>
    <s v="CARMEN DEL DARIEN"/>
    <s v="ETCR SILVER VIDAL MORA"/>
    <x v="10"/>
    <s v="YESSICA"/>
    <s v="PAOLA"/>
    <s v="POLO"/>
    <s v="BATISTA"/>
    <x v="0"/>
    <x v="2"/>
    <s v="CE PRIMITIVO PALACIOS"/>
    <n v="227615000048"/>
    <x v="1"/>
    <m/>
    <n v="3244042063"/>
    <m/>
    <d v="1999-06-09T00:00:00"/>
    <n v="25"/>
    <s v="COFE2403"/>
    <x v="0"/>
    <s v="DESPLAZADO"/>
    <s v="MESTIZO"/>
    <s v="ESTUDIANTE"/>
    <s v="NRC"/>
    <s v="MADRE"/>
    <n v="2"/>
    <s v="NINGUNA"/>
    <s v="ANTIGUO"/>
    <x v="0"/>
    <x v="0"/>
    <x v="0"/>
    <s v="MILDREY BONILLA CAICEDO"/>
    <x v="2"/>
    <x v="1"/>
    <m/>
  </r>
  <r>
    <n v="975"/>
    <n v="1064312126"/>
    <s v="CÉDULA"/>
    <s v="COLOMBIA"/>
    <s v="CHOCÓ"/>
    <s v="CARMEN DEL DARIEN"/>
    <s v="ETCR SILVER VIDAL MORA"/>
    <x v="10"/>
    <s v="MARIA"/>
    <s v="DE LOS SANTOS"/>
    <s v="BATISTA"/>
    <s v="ROQUEME"/>
    <x v="0"/>
    <x v="2"/>
    <s v="CE PRIMITIVO PALACIOS"/>
    <n v="227615000048"/>
    <x v="1"/>
    <m/>
    <n v="3244042063"/>
    <m/>
    <d v="1985-05-23T00:00:00"/>
    <n v="39"/>
    <s v="COFE2403"/>
    <x v="0"/>
    <s v="DESPLAZADO"/>
    <s v="MESTIZO"/>
    <s v="ESTUDIANTE"/>
    <s v="NRC"/>
    <s v="MADRE"/>
    <n v="5"/>
    <s v="NINGUNA"/>
    <s v="ANTIGUO"/>
    <x v="0"/>
    <x v="0"/>
    <x v="0"/>
    <s v="MILDREY BONILLA CAICEDO"/>
    <x v="2"/>
    <x v="1"/>
    <m/>
  </r>
  <r>
    <n v="976"/>
    <n v="43656067"/>
    <s v="CÉDULA"/>
    <s v="COLOMBIA"/>
    <s v="CHOCÓ"/>
    <s v="CARMEN DEL DARIEN"/>
    <s v="ETCR SILVER VIDAL MORA"/>
    <x v="10"/>
    <s v="TOMASA"/>
    <s v="ANDREA"/>
    <s v="PALACIOS"/>
    <m/>
    <x v="0"/>
    <x v="0"/>
    <s v="CE PRIMITIVO PALACIOS"/>
    <n v="227615000048"/>
    <x v="1"/>
    <m/>
    <n v="3218609065"/>
    <m/>
    <d v="1978-06-29T00:00:00"/>
    <n v="46"/>
    <s v="COFE2403"/>
    <x v="0"/>
    <s v="DESPLAZADO"/>
    <s v="AFRODESCENDIENTE"/>
    <s v="ESTUDIANTE"/>
    <s v="NRC"/>
    <s v="MADRE"/>
    <n v="4"/>
    <s v="NINGUNA"/>
    <s v="ANTIGUO"/>
    <x v="0"/>
    <x v="0"/>
    <x v="0"/>
    <s v="MILDREY BONILLA CAICEDO"/>
    <x v="2"/>
    <x v="1"/>
    <m/>
  </r>
  <r>
    <n v="977"/>
    <n v="1001599456"/>
    <s v="CÉDULA"/>
    <s v="COLOMBIA"/>
    <s v="CHOCÓ"/>
    <s v="CARMEN DEL DARIEN"/>
    <s v="ETCR SILVER VIDAL MORA"/>
    <x v="10"/>
    <s v="YARELYS"/>
    <m/>
    <s v="CASTRILLON"/>
    <s v="GUEVARA"/>
    <x v="0"/>
    <x v="0"/>
    <s v="CE PRIMITIVO PALACIOS"/>
    <n v="227615000048"/>
    <x v="1"/>
    <m/>
    <n v="3128880445"/>
    <m/>
    <d v="1998-10-08T00:00:00"/>
    <n v="25"/>
    <s v="COFE2403"/>
    <x v="0"/>
    <s v="DESPLAZADO"/>
    <s v="MESTIZO"/>
    <s v="ESTUDIANTE"/>
    <s v="NRC"/>
    <s v="MADRE"/>
    <n v="2"/>
    <s v="NINGUNA"/>
    <s v="ANTIGUO"/>
    <x v="0"/>
    <x v="0"/>
    <x v="0"/>
    <s v="MILDREY BONILLA CAICEDO"/>
    <x v="2"/>
    <x v="1"/>
    <m/>
  </r>
  <r>
    <n v="978"/>
    <n v="1001712529"/>
    <s v="CÉDULA"/>
    <s v="COLOMBIA"/>
    <s v="CHOCÓ"/>
    <s v="CARMEN DEL DARIEN"/>
    <s v="ETCR SILVER VIDAL MORA"/>
    <x v="10"/>
    <s v="YESENY"/>
    <s v="ANDREA"/>
    <s v="LOZANO"/>
    <s v="BAILARIN"/>
    <x v="0"/>
    <x v="0"/>
    <s v="CE PRIMITIVO PALACIOS"/>
    <n v="227615000048"/>
    <x v="1"/>
    <m/>
    <n v="0"/>
    <m/>
    <d v="2002-06-21T00:00:00"/>
    <n v="22"/>
    <s v="COFE2403"/>
    <x v="0"/>
    <s v="DESPLAZADO"/>
    <s v="MESTIZO"/>
    <s v="ESTUDIANTE"/>
    <s v="NRC"/>
    <s v="MADRE"/>
    <n v="1"/>
    <s v="NINGUNA"/>
    <s v="ANTIGUO"/>
    <x v="0"/>
    <x v="0"/>
    <x v="0"/>
    <s v="MILDREY BONILLA CAICEDO"/>
    <x v="2"/>
    <x v="1"/>
    <m/>
  </r>
  <r>
    <n v="979"/>
    <n v="1193068625"/>
    <s v="CÉDULA"/>
    <s v="COLOMBIA"/>
    <s v="CHOCÓ"/>
    <s v="CARMEN DEL DARIEN"/>
    <s v="ETCR SILVER VIDAL MORA"/>
    <x v="10"/>
    <s v="LINA"/>
    <s v="MARCELA"/>
    <s v="POLO"/>
    <s v="BATISTA"/>
    <x v="0"/>
    <x v="0"/>
    <s v="CE PRIMITIVO PALACIOS"/>
    <n v="227615000048"/>
    <x v="1"/>
    <m/>
    <n v="3143881442"/>
    <m/>
    <d v="2000-11-16T00:00:00"/>
    <n v="23"/>
    <s v="COFE2403"/>
    <x v="0"/>
    <s v="DESPLAZADO"/>
    <s v="MESTIZO"/>
    <s v="ESTUDIANTE"/>
    <s v="NRC"/>
    <s v="MADRE"/>
    <n v="2"/>
    <s v="NINGUNA"/>
    <s v="ANTIGUO"/>
    <x v="0"/>
    <x v="0"/>
    <x v="0"/>
    <s v="MILDREY BONILLA CAICEDO"/>
    <x v="2"/>
    <x v="1"/>
    <m/>
  </r>
  <r>
    <n v="980"/>
    <n v="1040762073"/>
    <s v="CÉDULA"/>
    <s v="COLOMBIA"/>
    <s v="CHOCÓ"/>
    <s v="CARMEN DEL DARIEN"/>
    <s v="ETCR SILVER VIDAL MORA"/>
    <x v="10"/>
    <s v="HERENIA"/>
    <m/>
    <s v="PALACIOS"/>
    <s v="URRUTIA"/>
    <x v="0"/>
    <x v="0"/>
    <s v="CE PRIMITIVO PALACIOS"/>
    <n v="227615000048"/>
    <x v="1"/>
    <m/>
    <n v="0"/>
    <m/>
    <d v="1987-05-12T00:00:00"/>
    <n v="37"/>
    <s v="COFE2403"/>
    <x v="0"/>
    <s v="DESPLAZADO"/>
    <s v="AFRODESCENDIENTE"/>
    <s v="ESTUDIANTE"/>
    <s v="NRC"/>
    <s v="MADRE"/>
    <n v="3"/>
    <s v="NINGUNA"/>
    <s v="ANTIGUO"/>
    <x v="0"/>
    <x v="0"/>
    <x v="0"/>
    <s v="MILDREY BONILLA CAICEDO"/>
    <x v="2"/>
    <x v="1"/>
    <m/>
  </r>
  <r>
    <n v="981"/>
    <n v="115951507"/>
    <s v="CÉDULA"/>
    <s v="COLOMBIA"/>
    <s v="CHOCÓ"/>
    <s v="CARMEN DEL DARIEN"/>
    <s v="ETCR SILVER VIDAL MORA"/>
    <x v="10"/>
    <s v="YENIFER"/>
    <s v="ESNEDA"/>
    <s v="GALVIS"/>
    <s v="MASABELA"/>
    <x v="0"/>
    <x v="0"/>
    <s v="CE PRIMITIVO PALACIOS"/>
    <n v="227615000048"/>
    <x v="1"/>
    <m/>
    <n v="0"/>
    <m/>
    <d v="1995-06-27T00:00:00"/>
    <n v="29"/>
    <s v="COFE2403"/>
    <x v="0"/>
    <s v="EN RIESGO"/>
    <s v="AFRODESCENDIENTE"/>
    <s v="ESTUDIANTE"/>
    <s v="NRC"/>
    <s v="N/A"/>
    <n v="0"/>
    <s v="NINGUNA"/>
    <s v="ANTIGUO"/>
    <x v="0"/>
    <x v="0"/>
    <x v="0"/>
    <s v="MILDREY BINILLA CAICEDO"/>
    <x v="2"/>
    <x v="1"/>
    <m/>
  </r>
  <r>
    <n v="982"/>
    <n v="1040760946"/>
    <s v="CÉDULA"/>
    <s v="COLOMBIA"/>
    <s v="CHOCÓ"/>
    <s v="CARMEN DEL DARIEN"/>
    <s v="ETCR SILVER VIDAL MORA"/>
    <x v="10"/>
    <s v="EIDER"/>
    <s v="DAVID"/>
    <s v="CORDOBA"/>
    <s v="HURTADO"/>
    <x v="1"/>
    <x v="0"/>
    <s v="CE PRIMITIVO PALACIOS"/>
    <n v="227615000048"/>
    <x v="1"/>
    <m/>
    <n v="3103680348"/>
    <m/>
    <d v="2005-05-12T00:00:00"/>
    <n v="19"/>
    <s v="COFE2403"/>
    <x v="0"/>
    <s v="DESPLAZADO"/>
    <s v="AFRODESCENDIENTE"/>
    <s v="ESTUDIANTE"/>
    <s v="NRC"/>
    <s v="N/A"/>
    <n v="0"/>
    <s v="NINGUNA"/>
    <s v="ANTIGUO"/>
    <x v="0"/>
    <x v="0"/>
    <x v="0"/>
    <s v="SAMIRA RENTERIA MARTINEZ"/>
    <x v="2"/>
    <x v="1"/>
    <m/>
  </r>
  <r>
    <n v="983"/>
    <n v="1003786739"/>
    <s v="CÉDULA"/>
    <s v="COLOMBIA"/>
    <s v="CHOCÓ"/>
    <s v="CARMEN DEL DARIEN"/>
    <s v="ETCR SILVER VIDAL MORA"/>
    <x v="10"/>
    <s v="LEIDIS"/>
    <s v="PAOLA"/>
    <s v="HURTADO"/>
    <s v="MOSQUERA"/>
    <x v="0"/>
    <x v="0"/>
    <s v="CE PRIMITIVO PALACIOS"/>
    <n v="227615000048"/>
    <x v="1"/>
    <m/>
    <n v="3204692434"/>
    <m/>
    <d v="1996-02-24T00:00:00"/>
    <n v="28"/>
    <s v="COFE2403"/>
    <x v="0"/>
    <s v="DESPLAZADO"/>
    <s v="AFRODESCENDIENTE"/>
    <s v="ESTUDIANTE"/>
    <s v="NRC"/>
    <s v="N/A"/>
    <n v="0"/>
    <s v="NINGUNA"/>
    <s v="ANTIGUO"/>
    <x v="0"/>
    <x v="0"/>
    <x v="0"/>
    <s v="MILDREY BINILLA CAICEDO"/>
    <x v="2"/>
    <x v="1"/>
    <m/>
  </r>
  <r>
    <n v="984"/>
    <n v="1237438048"/>
    <s v="CÉDULA"/>
    <s v="COLOMBIA"/>
    <s v="CHOCÓ"/>
    <s v="CARMEN DEL DARIEN"/>
    <s v="ETCR SILVER VIDAL MORA"/>
    <x v="10"/>
    <s v="FLOR"/>
    <s v="MARIA"/>
    <s v="BAILARIN"/>
    <s v="PEDROZA"/>
    <x v="0"/>
    <x v="0"/>
    <s v="CE PRIMITIVO PALACIOS"/>
    <n v="227615000048"/>
    <x v="1"/>
    <m/>
    <n v="0"/>
    <m/>
    <d v="1994-04-28T00:00:00"/>
    <n v="30"/>
    <s v="COFE2403"/>
    <x v="1"/>
    <s v="EN RIESGO"/>
    <s v="INDÍGENA"/>
    <s v="ESTUDIANTE"/>
    <s v="NRC"/>
    <s v="MADRE"/>
    <n v="2"/>
    <s v="NINGUNA"/>
    <s v="ANTIGUO"/>
    <x v="0"/>
    <x v="0"/>
    <x v="0"/>
    <s v="SAMIRA RENTERIA MARTINEZ"/>
    <x v="2"/>
    <x v="1"/>
    <m/>
  </r>
  <r>
    <n v="985"/>
    <n v="1077435408"/>
    <s v="CÉDULA"/>
    <s v="COLOMBIA"/>
    <s v="CHOCÓ"/>
    <s v="CARMEN DEL DARIEN"/>
    <s v="ETCR SILVER VIDAL MORA"/>
    <x v="10"/>
    <s v="ERIC"/>
    <m/>
    <s v="VALENCIA"/>
    <m/>
    <x v="0"/>
    <x v="3"/>
    <s v="CE PRIMITIVO PALACIOS"/>
    <n v="227615000048"/>
    <x v="1"/>
    <m/>
    <n v="0"/>
    <m/>
    <d v="1989-05-10T00:00:00"/>
    <n v="35"/>
    <s v="COFE2403"/>
    <x v="0"/>
    <s v="DESPLAZADO"/>
    <s v="AFRODESCENDIENTE"/>
    <s v="ESTUDIANTE"/>
    <s v="NRC"/>
    <s v="MADRE"/>
    <n v="1"/>
    <s v="NINGUNA"/>
    <s v="ANTIGUO"/>
    <x v="0"/>
    <x v="0"/>
    <x v="0"/>
    <s v="ANNY JESICA OROBIO BADILLO"/>
    <x v="2"/>
    <x v="1"/>
    <m/>
  </r>
  <r>
    <n v="986"/>
    <n v="1192747323"/>
    <s v="CÉDULA"/>
    <s v="COLOMBIA"/>
    <s v="CHOCÓ"/>
    <s v="CARMEN DEL DARIEN"/>
    <s v="ETCR SILVER VIDAL MORA"/>
    <x v="10"/>
    <s v="EVER"/>
    <s v="LUIS"/>
    <s v="GONZALEZ"/>
    <s v="CHANTAGA"/>
    <x v="1"/>
    <x v="3"/>
    <s v="CE PRIMITIVO PALACIOS"/>
    <n v="227615000048"/>
    <x v="1"/>
    <m/>
    <n v="0"/>
    <m/>
    <d v="2002-10-14T00:00:00"/>
    <n v="21"/>
    <s v="COFE2403"/>
    <x v="0"/>
    <s v="DESPLAZADO"/>
    <s v="MESTIZO"/>
    <s v="ESTUDIANTE"/>
    <s v="NRC"/>
    <s v="N/A"/>
    <n v="0"/>
    <s v="NINGUNA"/>
    <s v="ANTIGUO"/>
    <x v="0"/>
    <x v="0"/>
    <x v="0"/>
    <s v="ANNY JESICA OROBIO BADILLO"/>
    <x v="2"/>
    <x v="1"/>
    <m/>
  </r>
  <r>
    <n v="987"/>
    <n v="1001033199"/>
    <s v="CÉDULA"/>
    <s v="COLOMBIA"/>
    <s v="CHOCÓ"/>
    <s v="CARMEN DEL DARIEN"/>
    <s v="ETCR SILVER VIDAL MORA"/>
    <x v="10"/>
    <s v="KAREN"/>
    <s v="DAYANA"/>
    <s v="RENDON"/>
    <s v="LLORENTE"/>
    <x v="0"/>
    <x v="0"/>
    <s v="CE PRIMITIVO PALACIOS"/>
    <n v="227615000048"/>
    <x v="1"/>
    <m/>
    <m/>
    <m/>
    <d v="1994-05-17T00:00:00"/>
    <n v="30"/>
    <s v="COFE2403"/>
    <x v="0"/>
    <s v="DESPLAZADO"/>
    <s v="MESTIZO"/>
    <s v="ESTUDIANTE"/>
    <s v="NRC"/>
    <s v="MADRE"/>
    <n v="2"/>
    <s v="NINGUNA"/>
    <s v="ANTIGUO"/>
    <x v="0"/>
    <x v="0"/>
    <x v="0"/>
    <s v="SAMIRA RENTERIA MARTINEZ"/>
    <x v="2"/>
    <x v="1"/>
    <m/>
  </r>
  <r>
    <n v="988"/>
    <n v="1032083228"/>
    <s v="CÉDULA"/>
    <s v="COLOMBIA"/>
    <s v="CHOCÓ"/>
    <s v="CARMEN DEL DARIEN"/>
    <s v="ETCR SILVER VIDAL MORA"/>
    <x v="10"/>
    <s v="ALEX"/>
    <s v="MANUEL"/>
    <s v="LOZANO"/>
    <s v="VILLADAGO"/>
    <x v="1"/>
    <x v="0"/>
    <s v="CE PRIMITIVO PALACIOS"/>
    <n v="227615000048"/>
    <x v="1"/>
    <m/>
    <n v="0"/>
    <m/>
    <d v="2005-09-25T00:00:00"/>
    <n v="18"/>
    <s v="COFE2403"/>
    <x v="0"/>
    <s v="DESPLAZADO"/>
    <s v="AFRODESCENDIENTE"/>
    <s v="ESTUDIANTE"/>
    <s v="NRC"/>
    <s v="N/A"/>
    <n v="0"/>
    <s v="NINGUNA"/>
    <s v="ANTIGUO"/>
    <x v="0"/>
    <x v="0"/>
    <x v="0"/>
    <s v="SAMIRA RENTERIA MARTINEZ"/>
    <x v="2"/>
    <x v="1"/>
    <m/>
  </r>
  <r>
    <n v="989"/>
    <n v="25963590"/>
    <s v="CÉDULA"/>
    <s v="COLOMBIA"/>
    <s v="CHOCÓ"/>
    <s v="CARMEN DEL DARIEN"/>
    <s v="ETCR SILVER VIDAL MORA"/>
    <x v="10"/>
    <s v="GLORIA"/>
    <s v="ISABEL"/>
    <s v="RAMOS"/>
    <s v="MESA"/>
    <x v="0"/>
    <x v="0"/>
    <s v="CE PRIMITIVO PALACIOS"/>
    <n v="227615000048"/>
    <x v="1"/>
    <m/>
    <n v="0"/>
    <m/>
    <d v="1964-12-06T00:00:00"/>
    <n v="59"/>
    <s v="COFE2403"/>
    <x v="0"/>
    <s v="DESPLAZADO"/>
    <s v="AFRODESCENDIENTE"/>
    <s v="ESTUDIANTE"/>
    <s v="NRC"/>
    <s v="MADRE"/>
    <n v="5"/>
    <s v="NINGUNA"/>
    <s v="ANTIGUO"/>
    <x v="0"/>
    <x v="0"/>
    <x v="0"/>
    <s v="SAMIRA RENTERIA MARTINEZ"/>
    <x v="2"/>
    <x v="1"/>
    <m/>
  </r>
  <r>
    <n v="990"/>
    <n v="32195939"/>
    <s v="CÉDULA"/>
    <s v="COLOMBIA"/>
    <s v="CHOCÓ"/>
    <s v="CARMEN DEL DARIEN"/>
    <s v="ETCR SILVER VIDAL MORA"/>
    <x v="10"/>
    <s v="MARI"/>
    <s v="LUZ"/>
    <s v="CABRERA"/>
    <s v="MECHECHE"/>
    <x v="0"/>
    <x v="0"/>
    <s v="CE PRIMITIVO PALACIOS"/>
    <n v="227615000048"/>
    <x v="1"/>
    <m/>
    <n v="3172350393"/>
    <m/>
    <d v="1982-06-07T00:00:00"/>
    <n v="42"/>
    <s v="COFE2403"/>
    <x v="0"/>
    <s v="EN RIESGO"/>
    <s v="INDÍGENA"/>
    <s v="ESTUDIANTE"/>
    <s v="NRC"/>
    <s v="MADRE"/>
    <n v="1"/>
    <s v="NINGUNA"/>
    <s v="ANTIGUO"/>
    <x v="0"/>
    <x v="0"/>
    <x v="0"/>
    <s v="SAMIRA RENTERIA MARTINEZ"/>
    <x v="2"/>
    <x v="1"/>
    <m/>
  </r>
  <r>
    <n v="991"/>
    <n v="1192719400"/>
    <s v="CÉDULA"/>
    <s v="COLOMBIA"/>
    <s v="CHOCÓ"/>
    <s v="CARMEN DEL DARIEN"/>
    <s v="ETCR SILVER VIDAL MORA"/>
    <x v="10"/>
    <s v="EIDYS"/>
    <s v="YURANIS"/>
    <s v="CORRALES"/>
    <s v="MUÑOZ"/>
    <x v="0"/>
    <x v="2"/>
    <s v="CE PRIMITIVO PALACIOS"/>
    <n v="227615000048"/>
    <x v="1"/>
    <m/>
    <n v="0"/>
    <m/>
    <d v="2003-03-24T00:00:00"/>
    <n v="21"/>
    <s v="COFE2403"/>
    <x v="0"/>
    <s v="DESPLAZADO"/>
    <s v="MESTIZO"/>
    <s v="ESTUDIANTE"/>
    <s v="NRC"/>
    <s v="MADRE"/>
    <n v="2"/>
    <s v="NINGUNA"/>
    <s v="ANTIGUO"/>
    <x v="0"/>
    <x v="0"/>
    <x v="0"/>
    <s v="ANNY JESICA OROBIO BADILLO"/>
    <x v="2"/>
    <x v="1"/>
    <m/>
  </r>
  <r>
    <n v="992"/>
    <n v="1039652366"/>
    <s v="CÉDULA"/>
    <s v="COLOMBIA"/>
    <s v="CHOCÓ"/>
    <s v="CARMEN DEL DARIEN"/>
    <s v="ETCR SILVER VIDAL MORA"/>
    <x v="10"/>
    <s v="JOSE"/>
    <s v="JAVIER"/>
    <s v="BERTEL"/>
    <s v="CABRERA"/>
    <x v="1"/>
    <x v="0"/>
    <s v="CE PRIMITIVO PALACIOS"/>
    <n v="227615000048"/>
    <x v="1"/>
    <m/>
    <n v="0"/>
    <m/>
    <d v="2005-03-19T00:00:00"/>
    <n v="19"/>
    <s v="COFE2403"/>
    <x v="0"/>
    <s v="DESPLAZADO"/>
    <s v="MESTIZO"/>
    <s v="ESTUDIANTE"/>
    <s v="NRC"/>
    <s v="N/A"/>
    <n v="0"/>
    <s v="NINGUNA"/>
    <s v="ANTIGUO"/>
    <x v="0"/>
    <x v="0"/>
    <x v="0"/>
    <s v="SAMIRA RENTERIA MARTINEZ"/>
    <x v="2"/>
    <x v="1"/>
    <m/>
  </r>
  <r>
    <n v="993"/>
    <n v="71971442"/>
    <s v="CÉDULA"/>
    <s v="COLOMBIA"/>
    <s v="CHOCÓ"/>
    <s v="CARMEN DEL DARIEN"/>
    <s v="ETCR SILVER VIDAL MORA"/>
    <x v="10"/>
    <s v="ALBERTO"/>
    <s v="JULIO"/>
    <s v="MARTINEZ"/>
    <s v="GUABA"/>
    <x v="1"/>
    <x v="2"/>
    <s v="CE PRIMITIVO PALACIOS"/>
    <n v="227615000048"/>
    <x v="1"/>
    <m/>
    <n v="0"/>
    <m/>
    <d v="1958-09-02T00:00:00"/>
    <n v="66"/>
    <s v="COFE2403"/>
    <x v="0"/>
    <s v="EN RIESGO"/>
    <s v="MESTIZO"/>
    <s v="ESTUDIANTE"/>
    <s v="NRC"/>
    <s v="PADRE"/>
    <n v="3"/>
    <s v="NINGUNA"/>
    <s v="ANTIGUO"/>
    <x v="0"/>
    <x v="0"/>
    <x v="0"/>
    <s v="SAMIRA RENTERIA MARTINEZ"/>
    <x v="2"/>
    <x v="1"/>
    <m/>
  </r>
  <r>
    <n v="994"/>
    <n v="43140505"/>
    <s v="CÉDULA"/>
    <s v="COLOMBIA"/>
    <s v="CHOCÓ"/>
    <s v="CARMEN DEL DARIEN"/>
    <s v="ETCR SILVER VIDAL MORA"/>
    <x v="10"/>
    <s v="ISABEL"/>
    <s v="MARIA"/>
    <s v="TORRES"/>
    <s v="ORTIZ"/>
    <x v="0"/>
    <x v="2"/>
    <s v="CE PRIMITIVO PALACIOS"/>
    <n v="227615000048"/>
    <x v="1"/>
    <m/>
    <n v="0"/>
    <m/>
    <d v="1962-02-10T00:00:00"/>
    <n v="62"/>
    <s v="COFE2403"/>
    <x v="0"/>
    <s v="EN RIESGO"/>
    <s v="MESTIZO"/>
    <s v="ESTUDIANTE"/>
    <s v="NRC"/>
    <s v="MADRE"/>
    <n v="5"/>
    <s v="NINGUNA"/>
    <s v="ANTIGUO"/>
    <x v="0"/>
    <x v="0"/>
    <x v="0"/>
    <s v="SAMIRA RENTERIA MARTINEZ"/>
    <x v="2"/>
    <x v="1"/>
    <m/>
  </r>
  <r>
    <n v="995"/>
    <n v="1030460230"/>
    <s v="CÉDULA"/>
    <s v="COLOMBIA"/>
    <s v="CHOCÓ"/>
    <s v="CARMEN DEL DARIEN"/>
    <s v="ETCR SILVER VIDAL MORA"/>
    <x v="10"/>
    <s v="WILBER"/>
    <s v="ANDRES"/>
    <s v="ASPRILLA"/>
    <s v="MOSQUERA"/>
    <x v="1"/>
    <x v="0"/>
    <s v="CE PRIMITIVO PALACIOS"/>
    <n v="227615000048"/>
    <x v="1"/>
    <m/>
    <n v="0"/>
    <m/>
    <d v="2004-05-18T00:00:00"/>
    <n v="20"/>
    <s v="COFE2403"/>
    <x v="0"/>
    <s v="DESPLAZADO"/>
    <s v="AFRODESCENDIENTE"/>
    <s v="ESTUDIANTE"/>
    <s v="NRC"/>
    <s v="N/A"/>
    <n v="0"/>
    <s v="NINGUNA"/>
    <s v="ANTIGUO"/>
    <x v="0"/>
    <x v="0"/>
    <x v="0"/>
    <s v="SAMIRA RENTERIA MARTINEZ"/>
    <x v="2"/>
    <x v="1"/>
    <m/>
  </r>
  <r>
    <n v="996"/>
    <n v="1037624169"/>
    <s v="CÉDULA"/>
    <s v="COLOMBIA"/>
    <s v="CHOCÓ"/>
    <s v="CARMEN DEL DARIEN"/>
    <s v="ETCR SILVER VIDAL MORA"/>
    <x v="10"/>
    <s v="YULIETH"/>
    <s v="PATRICIA"/>
    <s v="HERNANDEZ"/>
    <s v="MONTOYA"/>
    <x v="0"/>
    <x v="2"/>
    <s v="CE PRIMITIVO PALACIOS"/>
    <n v="227615000048"/>
    <x v="1"/>
    <m/>
    <n v="3006495347"/>
    <m/>
    <d v="1993-01-03T00:00:00"/>
    <n v="31"/>
    <s v="COFE2403"/>
    <x v="0"/>
    <s v="DESPLAZADO"/>
    <s v="MESTIZO"/>
    <s v="ESTUDIANTE"/>
    <s v="NRC"/>
    <s v="MADRE"/>
    <n v="2"/>
    <s v="NINGUNA"/>
    <s v="ANTIGUO"/>
    <x v="0"/>
    <x v="0"/>
    <x v="0"/>
    <s v="MILDREY BONILLA CAICEDO"/>
    <x v="2"/>
    <x v="1"/>
    <m/>
  </r>
  <r>
    <n v="997"/>
    <n v="1045491181"/>
    <s v="CÉDULA"/>
    <s v="COLOMBIA"/>
    <s v="CHOCÓ"/>
    <s v="CARMEN DEL DARIEN"/>
    <s v="ETCR SILVER VIDAL MORA"/>
    <x v="10"/>
    <s v="MONICA"/>
    <s v="PAOLA"/>
    <s v="HERRERA"/>
    <s v="SILVA"/>
    <x v="0"/>
    <x v="2"/>
    <s v="CE PRIMITIVO PALACIOS"/>
    <n v="227615000048"/>
    <x v="1"/>
    <m/>
    <n v="316973856"/>
    <m/>
    <d v="2004-12-29T00:00:00"/>
    <n v="19"/>
    <s v="COFE2403"/>
    <x v="0"/>
    <s v="DESPLAZADO"/>
    <s v="MESTIZO"/>
    <s v="ESTUDIANTE"/>
    <s v="NRC"/>
    <s v="MADRE"/>
    <n v="1"/>
    <s v="NINGUNA"/>
    <s v="ANTIGUO"/>
    <x v="0"/>
    <x v="0"/>
    <x v="0"/>
    <s v="SAMIRA RENTERIA MARTINEZ"/>
    <x v="2"/>
    <x v="1"/>
    <m/>
  </r>
  <r>
    <n v="998"/>
    <n v="8428080"/>
    <s v="CÉDULA"/>
    <s v="COLOMBIA"/>
    <s v="CHOCÓ"/>
    <s v="CARMEN DEL DARIEN"/>
    <s v="ETCR SILVER VIDAL MORA"/>
    <x v="10"/>
    <s v="EUGENIO"/>
    <m/>
    <s v="RIVAS"/>
    <s v="HURTADO"/>
    <x v="1"/>
    <x v="2"/>
    <s v="CE PRIMITIVO PALACIOS"/>
    <n v="227615000048"/>
    <x v="1"/>
    <m/>
    <n v="0"/>
    <m/>
    <d v="1955-01-09T00:00:00"/>
    <n v="69"/>
    <s v="COFE2403"/>
    <x v="0"/>
    <s v="DESPLAZADO"/>
    <s v="AFRODESCENDIENTE"/>
    <s v="ESTUDIANTE"/>
    <s v="NRC"/>
    <s v="PADRE"/>
    <n v="5"/>
    <s v="NINGUNA"/>
    <s v="ANTIGUO"/>
    <x v="0"/>
    <x v="0"/>
    <x v="0"/>
    <s v="ANNY JESICA OROBIO BADILLO"/>
    <x v="2"/>
    <x v="1"/>
    <m/>
  </r>
  <r>
    <n v="999"/>
    <n v="6706265"/>
    <s v="CÉDULA"/>
    <s v="COLOMBIA"/>
    <s v="CHOCÓ"/>
    <s v="CARMEN DEL DARIEN"/>
    <s v="ETCR SILVER VIDAL MORA"/>
    <x v="10"/>
    <s v="JORGE "/>
    <s v="ANTONIO"/>
    <s v="TORDECILLA"/>
    <s v="MADERA"/>
    <x v="1"/>
    <x v="2"/>
    <s v="CE PRIMITIVO PALACIOS"/>
    <n v="227615000048"/>
    <x v="1"/>
    <m/>
    <n v="3206626388"/>
    <n v="0"/>
    <d v="1965-12-31T00:00:00"/>
    <n v="58"/>
    <s v="COFE2403"/>
    <x v="1"/>
    <s v="DESPLAZADO"/>
    <s v="INDÍGENA"/>
    <s v="ESTUDIANTE"/>
    <s v="NRC"/>
    <s v="PADRE"/>
    <n v="2"/>
    <s v="NINGUNA"/>
    <s v="ANTIGUO"/>
    <x v="0"/>
    <x v="0"/>
    <x v="0"/>
    <s v="ANNY JESICA OROBIO BADILLO"/>
    <x v="2"/>
    <x v="1"/>
    <m/>
  </r>
  <r>
    <n v="1000"/>
    <n v="1038801749"/>
    <s v="CÉDULA"/>
    <s v="COLOMBIA"/>
    <s v="CHOCÓ"/>
    <s v="CARMEN DEL DARIEN"/>
    <s v="ETCR SILVER VIDAL MORA"/>
    <x v="10"/>
    <s v="YESICA"/>
    <s v="ANDREA"/>
    <s v="GARCIA"/>
    <s v="OCHOA"/>
    <x v="0"/>
    <x v="2"/>
    <s v="CE PRIMITIVO PALACIOS"/>
    <n v="227615000000"/>
    <x v="1"/>
    <m/>
    <n v="0"/>
    <m/>
    <d v="2004-09-08T00:00:00"/>
    <n v="20"/>
    <s v="COFE2403"/>
    <x v="1"/>
    <s v="EN RIESGO"/>
    <s v="MESTIZO"/>
    <s v="ESTUDIANTE"/>
    <s v="NRC"/>
    <s v="MADRE"/>
    <n v="1"/>
    <s v="NINGUNA"/>
    <s v="ANTIGUO"/>
    <x v="0"/>
    <x v="0"/>
    <x v="0"/>
    <s v="SAMIRA RENTERIA MARTINEZ"/>
    <x v="2"/>
    <x v="1"/>
    <m/>
  </r>
  <r>
    <n v="1001"/>
    <n v="12001092"/>
    <s v="CÉDULA"/>
    <s v="COLOMBIA"/>
    <s v="CHOCÓ"/>
    <s v="CARMEN DEL DARIEN"/>
    <s v="ETCR SILVER VIDAL MORA"/>
    <x v="10"/>
    <s v="MIGUEL"/>
    <s v="DE LOS SANTOS"/>
    <s v="RENGIFO"/>
    <s v="GARCIA"/>
    <x v="1"/>
    <x v="0"/>
    <s v="CE PRIMITIVO PALACIOS"/>
    <n v="227615000000"/>
    <x v="1"/>
    <m/>
    <n v="3204692434"/>
    <m/>
    <d v="1956-07-15T00:00:00"/>
    <n v="68"/>
    <s v="COFE2403"/>
    <x v="1"/>
    <s v="EN RIESGO"/>
    <s v="MESTIZO"/>
    <s v="ESTUDIANTE"/>
    <s v="NRC"/>
    <s v="PADRE"/>
    <n v="4"/>
    <s v="NINGUNA"/>
    <s v="ANTIGUO"/>
    <x v="0"/>
    <x v="0"/>
    <x v="0"/>
    <s v="SAMIRA RENTERIA MARTINEZ"/>
    <x v="2"/>
    <x v="1"/>
    <m/>
  </r>
  <r>
    <n v="1002"/>
    <n v="1039652412"/>
    <s v="TARJETA DE IDENTIDAD"/>
    <s v="COLOMBIA"/>
    <s v="CHOCÓ"/>
    <s v="CARMEN DEL DARIEN"/>
    <s v="ETCR SILVER VIDAL MORA"/>
    <x v="10"/>
    <s v="INGRIS"/>
    <s v="DANIELA"/>
    <s v="MENA"/>
    <s v="ARROYO"/>
    <x v="0"/>
    <x v="2"/>
    <s v="CE PRIMITIVO PALACIOS"/>
    <n v="227615000000"/>
    <x v="1"/>
    <m/>
    <n v="0"/>
    <m/>
    <d v="2005-08-04T00:00:00"/>
    <n v="19"/>
    <s v="COFE2403"/>
    <x v="0"/>
    <s v="DESPLAZADO"/>
    <s v="AFRODESCENDIENTE"/>
    <s v="ESTUDIANTE"/>
    <s v="NRC"/>
    <s v="MADRE"/>
    <n v="1"/>
    <s v="NINGUNA"/>
    <s v="ANTIGUO"/>
    <x v="0"/>
    <x v="0"/>
    <x v="0"/>
    <s v="ANNY JESICA OROBIO BADILLO"/>
    <x v="2"/>
    <x v="1"/>
    <m/>
  </r>
  <r>
    <n v="1003"/>
    <n v="1068807450"/>
    <s v="CÉDULA"/>
    <s v="COLOMBIA"/>
    <s v="CHOCÓ"/>
    <s v="CARMEN DEL DARIEN"/>
    <s v="ETCR SILVER VIDAL MORA"/>
    <x v="10"/>
    <s v="KENIA"/>
    <s v="JUDITH"/>
    <s v="VELASQUEZ"/>
    <s v="SIMANCA"/>
    <x v="0"/>
    <x v="0"/>
    <s v="CE PRIMITIVO PALACIOS"/>
    <n v="227615000000"/>
    <x v="1"/>
    <m/>
    <n v="0"/>
    <m/>
    <d v="2004-09-14T00:00:00"/>
    <n v="20"/>
    <s v="COFE2403"/>
    <x v="0"/>
    <s v="DESPLAZADO"/>
    <s v="MESTIZO"/>
    <s v="ESTUDIANTE"/>
    <s v="NRC"/>
    <s v="MADRE"/>
    <n v="1"/>
    <s v="NINGUNA"/>
    <s v="ANTIGUO"/>
    <x v="0"/>
    <x v="0"/>
    <x v="0"/>
    <s v="MILDREY BINILLA CAICEDO"/>
    <x v="2"/>
    <x v="1"/>
    <m/>
  </r>
  <r>
    <n v="1004"/>
    <n v="1007238921"/>
    <s v="CÉDULA"/>
    <s v="COLOMBIA"/>
    <s v="CHOCÓ"/>
    <s v="CARMEN DEL DARIEN"/>
    <s v="ETCR SILVER VIDAL MORA"/>
    <x v="10"/>
    <s v="LEISY"/>
    <s v="FERNANDA"/>
    <s v="DAVID"/>
    <s v="AGUIRRE"/>
    <x v="1"/>
    <x v="2"/>
    <s v="CE PRIMITIVO PALACIOS"/>
    <n v="227615000000"/>
    <x v="1"/>
    <m/>
    <n v="0"/>
    <m/>
    <d v="2000-05-18T00:00:00"/>
    <n v="24"/>
    <s v="COFE2403"/>
    <x v="0"/>
    <s v="DESPLAZADO"/>
    <s v="AFRODESCENDIENTE"/>
    <s v="ESTUDIANTE"/>
    <s v="NRC"/>
    <s v="N/A"/>
    <n v="0"/>
    <s v="NINGUNA"/>
    <s v="ANTIGUO"/>
    <x v="0"/>
    <x v="0"/>
    <x v="0"/>
    <s v="SAMIRA RENTERIA MARTINEZ"/>
    <x v="2"/>
    <x v="1"/>
    <m/>
  </r>
  <r>
    <n v="1005"/>
    <n v="1039089861"/>
    <s v="CÉDULA"/>
    <s v="COLOMBIA"/>
    <s v="CHOCÓ"/>
    <s v="CARMEN DEL DARIEN"/>
    <s v="ETCR SILVER VIDAL MORA"/>
    <x v="10"/>
    <s v="TATIANA"/>
    <m/>
    <s v="LOZANO"/>
    <s v="PEÑA"/>
    <x v="0"/>
    <x v="2"/>
    <s v="CE PRIMITIVO PALACIOS"/>
    <n v="227615000000"/>
    <x v="1"/>
    <m/>
    <n v="0"/>
    <m/>
    <d v="2005-10-25T00:00:00"/>
    <n v="18"/>
    <s v="COFE2403"/>
    <x v="0"/>
    <s v="DESPLAZADO"/>
    <s v="AFRODESCENDIENTE"/>
    <s v="ESTUDIANTE"/>
    <s v="NRC"/>
    <s v="MADRE"/>
    <n v="1"/>
    <s v="NINGUNA"/>
    <s v="ANTIGUO"/>
    <x v="0"/>
    <x v="0"/>
    <x v="0"/>
    <s v="SAMIRA RENTERIA MARTINEZ"/>
    <x v="2"/>
    <x v="1"/>
    <m/>
  </r>
  <r>
    <n v="1006"/>
    <n v="1237438073"/>
    <s v="CÉDULA"/>
    <s v="COLOMBIA"/>
    <s v="CHOCÓ"/>
    <s v="CARMEN DEL DARIEN"/>
    <s v="ETCR SILVER VIDAL MORA"/>
    <x v="10"/>
    <s v="PEDRO"/>
    <s v="AMADOR"/>
    <s v="LOPEZ"/>
    <s v="MURILLO"/>
    <x v="1"/>
    <x v="2"/>
    <s v="CE PRIMITIVO PALACIOS"/>
    <n v="227615000000"/>
    <x v="1"/>
    <m/>
    <n v="0"/>
    <m/>
    <d v="1978-02-10T00:00:00"/>
    <n v="46"/>
    <s v="COFE2403"/>
    <x v="1"/>
    <s v="EN RIESGO"/>
    <s v="AFRODESCENDIENTE"/>
    <s v="ESTUDIANTE"/>
    <s v="NRC"/>
    <s v="PADRE"/>
    <n v="2"/>
    <s v="NINGUNA"/>
    <s v="ANTIGUO"/>
    <x v="0"/>
    <x v="0"/>
    <x v="0"/>
    <s v="ANNY JESICA OROBIO BADILLO"/>
    <x v="2"/>
    <x v="1"/>
    <m/>
  </r>
  <r>
    <n v="1007"/>
    <n v="1039089862"/>
    <s v="TARJETA DE IDENTIDAD"/>
    <s v="COLOMBIA"/>
    <s v="CHOCÓ"/>
    <s v="CARMEN DEL DARIEN"/>
    <s v="ETCR SILVER VIDAL MORA"/>
    <x v="10"/>
    <s v="CAROLINA"/>
    <m/>
    <s v="LOZANO"/>
    <s v="PEÑA"/>
    <x v="0"/>
    <x v="2"/>
    <s v="CE PRIMITIVO PALACIOS"/>
    <n v="227615000000"/>
    <x v="1"/>
    <m/>
    <n v="0"/>
    <m/>
    <d v="2007-03-23T00:00:00"/>
    <n v="17"/>
    <s v="COFE2403"/>
    <x v="0"/>
    <s v="DESPLAZADO"/>
    <s v="MESTIZO"/>
    <s v="ESTUDIANTE"/>
    <s v="NRC"/>
    <s v="MADRE"/>
    <n v="1"/>
    <s v="NINGUNA"/>
    <s v="ANTIGUO"/>
    <x v="0"/>
    <x v="0"/>
    <x v="0"/>
    <s v="SAMIRA RENTERIA MARTINEZ"/>
    <x v="2"/>
    <x v="1"/>
    <m/>
  </r>
  <r>
    <n v="1008"/>
    <n v="1001712625"/>
    <s v="CÉDULA"/>
    <s v="COLOMBIA"/>
    <s v="CHOCÓ"/>
    <s v="CARMEN DEL DARIEN"/>
    <s v="ETCR SILVER VIDAL MORA"/>
    <x v="10"/>
    <s v="LEIDY"/>
    <s v="YOHANA"/>
    <s v="SOLIPA"/>
    <s v="ARGEL"/>
    <x v="0"/>
    <x v="2"/>
    <s v="CE PRIMITIVO PALACIOS"/>
    <n v="227615000000"/>
    <x v="1"/>
    <m/>
    <n v="0"/>
    <m/>
    <d v="2001-08-19T00:00:00"/>
    <n v="23"/>
    <s v="COFE2403"/>
    <x v="0"/>
    <s v="DESPLAZADO"/>
    <s v="MESTIZO"/>
    <s v="ESTUDIANTE"/>
    <s v="NRC"/>
    <s v="MADRE"/>
    <n v="1"/>
    <s v="NINGUNA"/>
    <s v="ANTIGUO"/>
    <x v="0"/>
    <x v="0"/>
    <x v="0"/>
    <s v="MILDREY BONILLA CAICEDO"/>
    <x v="2"/>
    <x v="1"/>
    <m/>
  </r>
  <r>
    <n v="1009"/>
    <n v="10900781"/>
    <s v="CÉDULA"/>
    <s v="COLOMBIA"/>
    <s v="CHOCÓ"/>
    <s v="CARMEN DEL DARIEN"/>
    <s v="ETCR SILVER VIDAL MORA"/>
    <x v="10"/>
    <s v="SATUAN"/>
    <s v="ANTONIO"/>
    <s v="PADILLA"/>
    <m/>
    <x v="1"/>
    <x v="3"/>
    <s v="CE PRIMITIVO PALACIOS"/>
    <n v="227615000000"/>
    <x v="1"/>
    <m/>
    <n v="0"/>
    <m/>
    <d v="1969-02-02T00:00:00"/>
    <n v="55"/>
    <s v="COFE2403"/>
    <x v="1"/>
    <s v="EN RIESGO"/>
    <s v="MESTIZO"/>
    <s v="ESTUDIANTE"/>
    <s v="NRC"/>
    <s v="PADRE"/>
    <n v="5"/>
    <s v="NINGUNA"/>
    <s v="ANTIGUO"/>
    <x v="0"/>
    <x v="0"/>
    <x v="0"/>
    <s v="SAMIRA RENTERIA MARTINEZ"/>
    <x v="2"/>
    <x v="1"/>
    <m/>
  </r>
  <r>
    <n v="1010"/>
    <n v="11616789"/>
    <s v="CÉDULA"/>
    <s v="COLOMBIA"/>
    <s v="CHOCÓ"/>
    <s v="CARMEN DEL DARIEN"/>
    <s v="ETCR SILVER VIDAL MORA"/>
    <x v="10"/>
    <s v="FELIZ"/>
    <s v="VICENTE"/>
    <s v="PALACIOS"/>
    <s v="CHAVERRA"/>
    <x v="1"/>
    <x v="3"/>
    <s v="CE PRIMITIVO PALACIOS"/>
    <n v="227615000000"/>
    <x v="1"/>
    <m/>
    <n v="0"/>
    <m/>
    <d v="1979-08-01T00:00:00"/>
    <n v="45"/>
    <s v="COFE2403"/>
    <x v="1"/>
    <s v="EN RIESGO"/>
    <s v="AFRODESCENDIENTE"/>
    <s v="ESTUDIANTE"/>
    <s v="NRC"/>
    <s v="N/A"/>
    <n v="0"/>
    <s v="NINGUNA"/>
    <s v="NUEVO "/>
    <x v="0"/>
    <x v="0"/>
    <x v="0"/>
    <s v="ANNY JESICA OROBIO BADILLO"/>
    <x v="2"/>
    <x v="1"/>
    <m/>
  </r>
  <r>
    <n v="1011"/>
    <n v="3532786"/>
    <s v="CÉDULA"/>
    <s v="COLOMBIA"/>
    <s v="CHOCÓ"/>
    <s v="CARMEN DEL DARIEN"/>
    <s v="ETCR SILVER VIDAL MORA"/>
    <x v="10"/>
    <s v="LUIS"/>
    <s v="FERNANDO"/>
    <s v="RENGIFO"/>
    <s v="POTES"/>
    <x v="1"/>
    <x v="3"/>
    <s v="CE PRIMITIVO PALACIOS"/>
    <n v="227615000000"/>
    <x v="1"/>
    <m/>
    <n v="0"/>
    <m/>
    <d v="1980-08-05T00:00:00"/>
    <n v="44"/>
    <s v="COFE2403"/>
    <x v="1"/>
    <s v="EN RIESGO"/>
    <s v="AFRODESCENDIENTE"/>
    <s v="ESTUDIANTE"/>
    <s v="NRC"/>
    <s v="N/A"/>
    <n v="0"/>
    <s v="NINGUNA"/>
    <s v="NUEVO "/>
    <x v="0"/>
    <x v="0"/>
    <x v="0"/>
    <s v="ANNY JESICA OROBIO BADILLO"/>
    <x v="2"/>
    <x v="1"/>
    <m/>
  </r>
  <r>
    <n v="1012"/>
    <n v="32355137"/>
    <s v="CÉDULA"/>
    <s v="COLOMBIA"/>
    <s v="CHOCÓ"/>
    <s v="CARMEN DEL DARIEN"/>
    <s v="ETCR SILVER VIDAL MORA"/>
    <x v="10"/>
    <s v="CLAUDIA"/>
    <s v="LORENA"/>
    <s v="GALLEGO"/>
    <s v="QUIROZ"/>
    <x v="0"/>
    <x v="3"/>
    <s v="CE PRIMITIVO PALACIOS"/>
    <n v="227615000000"/>
    <x v="1"/>
    <m/>
    <n v="3176556918"/>
    <m/>
    <d v="1978-07-14T00:00:00"/>
    <n v="46"/>
    <s v="COFE2403"/>
    <x v="0"/>
    <s v="DESPLAZADO"/>
    <s v="MESTIZO"/>
    <s v="ESTUDIANTE"/>
    <s v="NRC"/>
    <s v="MADRE"/>
    <n v="2"/>
    <s v="NINGUNA"/>
    <s v="NUEVO "/>
    <x v="0"/>
    <x v="0"/>
    <x v="0"/>
    <s v="ANNY JESICA OROBIO BADILLO"/>
    <x v="2"/>
    <x v="1"/>
    <m/>
  </r>
  <r>
    <n v="1013"/>
    <n v="6738462"/>
    <s v="CÉDULA EXTRANJERÍA"/>
    <s v="COLOMBIA"/>
    <s v="CHOCÓ"/>
    <s v="CARMEN DEL DARIEN"/>
    <s v="ETCR SILVER VIDAL MORA"/>
    <x v="10"/>
    <s v="DARLIANNY"/>
    <s v="EGLIMAR"/>
    <s v="PEREZ"/>
    <s v="PIÑEROS"/>
    <x v="0"/>
    <x v="3"/>
    <s v="CE PRIMITIVO PALACIOS"/>
    <n v="227615000000"/>
    <x v="1"/>
    <m/>
    <n v="3128028273"/>
    <m/>
    <d v="2000-02-23T00:00:00"/>
    <n v="24"/>
    <s v="COFE2403"/>
    <x v="0"/>
    <s v="DESPLAZADO"/>
    <s v="MESTIZO"/>
    <s v="ESTUDIANTE"/>
    <s v="NRC"/>
    <s v="MADRE"/>
    <n v="1"/>
    <s v="NINGUNA"/>
    <s v="NUEVO "/>
    <x v="0"/>
    <x v="0"/>
    <x v="0"/>
    <s v="ANNY JESICA OROBIO BADILLO"/>
    <x v="2"/>
    <x v="1"/>
    <m/>
  </r>
  <r>
    <n v="1014"/>
    <n v="100898194"/>
    <s v="CÉDULA"/>
    <s v="COLOMBIA"/>
    <s v="CHOCÓ"/>
    <s v="CARMEN DEL DARIEN"/>
    <s v="ETCR SILVER VIDAL MORA"/>
    <x v="10"/>
    <s v="JUAN"/>
    <s v="DAVID"/>
    <s v="PEREZ"/>
    <s v="MENDOZA"/>
    <x v="1"/>
    <x v="3"/>
    <s v="CE PRIMITIVO PALACIOS"/>
    <n v="227615000000"/>
    <x v="1"/>
    <m/>
    <n v="3208796756"/>
    <m/>
    <d v="1997-10-08T00:00:00"/>
    <n v="26"/>
    <s v="COFE2403"/>
    <x v="0"/>
    <s v="DESPLAZADO"/>
    <s v="MESTIZO"/>
    <s v="ESTUDIANTE"/>
    <s v="NRC"/>
    <s v="N/A"/>
    <n v="0"/>
    <s v="NINGUNA"/>
    <s v="NUEVO "/>
    <x v="0"/>
    <x v="0"/>
    <x v="0"/>
    <s v="ANNY JESICA OROBIO BADILLO"/>
    <x v="2"/>
    <x v="1"/>
    <m/>
  </r>
  <r>
    <n v="1015"/>
    <n v="104062166"/>
    <s v="CÉDULA"/>
    <s v="COLOMBIA"/>
    <s v="CHOCÓ"/>
    <s v="CARMEN DEL DARIEN"/>
    <s v="ETCR SILVER VIDAL MORA"/>
    <x v="10"/>
    <s v="ANDRES"/>
    <s v="CAMILO"/>
    <s v="CASTAÑO"/>
    <s v="RUIZ"/>
    <x v="1"/>
    <x v="3"/>
    <s v="CE PRIMITIVO PALACIOS"/>
    <n v="227615000000"/>
    <x v="1"/>
    <m/>
    <n v="3125246156"/>
    <m/>
    <d v="2006-07-14T00:00:00"/>
    <n v="18"/>
    <s v="COFE2403"/>
    <x v="0"/>
    <s v="DESPLAZADO"/>
    <s v="MESTIZO"/>
    <s v="ESTUDIANTE"/>
    <s v="NRC"/>
    <s v="N/A"/>
    <n v="0"/>
    <s v="NINGUNA"/>
    <s v="NUEVO "/>
    <x v="0"/>
    <x v="0"/>
    <x v="0"/>
    <s v="ANNY JESICA OROBIO BADILLO"/>
    <x v="2"/>
    <x v="1"/>
    <m/>
  </r>
  <r>
    <n v="1016"/>
    <n v="1027955006"/>
    <s v="CÉDULA"/>
    <s v="COLOMBIA"/>
    <s v="CHOCÓ"/>
    <s v="CARMEN DEL DARIEN"/>
    <s v="ETCR SILVER VIDAL MORA"/>
    <x v="10"/>
    <s v="MARIA"/>
    <s v="CAMILA"/>
    <s v="MONTES"/>
    <s v="BANDA"/>
    <x v="0"/>
    <x v="3"/>
    <s v="CE PRIMITIVO PALACIOS"/>
    <n v="227615000000"/>
    <x v="1"/>
    <m/>
    <n v="0"/>
    <m/>
    <d v="2006-05-08T00:00:00"/>
    <n v="18"/>
    <s v="COFE2403"/>
    <x v="0"/>
    <s v="DESPLAZADO"/>
    <s v="AFRODESCENDIENTE"/>
    <s v="ESTUDIANTE"/>
    <s v="NRC"/>
    <s v="N/A"/>
    <n v="0"/>
    <s v="NINGUNA"/>
    <s v="NUEVO "/>
    <x v="0"/>
    <x v="0"/>
    <x v="0"/>
    <s v="ANNY JESICA OROBIO BADILLO"/>
    <x v="2"/>
    <x v="1"/>
    <m/>
  </r>
  <r>
    <n v="1017"/>
    <n v="1075093400"/>
    <s v="TARJETA DE IDENTIDAD"/>
    <s v="COLOMBIA"/>
    <s v="CHOCÓ"/>
    <s v="CARMEN DEL DARIEN"/>
    <s v="ETCR SILVER VIDAL MORA"/>
    <x v="10"/>
    <s v="JHON"/>
    <s v="ANDRES"/>
    <s v="VALENCIA"/>
    <s v="MOSQUERA"/>
    <x v="1"/>
    <x v="3"/>
    <s v="CE PRIMITIVO PALACIOS"/>
    <n v="227615000000"/>
    <x v="1"/>
    <m/>
    <n v="0"/>
    <m/>
    <d v="2008-07-30T00:00:00"/>
    <n v="16"/>
    <s v="COFE2403"/>
    <x v="0"/>
    <s v="DESPLAZADO"/>
    <s v="AFRODESCENDIENTE"/>
    <s v="ESTUDIANTE"/>
    <s v="NRC"/>
    <s v="N/A"/>
    <n v="0"/>
    <s v="NINGUNA"/>
    <s v="NUEVO "/>
    <x v="0"/>
    <x v="0"/>
    <x v="0"/>
    <s v="ANNY JESICA OROBIO BADILLO"/>
    <x v="2"/>
    <x v="1"/>
    <m/>
  </r>
  <r>
    <n v="1018"/>
    <n v="1001927460"/>
    <s v="CÉDULA"/>
    <s v="COLOMBIA"/>
    <s v="CHOCÓ"/>
    <s v="CARMEN DEL DARIEN"/>
    <s v="ETCR SILVER VIDAL MORA"/>
    <x v="10"/>
    <s v="ANYELINE"/>
    <m/>
    <s v="ASPRILLA"/>
    <s v="RUIZ"/>
    <x v="1"/>
    <x v="3"/>
    <s v="CE PRIMITIVO PALACIOS"/>
    <n v="227615000000"/>
    <x v="1"/>
    <m/>
    <n v="0"/>
    <m/>
    <d v="2002-07-04T00:00:00"/>
    <n v="22"/>
    <s v="COFE2403"/>
    <x v="0"/>
    <s v="DESPLAZADO"/>
    <s v="AFRODESCENDIENTE"/>
    <s v="ESTUDIANTE"/>
    <s v="NRC"/>
    <s v="MADRE"/>
    <n v="3"/>
    <s v="NINGUNA"/>
    <s v="NUEVO "/>
    <x v="0"/>
    <x v="0"/>
    <x v="0"/>
    <s v="ANNY JESICA OROBIO BADILLO"/>
    <x v="2"/>
    <x v="1"/>
    <m/>
  </r>
  <r>
    <n v="1019"/>
    <n v="1028041938"/>
    <s v="CÉDULA"/>
    <s v="COLOMBIA"/>
    <s v="CHOCÓ"/>
    <s v="CARMEN DEL DARIEN"/>
    <s v="ETCR SILVER VIDAL MORA"/>
    <x v="10"/>
    <s v="FABIAN"/>
    <s v="ANDRES"/>
    <s v="LOZANO"/>
    <s v="SOTELO"/>
    <x v="1"/>
    <x v="3"/>
    <s v="CE PRIMITIVO PALACIOS"/>
    <n v="227615000000"/>
    <x v="1"/>
    <m/>
    <n v="0"/>
    <m/>
    <d v="1999-08-14T00:00:00"/>
    <n v="25"/>
    <s v="COFE2403"/>
    <x v="0"/>
    <s v="DESPLAZADO"/>
    <s v="AFRODESCENDIENTE"/>
    <s v="ESTUDIANTE"/>
    <s v="NRC"/>
    <s v="PADRE"/>
    <n v="4"/>
    <s v="NINGUNA"/>
    <s v="NUEVO "/>
    <x v="0"/>
    <x v="0"/>
    <x v="0"/>
    <s v="ANNY JESICA OROBIO BADILLO"/>
    <x v="2"/>
    <x v="1"/>
    <m/>
  </r>
  <r>
    <n v="1020"/>
    <n v="1045523344"/>
    <s v="CÉDULA"/>
    <s v="COLOMBIA"/>
    <s v="CHOCÓ"/>
    <s v="CARMEN DEL DARIEN"/>
    <s v="ETCR SILVER VIDAL MORA"/>
    <x v="10"/>
    <s v="AMAURIS"/>
    <m/>
    <s v="VARGAS"/>
    <s v="ZAPATA"/>
    <x v="1"/>
    <x v="3"/>
    <s v="CE PRIMITIVO PALACIOS"/>
    <n v="227615000000"/>
    <x v="1"/>
    <m/>
    <n v="0"/>
    <m/>
    <d v="1996-07-20T00:00:00"/>
    <n v="28"/>
    <s v="COFE2403"/>
    <x v="0"/>
    <s v="DESPLAZADO"/>
    <s v="AFRODESCENDIENTE"/>
    <s v="ESTUDIANTE"/>
    <s v="NRC"/>
    <s v="MADRE"/>
    <n v="1"/>
    <s v="NINGUNA"/>
    <s v="NUEVO "/>
    <x v="0"/>
    <x v="0"/>
    <x v="0"/>
    <s v="ANNY JESICA OROBIO BADILLO"/>
    <x v="2"/>
    <x v="1"/>
    <m/>
  </r>
  <r>
    <n v="1021"/>
    <n v="1002089091"/>
    <s v="CÉDULA"/>
    <s v="COLOMBIA"/>
    <s v="CHOCÓ"/>
    <s v="CARMEN DEL DARIEN"/>
    <s v="ETCR SILVER VIDAL MORA"/>
    <x v="10"/>
    <s v="YEINER"/>
    <s v="ANDRES"/>
    <s v="GALINDO"/>
    <s v="MALDONADO"/>
    <x v="1"/>
    <x v="3"/>
    <s v="CE PRIMITIVO PALACIOS"/>
    <n v="227615000000"/>
    <x v="1"/>
    <m/>
    <m/>
    <m/>
    <d v="2003-03-24T00:00:00"/>
    <n v="21"/>
    <s v="COFE2403"/>
    <x v="0"/>
    <s v="DESPLAZADO"/>
    <s v="AFRODESCENDIENTE"/>
    <s v="ESTUDIANTE"/>
    <s v="NRC"/>
    <s v="N/A"/>
    <n v="0"/>
    <s v="NINGUNA"/>
    <s v="NUEVO "/>
    <x v="0"/>
    <x v="0"/>
    <x v="0"/>
    <s v="MILDREY BONILLA CAICEDO"/>
    <x v="2"/>
    <x v="1"/>
    <m/>
  </r>
  <r>
    <n v="1022"/>
    <n v="1067906292"/>
    <s v="CÉDULA"/>
    <s v="COLOMBIA"/>
    <s v="CHOCÓ"/>
    <s v="CARMEN DEL DARIEN"/>
    <s v="ETCR SILVER VIDAL MORA"/>
    <x v="10"/>
    <s v="FLOR"/>
    <s v="MARIA"/>
    <s v="ROMERO"/>
    <s v="VARGAS"/>
    <x v="0"/>
    <x v="3"/>
    <s v="CE PRIMITIVO PALACIOS"/>
    <n v="227615000000"/>
    <x v="1"/>
    <m/>
    <m/>
    <m/>
    <d v="1991-02-19T00:00:00"/>
    <n v="33"/>
    <s v="COFE2403"/>
    <x v="0"/>
    <s v="DESPLAZADO"/>
    <s v="MESTIZO"/>
    <s v="ESTUDIANTE"/>
    <s v="NRC"/>
    <s v="N/A"/>
    <n v="0"/>
    <s v="NINGUNA"/>
    <s v="NUEVO "/>
    <x v="0"/>
    <x v="0"/>
    <x v="0"/>
    <s v="MILDREY BONILLA CAICEDO"/>
    <x v="2"/>
    <x v="1"/>
    <m/>
  </r>
  <r>
    <n v="1023"/>
    <n v="1004010413"/>
    <s v="CÉDULA"/>
    <s v="COLOMBIA"/>
    <s v="CHOCÓ"/>
    <s v="CARMEN DEL DARIEN"/>
    <s v="ETCR SILVER VIDAL MORA"/>
    <x v="10"/>
    <s v="JOHAN"/>
    <s v="ANDRES"/>
    <s v="ROMERO"/>
    <s v="COSSIO"/>
    <x v="1"/>
    <x v="3"/>
    <s v="CE PRIMITIVO PALACIOS"/>
    <n v="227615000000"/>
    <x v="1"/>
    <m/>
    <m/>
    <m/>
    <d v="2002-01-01T00:00:00"/>
    <n v="22"/>
    <s v="COFE2403"/>
    <x v="0"/>
    <s v="DESPLAZADO"/>
    <s v="MESTIZO"/>
    <s v="ESTUDIANTE"/>
    <s v="NRC"/>
    <s v="N/A"/>
    <n v="0"/>
    <s v="NINGUNA"/>
    <s v="NUEVO "/>
    <x v="0"/>
    <x v="0"/>
    <x v="0"/>
    <s v="MILDREY BONILLA CAICEDO"/>
    <x v="2"/>
    <x v="1"/>
    <m/>
  </r>
  <r>
    <n v="1024"/>
    <n v="1040763312"/>
    <s v="TARJETA DE IDENTIDAD"/>
    <s v="COLOMBIA"/>
    <s v="CHOCÓ"/>
    <s v="CARMEN DEL DARIEN"/>
    <s v="ETCR SILVER VIDAL MORA"/>
    <x v="10"/>
    <s v="MICHELL"/>
    <s v="STIVEN"/>
    <s v="MURILLO"/>
    <s v="CHAVERRA"/>
    <x v="1"/>
    <x v="3"/>
    <s v="CE PRIMITIVO PALACIOS"/>
    <n v="227615000000"/>
    <x v="1"/>
    <m/>
    <m/>
    <m/>
    <d v="2007-07-24T00:00:00"/>
    <n v="17"/>
    <s v="COFE2403"/>
    <x v="0"/>
    <s v="DESPLAZADO"/>
    <s v="AFRODESCENDIENTE"/>
    <s v="ESTUDIANTE"/>
    <s v="NRC"/>
    <s v="N/A"/>
    <n v="0"/>
    <s v="NINGUNA"/>
    <s v="NUEVO "/>
    <x v="0"/>
    <x v="0"/>
    <x v="0"/>
    <s v="MILDREY BONILLA CAICEDO"/>
    <x v="2"/>
    <x v="1"/>
    <m/>
  </r>
  <r>
    <n v="1025"/>
    <n v="1001027285"/>
    <s v="CÉDULA"/>
    <s v="COLOMBIA"/>
    <s v="CHOCÓ"/>
    <s v="CARMEN DEL DARIEN"/>
    <s v="ETCR SILVER VIDAL MORA"/>
    <x v="10"/>
    <s v="ANGEL"/>
    <s v="DE JESUS"/>
    <s v="SANCHEZ"/>
    <s v="BUELVA"/>
    <x v="1"/>
    <x v="2"/>
    <s v="CE PRIMITIVO PALACIOS"/>
    <n v="227615000000"/>
    <x v="1"/>
    <m/>
    <m/>
    <m/>
    <d v="2002-07-23T00:00:00"/>
    <n v="22"/>
    <s v="COFE2403"/>
    <x v="0"/>
    <s v="DESPLAZADO"/>
    <s v="MESTIZO"/>
    <s v="ESTUDIANTE"/>
    <s v="NRC"/>
    <s v="N/A"/>
    <n v="0"/>
    <s v="NINGUNA"/>
    <s v="NUEVO "/>
    <x v="0"/>
    <x v="0"/>
    <x v="0"/>
    <s v="MILDREY BONILLA CAICEDO"/>
    <x v="2"/>
    <x v="1"/>
    <m/>
  </r>
  <r>
    <n v="1026"/>
    <n v="1130804208"/>
    <s v="CÉDULA"/>
    <s v="COLOMBIA"/>
    <s v="CHOCÓ"/>
    <s v="CARMEN DEL DARIEN"/>
    <s v="ETCR SILVER VIDAL MORA"/>
    <x v="10"/>
    <s v="ANGIE"/>
    <s v="PAOLA"/>
    <s v="BLANQUICE"/>
    <s v="MARTINEZ"/>
    <x v="0"/>
    <x v="3"/>
    <s v="CE PRIMITIVO PALACIOS"/>
    <n v="227615000000"/>
    <x v="1"/>
    <m/>
    <m/>
    <m/>
    <d v="2000-03-12T00:00:00"/>
    <n v="24"/>
    <s v="COFE2403"/>
    <x v="0"/>
    <s v="DESPLAZADO"/>
    <s v="MESTIZO"/>
    <s v="ESTUDIANTE"/>
    <s v="NRC"/>
    <s v="MADRE"/>
    <n v="3"/>
    <s v="NINGUNA"/>
    <s v="NUEVO "/>
    <x v="0"/>
    <x v="0"/>
    <x v="0"/>
    <s v="MILDREY BONILLA CAICEDO"/>
    <x v="2"/>
    <x v="1"/>
    <m/>
  </r>
  <r>
    <n v="1027"/>
    <n v="1131924310"/>
    <s v="TARJETA DE IDENTIDAD"/>
    <s v="COLOMBIA"/>
    <s v="CHOCÓ"/>
    <s v="CARMEN DEL DARIEN"/>
    <s v="ETCR SILVER VIDAL MORA"/>
    <x v="10"/>
    <s v="YURIS"/>
    <s v="ANDREA"/>
    <s v="MARTINEZ"/>
    <s v="MONTES"/>
    <x v="0"/>
    <x v="3"/>
    <s v="CE PRIMITIVO PALACIOS"/>
    <n v="227615000000"/>
    <x v="1"/>
    <m/>
    <m/>
    <m/>
    <d v="2008-06-14T00:00:00"/>
    <n v="16"/>
    <s v="COFE2403"/>
    <x v="0"/>
    <s v="DESPLAZADO"/>
    <s v="MESTIZO"/>
    <s v="ESTUDIANTE"/>
    <s v="NRC"/>
    <s v="MADRE"/>
    <n v="1"/>
    <s v="NINGUNA"/>
    <s v="NUEVO "/>
    <x v="0"/>
    <x v="0"/>
    <x v="0"/>
    <s v="MILDREY BONILLA CAICEDO"/>
    <x v="2"/>
    <x v="1"/>
    <m/>
  </r>
  <r>
    <n v="1028"/>
    <n v="1002999366"/>
    <s v="CÉDULA"/>
    <s v="COLOMBIA"/>
    <s v="CHOCÓ"/>
    <s v="CARMEN DEL DARIEN"/>
    <s v="ETCR SILVER VIDAL MORA"/>
    <x v="10"/>
    <s v="ROSA"/>
    <s v="EMILIA"/>
    <s v="ZAPATA"/>
    <s v="BAUTISTA"/>
    <x v="0"/>
    <x v="2"/>
    <s v="CE PRIMITIVO PALACIOS"/>
    <n v="227615000000"/>
    <x v="1"/>
    <m/>
    <m/>
    <m/>
    <d v="2000-03-18T00:00:00"/>
    <n v="24"/>
    <s v="COFE2403"/>
    <x v="0"/>
    <s v="DESPLAZADO"/>
    <s v="AFRODESCENDIENTE"/>
    <s v="ESTUDIANTE"/>
    <s v="NRC"/>
    <s v="MADRE"/>
    <n v="1"/>
    <s v="NINGUNA"/>
    <s v="NUEVO "/>
    <x v="0"/>
    <x v="0"/>
    <x v="0"/>
    <s v="SAMIRA RENTERIA MARTINEZ"/>
    <x v="2"/>
    <x v="1"/>
    <m/>
  </r>
  <r>
    <n v="1029"/>
    <n v="1067876067"/>
    <s v="CÉDULA"/>
    <s v="COLOMBIA"/>
    <s v="CHOCÓ"/>
    <s v="CARMEN DEL DARIEN"/>
    <s v="ETCR SILVER VIDAL MORA"/>
    <x v="10"/>
    <s v="LEONELA"/>
    <s v="CAROLINA"/>
    <s v="CARDENAS"/>
    <s v="COGOLLO"/>
    <x v="0"/>
    <x v="2"/>
    <s v="CE PRIMITIVO PALACIOS"/>
    <n v="227615000000"/>
    <x v="1"/>
    <m/>
    <m/>
    <m/>
    <d v="2001-09-13T00:00:00"/>
    <n v="23"/>
    <s v="COFE2403"/>
    <x v="0"/>
    <s v="DESPLAZADO"/>
    <s v="AFRODESCENDIENTE"/>
    <s v="ESTUDIANTE"/>
    <s v="NRC"/>
    <s v="MADRE"/>
    <n v="3"/>
    <s v="NINGUNA"/>
    <s v="NUEVO "/>
    <x v="0"/>
    <x v="0"/>
    <x v="0"/>
    <s v="SAMIRA RENTERIA MARTINEZ"/>
    <x v="2"/>
    <x v="1"/>
    <m/>
  </r>
  <r>
    <n v="1030"/>
    <n v="1001713254"/>
    <s v="CÉDULA"/>
    <s v="COLOMBIA"/>
    <s v="CHOCÓ"/>
    <s v="CARMEN DEL DARIEN"/>
    <s v="ETCR SILVER VIDAL MORA"/>
    <x v="10"/>
    <s v="JESSENIA"/>
    <m/>
    <s v="RAMOS"/>
    <s v="SANCHEZ"/>
    <x v="0"/>
    <x v="2"/>
    <s v="CE PRIMITIVO PALACIOS"/>
    <n v="227615000000"/>
    <x v="1"/>
    <m/>
    <m/>
    <m/>
    <d v="2003-07-18T00:00:00"/>
    <n v="21"/>
    <s v="COFE2403"/>
    <x v="0"/>
    <s v="DESPLAZADO"/>
    <s v="MESTIZO"/>
    <s v="ESTUDIANTE"/>
    <s v="NRC"/>
    <s v="MADRE"/>
    <n v="2"/>
    <s v="NINGUNA"/>
    <s v="NUEVO "/>
    <x v="0"/>
    <x v="0"/>
    <x v="0"/>
    <s v="MILDREY BONILLA CAICEDO"/>
    <x v="2"/>
    <x v="1"/>
    <m/>
  </r>
  <r>
    <n v="1031"/>
    <n v="1039078781"/>
    <s v="CÉDULA"/>
    <s v="COLOMBIA"/>
    <s v="CHOCÓ"/>
    <s v="CARMEN DEL DARIEN"/>
    <s v="ETCR SILVER VIDAL MORA"/>
    <x v="10"/>
    <s v="KENIA"/>
    <s v="LUZ"/>
    <s v="LOZANO"/>
    <s v="MOTERROZA"/>
    <x v="0"/>
    <x v="2"/>
    <s v="CE PRIMITIVO PALACIOS"/>
    <n v="227615000000"/>
    <x v="1"/>
    <m/>
    <m/>
    <m/>
    <d v="2004-04-08T00:00:00"/>
    <n v="20"/>
    <s v="COFE2403"/>
    <x v="0"/>
    <s v="DESPLAZADO"/>
    <s v="MESTIZO"/>
    <s v="ESTUDIANTE"/>
    <s v="NRC"/>
    <s v="MADRE"/>
    <n v="1"/>
    <s v="NINGUNA"/>
    <s v="NUEVO "/>
    <x v="0"/>
    <x v="0"/>
    <x v="0"/>
    <s v="SAMIRA RENTERIA MARTINEZ"/>
    <x v="2"/>
    <x v="1"/>
    <m/>
  </r>
  <r>
    <n v="1032"/>
    <n v="1079295445"/>
    <s v="CÉDULA"/>
    <s v="COLOMBIA"/>
    <s v="CHOCÓ"/>
    <s v="CARMEN DEL DARIEN"/>
    <s v="ETCR SILVER VIDAL MORA"/>
    <x v="10"/>
    <s v="MANUEL "/>
    <s v="JERONIMO"/>
    <s v="TORDECILLA"/>
    <s v="HERNANDEZ"/>
    <x v="1"/>
    <x v="2"/>
    <s v="CE PRIMITIVO PALACIOS"/>
    <n v="227615000000"/>
    <x v="1"/>
    <m/>
    <m/>
    <m/>
    <d v="2004-11-08T00:00:00"/>
    <n v="19"/>
    <s v="COFE2403"/>
    <x v="0"/>
    <s v="DESPLAZADO"/>
    <s v="MESTIZO"/>
    <s v="ESTUDIANTE"/>
    <s v="NRC"/>
    <s v="N/A"/>
    <n v="0"/>
    <s v="NINGUNA"/>
    <s v="NUEVO "/>
    <x v="0"/>
    <x v="0"/>
    <x v="0"/>
    <s v="SAMIRA RENTERIA MARTINEZ"/>
    <x v="2"/>
    <x v="1"/>
    <m/>
  </r>
  <r>
    <n v="1033"/>
    <n v="43149454"/>
    <s v="CÉDULA"/>
    <s v="COLOMBIA"/>
    <s v="CHOCÓ"/>
    <s v="CARMEN DEL DARIEN"/>
    <s v="ETCR SILVER VIDAL MORA"/>
    <x v="10"/>
    <s v="MAYERLY"/>
    <m/>
    <s v="TUBERQUIA"/>
    <s v="ORTIZ"/>
    <x v="0"/>
    <x v="2"/>
    <s v="CE PRIMITIVO PALACIOS"/>
    <n v="227615000000"/>
    <x v="1"/>
    <m/>
    <m/>
    <m/>
    <d v="1984-05-10T00:00:00"/>
    <n v="40"/>
    <s v="COFE2403"/>
    <x v="0"/>
    <s v="DESPLAZADO"/>
    <s v="MESTIZO"/>
    <s v="ESTUDIANTE"/>
    <s v="NRC"/>
    <s v="MADRE"/>
    <n v="2"/>
    <s v="NINGUNA"/>
    <s v="NUEVO "/>
    <x v="0"/>
    <x v="0"/>
    <x v="0"/>
    <s v="SAMIRA RENTERIA MARTINEZ"/>
    <x v="2"/>
    <x v="1"/>
    <m/>
  </r>
  <r>
    <n v="1034"/>
    <n v="1044801498"/>
    <s v="CÉDULA"/>
    <s v="COLOMBIA"/>
    <s v="CHOCÓ"/>
    <s v="CARMEN DEL DARIEN"/>
    <s v="ETCR SILVER VIDAL MORA"/>
    <x v="10"/>
    <s v="JOHAN"/>
    <s v="CAMILO"/>
    <s v="CHAVEZ"/>
    <s v="SANCHEZ"/>
    <x v="1"/>
    <x v="0"/>
    <s v="CE PRIMITIVO PALACIOS"/>
    <n v="227615000000"/>
    <x v="1"/>
    <m/>
    <n v="0"/>
    <m/>
    <d v="1993-02-04T00:00:00"/>
    <n v="31"/>
    <s v="COFE2403"/>
    <x v="0"/>
    <s v="DESPLAZADO"/>
    <s v="MESTIZO"/>
    <s v="ESTUDIANTE"/>
    <s v="NRC"/>
    <s v="N/A"/>
    <n v="0"/>
    <s v="NINGUNA"/>
    <s v="ANTIGUO"/>
    <x v="0"/>
    <x v="0"/>
    <x v="0"/>
    <s v="MILDREY BONILLA CAICEDO"/>
    <x v="2"/>
    <x v="1"/>
    <m/>
  </r>
  <r>
    <n v="1035"/>
    <n v="1010122451"/>
    <s v="CÉDULA"/>
    <s v="COLOMBIA"/>
    <s v="CHOCÓ"/>
    <s v="MEDIO ATRATO"/>
    <s v="NAR MEDIO ATRATO - BEBARA"/>
    <x v="10"/>
    <s v="EDIER "/>
    <m/>
    <s v="ESCOBAR "/>
    <s v="FLORES"/>
    <x v="1"/>
    <x v="0"/>
    <s v="I.E BOCAS DE BEBARA"/>
    <n v="227001003474"/>
    <x v="1"/>
    <m/>
    <n v="3226425382"/>
    <m/>
    <d v="1990-08-21T00:00:00"/>
    <n v="34"/>
    <s v="COFE2403"/>
    <x v="0"/>
    <s v="EN RIESGO"/>
    <s v="AFRODESCENDIENTE"/>
    <s v="ESTUDIANTE"/>
    <s v="NRC"/>
    <s v="PADRE"/>
    <n v="2"/>
    <s v="NINGUNA"/>
    <s v="ANTIGUO"/>
    <x v="0"/>
    <x v="0"/>
    <x v="0"/>
    <s v="ANA BRIGIDA PALMA TORRES"/>
    <x v="2"/>
    <x v="1"/>
    <m/>
  </r>
  <r>
    <n v="1036"/>
    <n v="1077424496"/>
    <s v="CÉDULA"/>
    <s v="COLOMBIA"/>
    <s v="CHOCÓ"/>
    <s v="MEDIO ATRATO"/>
    <s v="NAR MEDIO ATRATO - BEBARA"/>
    <x v="10"/>
    <s v="EUDORO"/>
    <m/>
    <s v="ESCOBAR "/>
    <s v="BEJARANO"/>
    <x v="1"/>
    <x v="0"/>
    <s v="I.E BOCAS DE BEBARA"/>
    <n v="227001003474"/>
    <x v="1"/>
    <m/>
    <n v="3108230564"/>
    <m/>
    <d v="1981-04-07T00:00:00"/>
    <n v="43"/>
    <s v="COFE2403"/>
    <x v="1"/>
    <s v="EN RIESGO"/>
    <s v="AFRODESCENDIENTE"/>
    <s v="ESTUDIANTE"/>
    <s v="NRC"/>
    <s v="PADRE"/>
    <n v="3"/>
    <s v="NINGUNA"/>
    <s v="ANTIGUO"/>
    <x v="0"/>
    <x v="0"/>
    <x v="0"/>
    <s v="ANA BRIGIDA PALMA TORRES"/>
    <x v="2"/>
    <x v="1"/>
    <m/>
  </r>
  <r>
    <n v="1037"/>
    <n v="1193326278"/>
    <s v="CÉDULA"/>
    <s v="COLOMBIA"/>
    <s v="CHOCÓ"/>
    <s v="MEDIO ATRATO"/>
    <s v="NAR MEDIO ATRATO - BEBARA"/>
    <x v="10"/>
    <s v="FELICIANO"/>
    <m/>
    <s v="CUESTA"/>
    <s v="MARTINEZ"/>
    <x v="1"/>
    <x v="0"/>
    <s v="I.E BOCAS DE BEBARA"/>
    <n v="227001003474"/>
    <x v="1"/>
    <m/>
    <n v="0"/>
    <m/>
    <d v="1993-06-28T00:00:00"/>
    <n v="31"/>
    <s v="COFE2403"/>
    <x v="1"/>
    <s v="EN RIESGO"/>
    <s v="AFRODESCENDIENTE"/>
    <s v="ESTUDIANTE"/>
    <s v="NRC"/>
    <s v="PADRE"/>
    <n v="3"/>
    <s v="NINGUNA"/>
    <s v="ANTIGUO"/>
    <x v="0"/>
    <x v="0"/>
    <x v="0"/>
    <s v="ANA BRIGIDA PALMA TORRES"/>
    <x v="2"/>
    <x v="1"/>
    <m/>
  </r>
  <r>
    <n v="1038"/>
    <n v="1193326439"/>
    <s v="CÉDULA"/>
    <s v="COLOMBIA"/>
    <s v="CHOCÓ"/>
    <s v="MEDIO ATRATO"/>
    <s v="NAR MEDIO ATRATO - BEBARA"/>
    <x v="10"/>
    <s v="EVELIO"/>
    <m/>
    <s v="MESA"/>
    <s v="MENA"/>
    <x v="0"/>
    <x v="2"/>
    <s v="I.E BOCAS DE BEBARA"/>
    <n v="227001003474"/>
    <x v="1"/>
    <m/>
    <n v="3205540866"/>
    <m/>
    <d v="1992-11-09T00:00:00"/>
    <n v="31"/>
    <s v="COFE2403"/>
    <x v="1"/>
    <s v="EN RIESGO"/>
    <s v="AFRODESCENDIENTE"/>
    <s v="ESTUDIANTE"/>
    <s v="NRC"/>
    <s v="PADRE"/>
    <n v="2"/>
    <s v="NINGUNA"/>
    <s v="ANTIGUO"/>
    <x v="0"/>
    <x v="0"/>
    <x v="0"/>
    <s v="ANA BRIGIDA PALMA TORRES"/>
    <x v="2"/>
    <x v="1"/>
    <m/>
  </r>
  <r>
    <n v="1039"/>
    <n v="11794398"/>
    <s v="CÉDULA"/>
    <s v="COLOMBIA"/>
    <s v="CHOCÓ"/>
    <s v="MEDIO ATRATO"/>
    <s v="NAR MEDIO ATRATO - BEBARA"/>
    <x v="10"/>
    <s v="ELIGIO"/>
    <m/>
    <s v="ESPINOSA"/>
    <s v="PALMA"/>
    <x v="1"/>
    <x v="0"/>
    <s v="I.E BOCAS DE BEBARA"/>
    <n v="227001003474"/>
    <x v="1"/>
    <m/>
    <n v="3103770996"/>
    <m/>
    <d v="1964-09-09T00:00:00"/>
    <n v="60"/>
    <s v="COFE2403"/>
    <x v="1"/>
    <s v="EN RIESGO"/>
    <s v="AFRODESCENDIENTE"/>
    <s v="ESTUDIANTE"/>
    <s v="NRC"/>
    <s v="PADRE"/>
    <n v="5"/>
    <s v="NINGUNA"/>
    <s v="ANTIGUO"/>
    <x v="0"/>
    <x v="0"/>
    <x v="0"/>
    <s v="ANA BRIGIDA PALMA TORRES"/>
    <x v="2"/>
    <x v="1"/>
    <m/>
  </r>
  <r>
    <n v="1040"/>
    <n v="1193326445"/>
    <s v="CÉDULA"/>
    <s v="COLOMBIA"/>
    <s v="CHOCÓ"/>
    <s v="MEDIO ATRATO"/>
    <s v="NAR MEDIO ATRATO - BEBARA"/>
    <x v="10"/>
    <s v="DEISON"/>
    <s v="ANDRES"/>
    <s v="MESA"/>
    <s v="MENA"/>
    <x v="1"/>
    <x v="0"/>
    <s v="I.E BOCAS DE BEBARA"/>
    <n v="227001003474"/>
    <x v="1"/>
    <m/>
    <n v="0"/>
    <m/>
    <d v="1994-05-17T00:00:00"/>
    <n v="30"/>
    <s v="COFE2403"/>
    <x v="0"/>
    <s v="EN RIESGO"/>
    <s v="AFRODESCENDIENTE"/>
    <s v="ESTUDIANTE"/>
    <s v="NRC"/>
    <s v="N/A"/>
    <n v="0"/>
    <s v="NINGUNA"/>
    <s v="ANTIGUO"/>
    <x v="0"/>
    <x v="0"/>
    <x v="0"/>
    <s v="ANA BRIGIDA PALMA TORRES"/>
    <x v="2"/>
    <x v="1"/>
    <m/>
  </r>
  <r>
    <n v="1041"/>
    <n v="1128524707"/>
    <s v="CÉDULA"/>
    <s v="COLOMBIA"/>
    <s v="CHOCÓ"/>
    <s v="MEDIO ATRATO"/>
    <s v="NAR MEDIO ATRATO - BEBARA"/>
    <x v="10"/>
    <s v="YIRLEIDY"/>
    <m/>
    <s v="PEREA"/>
    <s v="LARGACHA"/>
    <x v="0"/>
    <x v="0"/>
    <s v="I.E BOCAS DE BEBARA"/>
    <n v="227001003474"/>
    <x v="1"/>
    <m/>
    <n v="0"/>
    <m/>
    <d v="2002-04-23T00:00:00"/>
    <n v="22"/>
    <s v="COFE2403"/>
    <x v="0"/>
    <s v="EN RIESGO"/>
    <s v="AFRODESCENDIENTE"/>
    <s v="ESTUDIANTE"/>
    <s v="NRC"/>
    <s v="MADRE"/>
    <n v="2"/>
    <s v="NINGUNA"/>
    <s v="ANTIGUO"/>
    <x v="0"/>
    <x v="0"/>
    <x v="0"/>
    <s v="ANA BRIGIDA PALMA TORRES"/>
    <x v="2"/>
    <x v="1"/>
    <m/>
  </r>
  <r>
    <n v="1042"/>
    <n v="1148195022"/>
    <s v="CÉDULA"/>
    <s v="COLOMBIA"/>
    <s v="CHOCÓ"/>
    <s v="MEDIO ATRATO"/>
    <s v="NAR MEDIO ATRATO - BEBARA"/>
    <x v="10"/>
    <s v="JESUSA"/>
    <m/>
    <s v="BEJARANO"/>
    <s v="CAICEDO"/>
    <x v="0"/>
    <x v="0"/>
    <s v="I.E BOCAS DE BEBARA"/>
    <n v="227001003474"/>
    <x v="1"/>
    <m/>
    <n v="0"/>
    <m/>
    <d v="1987-04-23T00:00:00"/>
    <n v="37"/>
    <s v="COFE2403"/>
    <x v="0"/>
    <s v="EN RIESGO"/>
    <s v="AFRODESCENDIENTE"/>
    <s v="ESTUDIANTE"/>
    <s v="NRC"/>
    <s v="MADRE"/>
    <n v="2"/>
    <s v="NINGUNA"/>
    <s v="ANTIGUO"/>
    <x v="0"/>
    <x v="0"/>
    <x v="0"/>
    <s v="ANA BRIGIDA PALMA TORRES"/>
    <x v="2"/>
    <x v="1"/>
    <m/>
  </r>
  <r>
    <n v="1043"/>
    <n v="11798544"/>
    <s v="CÉDULA"/>
    <s v="COLOMBIA"/>
    <s v="CHOCÓ"/>
    <s v="MEDIO ATRATO"/>
    <s v="NAR MEDIO ATRATO - BEBARA"/>
    <x v="10"/>
    <s v="AGUSTIN"/>
    <m/>
    <s v="ASPRILLA"/>
    <s v="VIERA"/>
    <x v="1"/>
    <x v="0"/>
    <s v="I.E BOCAS DE BEBARA"/>
    <n v="227001003474"/>
    <x v="1"/>
    <m/>
    <n v="0"/>
    <m/>
    <d v="1968-01-20T00:00:00"/>
    <n v="56"/>
    <s v="COFE2403"/>
    <x v="0"/>
    <s v="EN RIESGO"/>
    <s v="AFRODESCENDIENTE"/>
    <s v="ESTUDIANTE"/>
    <s v="NRC"/>
    <s v="PADRE"/>
    <n v="3"/>
    <s v="NINGUNA"/>
    <s v="ANTIGUO"/>
    <x v="0"/>
    <x v="0"/>
    <x v="0"/>
    <s v="ANA BRIGIDA PALMA TORRES"/>
    <x v="2"/>
    <x v="1"/>
    <m/>
  </r>
  <r>
    <n v="1044"/>
    <n v="1003930636"/>
    <s v="CÉDULA"/>
    <s v="COLOMBIA"/>
    <s v="CHOCÓ"/>
    <s v="MEDIO ATRATO"/>
    <s v="NAR MEDIO ATRATO - BEBARA"/>
    <x v="10"/>
    <s v="CRUZ"/>
    <s v="EVELYN"/>
    <s v="MENA"/>
    <s v="LOPEZ"/>
    <x v="0"/>
    <x v="0"/>
    <s v="I.E BOCAS DE BEBARA"/>
    <n v="227001003474"/>
    <x v="1"/>
    <m/>
    <n v="0"/>
    <m/>
    <d v="1994-04-04T00:00:00"/>
    <n v="30"/>
    <s v="COFE2403"/>
    <x v="0"/>
    <s v="EN RIESGO"/>
    <s v="AFRODESCENDIENTE"/>
    <s v="ESTUDIANTE"/>
    <s v="NRC"/>
    <s v="MADRE"/>
    <n v="1"/>
    <s v="NINGUNA"/>
    <s v="ANTIGUO"/>
    <x v="0"/>
    <x v="0"/>
    <x v="0"/>
    <s v="ANA BRIGIDA PALMA TORRES"/>
    <x v="2"/>
    <x v="1"/>
    <m/>
  </r>
  <r>
    <n v="1045"/>
    <n v="1128524699"/>
    <s v="CÉDULA"/>
    <s v="COLOMBIA"/>
    <s v="CHOCÓ"/>
    <s v="MEDIO ATRATO"/>
    <s v="NAR MEDIO ATRATO - BEBARA"/>
    <x v="10"/>
    <s v="LUZ "/>
    <s v="MARY"/>
    <s v="CHALA"/>
    <s v="MORENO"/>
    <x v="0"/>
    <x v="0"/>
    <s v="I.E BOCAS DE BEBARA"/>
    <n v="227001003474"/>
    <x v="1"/>
    <m/>
    <n v="0"/>
    <m/>
    <d v="2004-07-25T00:00:00"/>
    <n v="20"/>
    <s v="COFE2403"/>
    <x v="0"/>
    <s v="EN RIESGO"/>
    <s v="AFRODESCENDIENTE"/>
    <s v="ESTUDIANTE"/>
    <s v="NRC"/>
    <s v="MADRE"/>
    <n v="1"/>
    <s v="NINGUNA"/>
    <s v="ANTIGUO"/>
    <x v="0"/>
    <x v="0"/>
    <x v="0"/>
    <s v="ANA BRIGIDA PALMA TORRES"/>
    <x v="2"/>
    <x v="1"/>
    <m/>
  </r>
  <r>
    <n v="1046"/>
    <n v="1078459484"/>
    <s v="CÉDULA"/>
    <s v="COLOMBIA"/>
    <s v="CHOCÓ"/>
    <s v="MEDIO ATRATO"/>
    <s v="NAR MEDIO ATRATO - BEBARA"/>
    <x v="10"/>
    <s v="ANA"/>
    <s v="VICTORIA"/>
    <s v="TORRES"/>
    <s v="ARROYO"/>
    <x v="0"/>
    <x v="2"/>
    <s v="I.E BOCAS DE BEBARA"/>
    <n v="227001003474"/>
    <x v="1"/>
    <m/>
    <n v="3217493710"/>
    <m/>
    <d v="1996-07-13T00:00:00"/>
    <n v="28"/>
    <s v="COFE2403"/>
    <x v="0"/>
    <s v="EN RIESGO"/>
    <s v="AFRODESCENDIENTE"/>
    <s v="ESTUDIANTE"/>
    <s v="NRC"/>
    <s v="MADRE"/>
    <n v="2"/>
    <s v="NINGUNA"/>
    <s v="ANTIGUO"/>
    <x v="0"/>
    <x v="0"/>
    <x v="0"/>
    <s v="ANA BRIGIDA PALMA TORRES"/>
    <x v="2"/>
    <x v="1"/>
    <m/>
  </r>
  <r>
    <n v="1047"/>
    <n v="15489827"/>
    <s v="CÉDULA"/>
    <s v="COLOMBIA"/>
    <s v="CHOCÓ"/>
    <s v="MEDIO ATRATO"/>
    <s v="NAR MEDIO ATRATO - BEBARAMA"/>
    <x v="10"/>
    <s v="WILSON"/>
    <m/>
    <s v="QUEJADA"/>
    <s v="MOSQUERA"/>
    <x v="1"/>
    <x v="0"/>
    <s v="I.E BOCAS DE BEBARA"/>
    <n v="227001003474"/>
    <x v="1"/>
    <m/>
    <n v="3103664941"/>
    <m/>
    <d v="1976-06-04T00:00:00"/>
    <n v="48"/>
    <s v="COFE2403"/>
    <x v="1"/>
    <s v="DESPLAZADO"/>
    <s v="AFRODESCENDIENTE"/>
    <s v="ESTUDIANTE"/>
    <s v="NRC"/>
    <s v="PADRE"/>
    <n v="6"/>
    <s v="NINGUNA"/>
    <s v="ANTIGUO"/>
    <x v="0"/>
    <x v="0"/>
    <x v="0"/>
    <s v="YUNIAR CORDOBA SANTOS"/>
    <x v="2"/>
    <x v="1"/>
    <m/>
  </r>
  <r>
    <n v="1048"/>
    <n v="1048016897"/>
    <s v="CÉDULA"/>
    <s v="COLOMBIA"/>
    <s v="CHOCÓ"/>
    <s v="MEDIO ATRATO"/>
    <s v="NAR MEDIO ATRATO - BEBARAMA"/>
    <x v="10"/>
    <s v="ERASMO"/>
    <m/>
    <s v="RENTERIA"/>
    <s v="PEREA"/>
    <x v="1"/>
    <x v="2"/>
    <s v="I.E BOCAS DE BEBARA"/>
    <n v="227001003474"/>
    <x v="1"/>
    <m/>
    <n v="3233686121"/>
    <m/>
    <d v="1988-01-12T00:00:00"/>
    <n v="36"/>
    <s v="COFE2403"/>
    <x v="1"/>
    <s v="EN RIESGO"/>
    <s v="AFRODESCENDIENTE"/>
    <s v="ESTUDIANTE"/>
    <s v="NRC"/>
    <s v="PADRE"/>
    <n v="1"/>
    <s v="NINGUNA"/>
    <s v="ANTIGUO"/>
    <x v="0"/>
    <x v="0"/>
    <x v="0"/>
    <s v="YUNIAR CORDOBA SANTOS"/>
    <x v="2"/>
    <x v="1"/>
    <m/>
  </r>
  <r>
    <n v="1049"/>
    <n v="1128525638"/>
    <s v="TARJETA DE IDENTIDAD"/>
    <s v="COLOMBIA"/>
    <s v="CHOCÓ"/>
    <s v="MEDIO ATRATO"/>
    <s v="NAR MEDIO ATRATO - BEBARAMA"/>
    <x v="10"/>
    <s v="YOINER"/>
    <m/>
    <s v="CORDOBA "/>
    <s v="SAUCEDO"/>
    <x v="1"/>
    <x v="2"/>
    <s v="I.E BOCAS DE BEBARA"/>
    <n v="227001003474"/>
    <x v="1"/>
    <m/>
    <n v="3215894068"/>
    <m/>
    <d v="2007-06-02T00:00:00"/>
    <n v="17"/>
    <s v="COFE2403"/>
    <x v="0"/>
    <s v="EN RIESGO"/>
    <s v="AFRODESCENDIENTE"/>
    <s v="ESTUDIANTE"/>
    <s v="NRC"/>
    <s v="N/A"/>
    <n v="0"/>
    <s v="NINGUNA"/>
    <s v="ANTIGUO"/>
    <x v="0"/>
    <x v="0"/>
    <x v="0"/>
    <s v="YUNIAR CORDOBA SANTOS"/>
    <x v="2"/>
    <x v="1"/>
    <m/>
  </r>
  <r>
    <n v="1050"/>
    <n v="1193309739"/>
    <s v="CÉDULA"/>
    <s v="COLOMBIA"/>
    <s v="CHOCÓ"/>
    <s v="MEDIO ATRATO"/>
    <s v="NAR MEDIO ATRATO - BEBARAMA"/>
    <x v="10"/>
    <s v="BISMARCK"/>
    <s v="ANTONIO"/>
    <s v="PINO"/>
    <s v="RIVAS"/>
    <x v="1"/>
    <x v="4"/>
    <s v="CE BEBARAMÁ"/>
    <n v="22709900010"/>
    <x v="1"/>
    <m/>
    <n v="3116326646"/>
    <m/>
    <d v="1997-12-24T00:00:00"/>
    <n v="26"/>
    <s v="COFE2403"/>
    <x v="1"/>
    <s v="EN RIESGO"/>
    <s v="AFRODESCENDIENTE"/>
    <s v="ESTUDIANTE"/>
    <s v="NRC"/>
    <s v="PADRE"/>
    <n v="2"/>
    <s v="NINGUNA"/>
    <s v="ANTIGUO"/>
    <x v="0"/>
    <x v="0"/>
    <x v="0"/>
    <s v="YUNIAR CORDOBA SANTOS"/>
    <x v="2"/>
    <x v="1"/>
    <m/>
  </r>
  <r>
    <n v="1051"/>
    <n v="1007531970"/>
    <s v="CÉDULA"/>
    <s v="COLOMBIA"/>
    <s v="CHOCÓ"/>
    <s v="MEDIO ATRATO"/>
    <s v="NAR MEDIO ATRATO - BEBARAMA"/>
    <x v="10"/>
    <s v="FLORENCIO"/>
    <s v="EMIRO"/>
    <s v="CORDOBA "/>
    <s v="PALOMEQUE"/>
    <x v="1"/>
    <x v="3"/>
    <s v="I.E BOCAS DE BEBARA"/>
    <n v="227001003474"/>
    <x v="1"/>
    <m/>
    <n v="3206999975"/>
    <m/>
    <d v="1989-01-03T00:00:00"/>
    <n v="35"/>
    <s v="COFE2403"/>
    <x v="0"/>
    <s v="EN RIESGO"/>
    <s v="AFRODESCENDIENTE"/>
    <s v="ESTUDIANTE"/>
    <s v="NRC"/>
    <s v="PADRE"/>
    <n v="3"/>
    <s v="NINGUNA"/>
    <s v="ANTIGUO"/>
    <x v="0"/>
    <x v="0"/>
    <x v="0"/>
    <s v="YUNIAR CORDOBA SANTOS"/>
    <x v="2"/>
    <x v="1"/>
    <m/>
  </r>
  <r>
    <n v="1052"/>
    <n v="1077448580"/>
    <s v="CÉDULA"/>
    <s v="COLOMBIA"/>
    <s v="CHOCÓ"/>
    <s v="MEDIO ATRATO"/>
    <s v="NAR MEDIO ATRATO - BEBARAMA"/>
    <x v="10"/>
    <s v="JHON"/>
    <s v="JAIRO"/>
    <s v="MURILLO"/>
    <s v="VALOYES"/>
    <x v="1"/>
    <x v="0"/>
    <s v="I.E BOCAS DE BEBARA"/>
    <n v="227001003474"/>
    <x v="1"/>
    <m/>
    <n v="3103259695"/>
    <m/>
    <d v="1990-03-15T00:00:00"/>
    <n v="34"/>
    <s v="COFE2403"/>
    <x v="1"/>
    <s v="DESPLAZADO"/>
    <s v="AFRODESCENDIENTE"/>
    <s v="ESTUDIANTE"/>
    <s v="NRC"/>
    <s v="PADRE"/>
    <n v="3"/>
    <s v="NINGUNA"/>
    <s v="ANTIGUO"/>
    <x v="0"/>
    <x v="0"/>
    <x v="0"/>
    <s v="YUNIAR CORDOBA SANTOS"/>
    <x v="2"/>
    <x v="1"/>
    <m/>
  </r>
  <r>
    <n v="1053"/>
    <n v="1077440055"/>
    <s v="CÉDULA"/>
    <s v="COLOMBIA"/>
    <s v="CHOCÓ"/>
    <s v="MEDIO ATRATO"/>
    <s v="NAR MEDIO ATRATO - BEBARAMA"/>
    <x v="10"/>
    <s v="FLOR "/>
    <s v="EMILSEN"/>
    <s v="CAICEDO"/>
    <s v="CABRERA"/>
    <x v="0"/>
    <x v="0"/>
    <s v="I.E BOCAS DE BEBARA"/>
    <n v="227001003474"/>
    <x v="1"/>
    <m/>
    <n v="3233259695"/>
    <m/>
    <d v="1987-02-12T00:00:00"/>
    <n v="37"/>
    <s v="COFE2403"/>
    <x v="0"/>
    <s v="EN RIESGO"/>
    <s v="AFRODESCENDIENTE"/>
    <s v="ESTUDIANTE"/>
    <s v="NRC"/>
    <s v="MADRE"/>
    <n v="3"/>
    <s v="NINGUNA"/>
    <s v="ANTIGUO"/>
    <x v="0"/>
    <x v="0"/>
    <x v="0"/>
    <s v="YUNIAR CORDOBA SANTOS"/>
    <x v="2"/>
    <x v="1"/>
    <m/>
  </r>
  <r>
    <n v="1054"/>
    <n v="1128524595"/>
    <s v="CÉDULA"/>
    <s v="COLOMBIA"/>
    <s v="CHOCÓ"/>
    <s v="MEDIO ATRATO"/>
    <s v="NAR MEDIO ATRATO - BEBARAMA"/>
    <x v="10"/>
    <s v="VANESSA"/>
    <m/>
    <s v="MOYA "/>
    <s v="MOSQUERA"/>
    <x v="0"/>
    <x v="0"/>
    <s v="I.E BOCAS DE BEBARA"/>
    <n v="227001003474"/>
    <x v="1"/>
    <m/>
    <n v="3144144507"/>
    <m/>
    <d v="2002-10-01T00:00:00"/>
    <n v="21"/>
    <s v="COFE2403"/>
    <x v="0"/>
    <s v="EN RIESGO"/>
    <s v="AFRODESCENDIENTE"/>
    <s v="ESTUDIANTE"/>
    <s v="NRC"/>
    <s v="N/A"/>
    <n v="0"/>
    <s v="NINGUNA"/>
    <s v="ANTIGUO"/>
    <x v="0"/>
    <x v="0"/>
    <x v="0"/>
    <s v="YUNIAR CORDOBA SANTOS"/>
    <x v="2"/>
    <x v="1"/>
    <m/>
  </r>
  <r>
    <n v="1055"/>
    <n v="1128524296"/>
    <s v="CÉDULA"/>
    <s v="COLOMBIA"/>
    <s v="CHOCÓ"/>
    <s v="MEDIO ATRATO"/>
    <s v="NAR MEDIO ATRATO - BEBARAMA"/>
    <x v="10"/>
    <s v="DIANA"/>
    <s v="MARIA"/>
    <s v="CORDOBA"/>
    <s v="MURILLO"/>
    <x v="0"/>
    <x v="4"/>
    <s v="CE BEBARAMÁ"/>
    <n v="22709900010"/>
    <x v="1"/>
    <m/>
    <n v="3243130353"/>
    <m/>
    <d v="1996-06-06T00:00:00"/>
    <n v="28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56"/>
    <n v="1128526766"/>
    <s v="CÉDULA"/>
    <s v="COLOMBIA"/>
    <s v="CHOCÓ"/>
    <s v="MEDIO ATRATO"/>
    <s v="NAR MEDIO ATRATO - BEBARAMA"/>
    <x v="10"/>
    <s v="MAYERLIN"/>
    <m/>
    <s v="CHAVERRA"/>
    <s v="ZEA"/>
    <x v="0"/>
    <x v="4"/>
    <s v="CE BEBARAMÁ"/>
    <n v="22709900010"/>
    <x v="1"/>
    <m/>
    <n v="3226186296"/>
    <m/>
    <d v="2001-11-06T00:00:00"/>
    <n v="22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57"/>
    <n v="12021790"/>
    <s v="CÉDULA"/>
    <s v="COLOMBIA"/>
    <s v="CHOCÓ"/>
    <s v="MEDIO ATRATO"/>
    <s v="NAR MEDIO ATRATO - BEBARAMA"/>
    <x v="10"/>
    <s v="JUAN"/>
    <s v="EVARISTO"/>
    <s v="PALACIOS"/>
    <s v="CABRERA"/>
    <x v="1"/>
    <x v="4"/>
    <s v="CE BEBARAMÁ"/>
    <n v="22709900010"/>
    <x v="1"/>
    <m/>
    <n v="3106814036"/>
    <m/>
    <d v="1982-09-02T00:00:00"/>
    <n v="42"/>
    <s v="COFE2403"/>
    <x v="0"/>
    <s v="EN RIESGO"/>
    <s v="AFRODESCENDIENTE"/>
    <s v="ESTUDIANTE"/>
    <s v="NRC"/>
    <s v="MADRE"/>
    <n v="3"/>
    <s v="NINGUNA"/>
    <s v="ANTIGUO"/>
    <x v="0"/>
    <x v="0"/>
    <x v="0"/>
    <s v="YUNIAR CORDOBA SANTOS"/>
    <x v="2"/>
    <x v="1"/>
    <m/>
  </r>
  <r>
    <n v="1058"/>
    <n v="1007056406"/>
    <s v="CÉDULA"/>
    <s v="COLOMBIA"/>
    <s v="CHOCÓ"/>
    <s v="MEDIO ATRATO"/>
    <s v="NAR MEDIO ATRATO - BEBARAMA"/>
    <x v="10"/>
    <s v="EDWIN"/>
    <s v="MANUEL"/>
    <s v="MURILLO"/>
    <s v="PADILLA"/>
    <x v="1"/>
    <x v="3"/>
    <s v="I.E BOCAS DE BEBARA"/>
    <n v="227001003474"/>
    <x v="1"/>
    <m/>
    <n v="3104685370"/>
    <m/>
    <d v="1985-10-28T00:00:00"/>
    <n v="38"/>
    <s v="COFE2403"/>
    <x v="1"/>
    <s v="EN RIESGO"/>
    <s v="AFRODESCENDIENTE"/>
    <s v="ESTUDIANTE"/>
    <s v="NRC"/>
    <s v="PADRE"/>
    <n v="2"/>
    <s v="NINGUNA"/>
    <s v="ANTIGUO"/>
    <x v="0"/>
    <x v="0"/>
    <x v="0"/>
    <s v="YUNIAR CORDOBA SANTOS"/>
    <x v="2"/>
    <x v="1"/>
    <m/>
  </r>
  <r>
    <n v="1059"/>
    <n v="1128524485"/>
    <s v="CÉDULA"/>
    <s v="COLOMBIA"/>
    <s v="CHOCÓ"/>
    <s v="MEDIO ATRATO"/>
    <s v="NAR MEDIO ATRATO - BEBARAMA"/>
    <x v="10"/>
    <s v="DOMINGA"/>
    <s v="YORLEYDY"/>
    <s v="MENA"/>
    <s v="QUEJADA"/>
    <x v="0"/>
    <x v="0"/>
    <s v="I.E BOCAS DE BEBARA"/>
    <n v="227001003474"/>
    <x v="1"/>
    <m/>
    <n v="3116326646"/>
    <m/>
    <d v="1999-07-10T00:00:00"/>
    <n v="25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60"/>
    <n v="35604239"/>
    <s v="CÉDULA"/>
    <s v="COLOMBIA"/>
    <s v="CHOCÓ"/>
    <s v="MEDIO ATRATO"/>
    <s v="NAR MEDIO ATRATO - BEBARAMA"/>
    <x v="10"/>
    <s v="EUDORA"/>
    <m/>
    <s v="SANTOS"/>
    <s v="CORDOBA"/>
    <x v="0"/>
    <x v="4"/>
    <s v="CE BEBARAMÁ"/>
    <n v="22709900010"/>
    <x v="1"/>
    <m/>
    <n v="3115433473"/>
    <m/>
    <d v="1988-01-12T00:00:00"/>
    <n v="36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61"/>
    <n v="26274499"/>
    <s v="CÉDULA"/>
    <s v="COLOMBIA"/>
    <s v="CHOCÓ"/>
    <s v="MEDIO ATRATO"/>
    <s v="NAR MEDIO ATRATO - BEBARAMA"/>
    <x v="10"/>
    <s v="MAGNOLIA"/>
    <m/>
    <s v="MORENO"/>
    <s v="SAUCEDO"/>
    <x v="0"/>
    <x v="0"/>
    <s v="I.E BOCAS DE BEBARA"/>
    <n v="227001003474"/>
    <x v="1"/>
    <m/>
    <n v="3133321006"/>
    <m/>
    <d v="1974-08-22T00:00:00"/>
    <n v="50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62"/>
    <n v="53008069"/>
    <s v="CÉDULA"/>
    <s v="COLOMBIA"/>
    <s v="CHOCÓ"/>
    <s v="MEDIO ATRATO"/>
    <s v="NAR MEDIO ATRATO - BEBARAMA"/>
    <x v="10"/>
    <s v="CRUZ"/>
    <s v="EMILIA"/>
    <s v="SANTOS"/>
    <s v="CORDOBA"/>
    <x v="0"/>
    <x v="0"/>
    <s v="I.E BOCAS DE BEBARA"/>
    <n v="227001003474"/>
    <x v="1"/>
    <m/>
    <n v="3137135427"/>
    <m/>
    <d v="1982-10-15T00:00:00"/>
    <n v="41"/>
    <s v="COFE2403"/>
    <x v="0"/>
    <s v="EN RIESGO"/>
    <s v="AFRODESCENDIENTE"/>
    <s v="ESTUDIANTE"/>
    <s v="NRC"/>
    <s v="MADRE"/>
    <n v="4"/>
    <s v="NINGUNA"/>
    <s v="ANTIGUO"/>
    <x v="0"/>
    <x v="0"/>
    <x v="0"/>
    <s v="YUNIAR CORDOBA SANTOS"/>
    <x v="2"/>
    <x v="1"/>
    <m/>
  </r>
  <r>
    <n v="1063"/>
    <n v="43636647"/>
    <s v="CÉDULA"/>
    <s v="COLOMBIA"/>
    <s v="CHOCÓ"/>
    <s v="MEDIO ATRATO"/>
    <s v="NAR MEDIO ATRATO - BEBARAMA"/>
    <x v="10"/>
    <s v="ONEYDA"/>
    <m/>
    <s v="PALACIOS"/>
    <s v="OLFARO"/>
    <x v="0"/>
    <x v="0"/>
    <s v="I.E BOCAS DE BEBARA"/>
    <n v="227001003474"/>
    <x v="1"/>
    <m/>
    <n v="3233438162"/>
    <m/>
    <d v="1969-10-09T00:00:00"/>
    <n v="54"/>
    <s v="COFE2403"/>
    <x v="0"/>
    <s v="EN RIESGO"/>
    <s v="AFRODESCENDIENTE"/>
    <s v="ESTUDIANTE"/>
    <s v="NRC"/>
    <s v="MADRE"/>
    <n v="4"/>
    <s v="NINGUNA"/>
    <s v="ANTIGUO"/>
    <x v="0"/>
    <x v="0"/>
    <x v="0"/>
    <s v="YUNIAR CORDOBA SANTOS"/>
    <x v="2"/>
    <x v="1"/>
    <m/>
  </r>
  <r>
    <n v="1064"/>
    <n v="1193425110"/>
    <s v="CÉDULA"/>
    <s v="COLOMBIA"/>
    <s v="CHOCÓ"/>
    <s v="MEDIO ATRATO"/>
    <s v="NAR MEDIO ATRATO - BEBARAMA"/>
    <x v="10"/>
    <s v="SANDRA"/>
    <s v="MILENA"/>
    <s v="CABRERA"/>
    <s v="ZUÑIGA"/>
    <x v="0"/>
    <x v="0"/>
    <s v="I.E BOCAS DE BEBARA"/>
    <n v="227001003474"/>
    <x v="1"/>
    <m/>
    <n v="3147174004"/>
    <m/>
    <d v="1997-11-03T00:00:00"/>
    <n v="26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65"/>
    <n v="1193309738"/>
    <s v="CÉDULA"/>
    <s v="COLOMBIA"/>
    <s v="CHOCÓ"/>
    <s v="MEDIO ATRATO"/>
    <s v="NAR MEDIO ATRATO - BEBARAMA"/>
    <x v="10"/>
    <s v="IRMA "/>
    <s v="AMPARO"/>
    <s v="PINO"/>
    <s v="RIVAS"/>
    <x v="0"/>
    <x v="2"/>
    <s v="I.E BOCAS DE BEBARA"/>
    <n v="227001003474"/>
    <x v="1"/>
    <m/>
    <n v="3207867939"/>
    <m/>
    <d v="1993-10-10T00:00:00"/>
    <n v="30"/>
    <s v="COFE2403"/>
    <x v="0"/>
    <s v="EN RIESGO"/>
    <s v="AFRODESCENDIENTE"/>
    <s v="ESTUDIANTE"/>
    <s v="NRC"/>
    <s v="MADRE"/>
    <n v="1"/>
    <s v="NINGUNA"/>
    <s v="ANTIGUO"/>
    <x v="0"/>
    <x v="0"/>
    <x v="0"/>
    <s v="YUNIAR CORDOBA SANTOS"/>
    <x v="2"/>
    <x v="1"/>
    <m/>
  </r>
  <r>
    <n v="1066"/>
    <n v="1147934088"/>
    <s v="CÉDULA"/>
    <s v="COLOMBIA"/>
    <s v="CHOCÓ"/>
    <s v="MEDIO ATRATO"/>
    <s v="NAR MEDIO ATRATO - BEBARAMA"/>
    <x v="10"/>
    <s v="TEREZA"/>
    <m/>
    <s v="QUEJADA"/>
    <s v="MORENO"/>
    <x v="0"/>
    <x v="0"/>
    <s v="I.E BOCAS DE BEBARA"/>
    <n v="227001003474"/>
    <x v="1"/>
    <m/>
    <n v="3103259695"/>
    <m/>
    <d v="1989-11-05T00:00:00"/>
    <n v="34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67"/>
    <n v="1128525118"/>
    <s v="CÉDULA"/>
    <s v="COLOMBIA"/>
    <s v="CHOCÓ"/>
    <s v="MEDIO ATRATO"/>
    <s v="NAR MEDIO ATRATO - BEBARAMA"/>
    <x v="10"/>
    <s v="JOSE"/>
    <s v="GABRIEL"/>
    <s v="MORENO"/>
    <s v="MENA"/>
    <x v="1"/>
    <x v="0"/>
    <s v="I.E BOCAS DE BEBARA"/>
    <n v="227001003474"/>
    <x v="1"/>
    <m/>
    <n v="3105100283"/>
    <m/>
    <d v="2002-11-02T00:00:00"/>
    <n v="21"/>
    <s v="COFE2403"/>
    <x v="0"/>
    <s v="EN RIESGO"/>
    <s v="AFRODESCENDIENTE"/>
    <s v="ESTUDIANTE"/>
    <s v="NRC"/>
    <s v="N/A"/>
    <n v="0"/>
    <s v="NINGUNA"/>
    <s v="ANTIGUO"/>
    <x v="0"/>
    <x v="0"/>
    <x v="0"/>
    <s v="YUNIAR CORDOBA SANTOS"/>
    <x v="2"/>
    <x v="1"/>
    <m/>
  </r>
  <r>
    <n v="1068"/>
    <n v="1128525731"/>
    <s v="CÉDULA"/>
    <s v="COLOMBIA"/>
    <s v="CHOCÓ"/>
    <s v="MEDIO ATRATO"/>
    <s v="NAR MEDIO ATRATO - BEBARA"/>
    <x v="10"/>
    <s v="JEIMAR"/>
    <s v="DAVID"/>
    <s v="PEREA"/>
    <s v="CUESTA"/>
    <x v="1"/>
    <x v="0"/>
    <s v="I.E BOCAS DE BEBARA"/>
    <n v="227001003474"/>
    <x v="1"/>
    <m/>
    <m/>
    <m/>
    <d v="2002-04-18T00:00:00"/>
    <n v="22"/>
    <s v="COFE2403"/>
    <x v="0"/>
    <s v="EN RIESGO"/>
    <s v="AFRODESCENDIENTE"/>
    <s v="ESTUDIANTE"/>
    <s v="NRC"/>
    <s v="N/A"/>
    <n v="0"/>
    <s v="NINGUNA"/>
    <s v="ANTIGUO"/>
    <x v="0"/>
    <x v="0"/>
    <x v="0"/>
    <s v="ANA BRIGIDA PALMA TORRES"/>
    <x v="2"/>
    <x v="1"/>
    <m/>
  </r>
  <r>
    <n v="1069"/>
    <n v="1079288915"/>
    <s v="CÉDULA"/>
    <s v="COLOMBIA"/>
    <s v="CHOCÓ"/>
    <s v="MEDIO ATRATO"/>
    <s v="NAR MEDIO ATRATO - BEBARA"/>
    <x v="10"/>
    <s v="JUAN "/>
    <s v="CARLOS"/>
    <s v="PALMA"/>
    <s v="MOSQUERA"/>
    <x v="1"/>
    <x v="0"/>
    <s v="I.E BOCAS DE BEBARA"/>
    <n v="227001003474"/>
    <x v="1"/>
    <m/>
    <m/>
    <m/>
    <d v="1988-06-12T00:00:00"/>
    <n v="36"/>
    <s v="COFE2403"/>
    <x v="0"/>
    <s v="EN RIESGO"/>
    <s v="AFRODESCENDIENTE"/>
    <s v="ESTUDIANTE"/>
    <s v="NRC"/>
    <s v="PADRE"/>
    <n v="3"/>
    <s v="NINGUNA"/>
    <s v="ANTIGUO"/>
    <x v="0"/>
    <x v="0"/>
    <x v="0"/>
    <s v="ANA BRIGIDA PALMA TORRES"/>
    <x v="2"/>
    <x v="1"/>
    <m/>
  </r>
  <r>
    <n v="1070"/>
    <n v="1193326297"/>
    <s v="CÉDULA"/>
    <s v="COLOMBIA"/>
    <s v="CHOCÓ"/>
    <s v="MEDIO ATRATO"/>
    <s v="NAR MEDIO ATRATO - BEBARA"/>
    <x v="10"/>
    <s v="DAIRIS"/>
    <m/>
    <s v="MARTINEZ"/>
    <s v="CUESTA"/>
    <x v="0"/>
    <x v="0"/>
    <s v="I.E BOCAS DE BEBARA"/>
    <n v="227001003474"/>
    <x v="1"/>
    <m/>
    <m/>
    <m/>
    <d v="1998-01-07T00:00:00"/>
    <n v="26"/>
    <s v="COFE2403"/>
    <x v="0"/>
    <s v="EN RIESGO"/>
    <s v="AFRODESCENDIENTE"/>
    <s v="ESTUDIANTE"/>
    <s v="NRC"/>
    <s v="MADRE"/>
    <n v="2"/>
    <s v="NINGUNA"/>
    <s v="ANTIGUO"/>
    <x v="0"/>
    <x v="0"/>
    <x v="0"/>
    <s v="ANA BRIGIDA PALMA TORRES"/>
    <x v="2"/>
    <x v="1"/>
    <m/>
  </r>
  <r>
    <n v="1071"/>
    <n v="26261237"/>
    <s v="CÉDULA"/>
    <s v="COLOMBIA"/>
    <s v="CHOCÓ"/>
    <s v="MEDIO ATRATO"/>
    <s v="NAR MEDIO ATRATO - BEBARAMA"/>
    <x v="10"/>
    <s v="ESEQUIELA"/>
    <m/>
    <s v="CORDOBA"/>
    <s v="MENA"/>
    <x v="0"/>
    <x v="2"/>
    <s v="CE BEBARAMÁ"/>
    <n v="227001003474"/>
    <x v="1"/>
    <m/>
    <n v="0"/>
    <m/>
    <d v="1989-01-03T00:00:00"/>
    <n v="35"/>
    <s v="COFE2403"/>
    <x v="0"/>
    <s v="EN RIESGO"/>
    <s v="AFRODESCENDIENTE"/>
    <s v="ESTUDIANTE"/>
    <s v="NRC"/>
    <s v="MADRE"/>
    <n v="3"/>
    <s v="NINGUNA"/>
    <s v="ANTIGUO"/>
    <x v="0"/>
    <x v="0"/>
    <x v="0"/>
    <s v="YUNIAR CORDOBA SANTOS"/>
    <x v="2"/>
    <x v="1"/>
    <m/>
  </r>
  <r>
    <n v="1072"/>
    <n v="1077444154"/>
    <s v="CÉDULA"/>
    <s v="COLOMBIA"/>
    <s v="CHOCÓ"/>
    <s v="MEDIO ATRATO"/>
    <s v="NAR MEDIO ATRATO - BEBARA"/>
    <x v="10"/>
    <s v="ARLEN"/>
    <m/>
    <s v="CUESTA"/>
    <s v="CUESTA"/>
    <x v="1"/>
    <x v="0"/>
    <s v="I.E BOCAS DE BEBARA"/>
    <n v="227001003474"/>
    <x v="1"/>
    <m/>
    <m/>
    <m/>
    <d v="1987-06-19T00:00:00"/>
    <n v="37"/>
    <s v="COFE2403"/>
    <x v="0"/>
    <s v="EN RIESGO"/>
    <s v="AFRODESCENDIENTE"/>
    <s v="ESTUDIANTE"/>
    <s v="NRC"/>
    <s v="PADRE"/>
    <n v="1"/>
    <s v="NINGUNA"/>
    <s v="NUEVO "/>
    <x v="0"/>
    <x v="0"/>
    <x v="0"/>
    <s v="ANA BRIGIDA PALMA TORRES"/>
    <x v="2"/>
    <x v="1"/>
    <m/>
  </r>
  <r>
    <n v="1073"/>
    <n v="1003928501"/>
    <s v="CÉDULA"/>
    <s v="COLOMBIA"/>
    <s v="CHOCÓ"/>
    <s v="MEDIO ATRATO"/>
    <s v="NAR MEDIO ATRATO - BEBARA"/>
    <x v="10"/>
    <s v="HELMER"/>
    <s v="YAIR"/>
    <s v="MARTINEZ"/>
    <s v="CORDOBA"/>
    <x v="1"/>
    <x v="2"/>
    <s v="I.E BOCAS DE BEBARA"/>
    <n v="227001003474"/>
    <x v="1"/>
    <m/>
    <m/>
    <m/>
    <d v="1990-12-31T00:00:00"/>
    <n v="33"/>
    <s v="COFE2403"/>
    <x v="0"/>
    <s v="EN RIESGO"/>
    <s v="AFRODESCENDIENTE"/>
    <s v="ESTUDIANTE"/>
    <s v="NRC"/>
    <s v="N/A"/>
    <n v="0"/>
    <s v="NINGUNA"/>
    <s v="NUEVO "/>
    <x v="0"/>
    <x v="0"/>
    <x v="0"/>
    <s v="ANA BRIGIDA PALMA TORRES"/>
    <x v="2"/>
    <x v="1"/>
    <m/>
  </r>
  <r>
    <n v="1074"/>
    <n v="1078459482"/>
    <s v="CÉDULA"/>
    <s v="COLOMBIA"/>
    <s v="CHOCÓ"/>
    <s v="MEDIO ATRATO"/>
    <s v="NAR MEDIO ATRATO - BEBARA"/>
    <x v="10"/>
    <s v="YOVINSON"/>
    <s v="ANTONIO"/>
    <s v="TORRES"/>
    <s v="ARROYO"/>
    <x v="1"/>
    <x v="2"/>
    <s v="I.E BOCAS DE BEBARA"/>
    <n v="227001003474"/>
    <x v="1"/>
    <m/>
    <n v="3118344185"/>
    <m/>
    <d v="1994-07-15T00:00:00"/>
    <n v="30"/>
    <s v="COFE2403"/>
    <x v="0"/>
    <s v="EN RIESGO"/>
    <s v="AFRODESCENDIENTE"/>
    <s v="ESTUDIANTE"/>
    <s v="NRC"/>
    <s v="N/A"/>
    <n v="0"/>
    <s v="NINGUNA"/>
    <s v="NUEVO "/>
    <x v="0"/>
    <x v="0"/>
    <x v="0"/>
    <s v="ANA BRIGIDA PALMA TORRES"/>
    <x v="2"/>
    <x v="1"/>
    <m/>
  </r>
  <r>
    <n v="1075"/>
    <n v="1007056520"/>
    <s v="CÉDULA"/>
    <s v="COLOMBIA"/>
    <s v="CHOCÓ"/>
    <s v="MEDIO ATRATO"/>
    <s v="NAR MEDIO ATRATO - BEBARA"/>
    <x v="10"/>
    <s v="YUSNEY"/>
    <m/>
    <s v="PALMA"/>
    <s v="CORDOBA"/>
    <x v="0"/>
    <x v="2"/>
    <s v="I.E BOCAS DE BEBARA"/>
    <n v="227001003474"/>
    <x v="1"/>
    <m/>
    <m/>
    <m/>
    <d v="1995-04-23T00:00:00"/>
    <n v="29"/>
    <s v="COFE2403"/>
    <x v="0"/>
    <s v="EN RIESGO"/>
    <s v="AFRODESCENDIENTE"/>
    <s v="ESTUDIANTE"/>
    <s v="NRC"/>
    <s v="MADRE"/>
    <n v="4"/>
    <s v="NINGUNA"/>
    <s v="NUEVO "/>
    <x v="0"/>
    <x v="0"/>
    <x v="0"/>
    <s v="ANA BRIGIDA PALMA TORRES"/>
    <x v="2"/>
    <x v="1"/>
    <m/>
  </r>
  <r>
    <n v="1076"/>
    <n v="1030440603"/>
    <s v="TARJETA DE IDENTIDAD"/>
    <s v="COLOMBIA"/>
    <s v="CHOCÓ"/>
    <s v="MEDIO ATRATO"/>
    <s v="NAR MEDIO ATRATO - BEBARA"/>
    <x v="10"/>
    <s v="KAREN"/>
    <s v="YULIZA"/>
    <s v="CORDOBA"/>
    <s v="HINESTROZA"/>
    <x v="0"/>
    <x v="2"/>
    <s v="I.E BOCAS DE BEBARA"/>
    <n v="227001003474"/>
    <x v="1"/>
    <m/>
    <m/>
    <m/>
    <d v="2006-07-09T00:00:00"/>
    <n v="18"/>
    <s v="COFE2403"/>
    <x v="0"/>
    <s v="EN RIESGO"/>
    <s v="AFRODESCENDIENTE"/>
    <s v="ESTUDIANTE"/>
    <s v="NRC"/>
    <s v="N/A"/>
    <n v="0"/>
    <s v="NINGUNA"/>
    <s v="NUEVO "/>
    <x v="0"/>
    <x v="0"/>
    <x v="0"/>
    <s v="ANA BRIGIDA PALMA TORRES"/>
    <x v="2"/>
    <x v="1"/>
    <m/>
  </r>
  <r>
    <n v="1077"/>
    <n v="1077429395"/>
    <s v="CÉDULA"/>
    <s v="COLOMBIA"/>
    <s v="CHOCÓ"/>
    <s v="MEDIO ATRATO"/>
    <s v="NAR MEDIO ATRATO - BEBARA"/>
    <x v="10"/>
    <s v="EMILSON"/>
    <m/>
    <s v="LOPEZ"/>
    <s v="MARTINEZ"/>
    <x v="1"/>
    <x v="2"/>
    <s v="I.E BOCAS DE BEBARA"/>
    <n v="227001003474"/>
    <x v="1"/>
    <m/>
    <m/>
    <m/>
    <d v="1997-01-13T00:00:00"/>
    <n v="27"/>
    <s v="COFE2403"/>
    <x v="0"/>
    <s v="EN RIESGO"/>
    <s v="AFRODESCENDIENTE"/>
    <s v="ESTUDIANTE"/>
    <s v="NRC"/>
    <s v="N/A"/>
    <n v="0"/>
    <s v="NINGUNA"/>
    <s v="NUEVO "/>
    <x v="0"/>
    <x v="0"/>
    <x v="0"/>
    <s v="ANA BRIGIDA PALMA TORRES"/>
    <x v="2"/>
    <x v="1"/>
    <m/>
  </r>
  <r>
    <n v="1078"/>
    <n v="1077999461"/>
    <s v="CÉDULA"/>
    <s v="COLOMBIA"/>
    <s v="CHOCÓ"/>
    <s v="MEDIO ATRATO"/>
    <s v="NAR MEDIO ATRATO - BEBARA"/>
    <x v="10"/>
    <s v="JESUS"/>
    <s v="GILBERTO"/>
    <s v="BEJARANO"/>
    <s v="BORJA"/>
    <x v="1"/>
    <x v="3"/>
    <s v="I.E BOCAS DE BEBARA"/>
    <n v="227001003474"/>
    <x v="1"/>
    <m/>
    <m/>
    <m/>
    <d v="1999-12-06T00:00:00"/>
    <n v="24"/>
    <s v="COFE2403"/>
    <x v="0"/>
    <s v="EN RIESGO"/>
    <s v="AFRODESCENDIENTE"/>
    <s v="ESTUDIANTE"/>
    <s v="NRC"/>
    <s v="PADRE"/>
    <n v="1"/>
    <s v="NINGUNA"/>
    <s v="NUEVO "/>
    <x v="0"/>
    <x v="0"/>
    <x v="0"/>
    <s v="ANA BRIGIDA PALMA TORRES"/>
    <x v="2"/>
    <x v="1"/>
    <m/>
  </r>
  <r>
    <n v="1079"/>
    <n v="1077465321"/>
    <s v="CÉDULA"/>
    <s v="COLOMBIA"/>
    <s v="CHOCÓ"/>
    <s v="MEDIO ATRATO"/>
    <s v="NAR MEDIO ATRATO - BEBARA"/>
    <x v="10"/>
    <s v="DEYSON"/>
    <m/>
    <s v="PADILLA"/>
    <s v="QUEJADA"/>
    <x v="1"/>
    <x v="3"/>
    <s v="I.E BOCAS DE BEBARA"/>
    <n v="227001003474"/>
    <x v="1"/>
    <m/>
    <m/>
    <m/>
    <d v="1999-09-04T00:00:00"/>
    <n v="25"/>
    <s v="COFE2403"/>
    <x v="0"/>
    <s v="EN RIESGO"/>
    <s v="AFRODESCENDIENTE"/>
    <s v="ESTUDIANTE"/>
    <s v="NRC"/>
    <s v="N/A"/>
    <n v="0"/>
    <s v="NINGUNA"/>
    <s v="NUEVO "/>
    <x v="0"/>
    <x v="0"/>
    <x v="0"/>
    <s v="ANA BRIGIDA PALMA TORRES"/>
    <x v="2"/>
    <x v="1"/>
    <m/>
  </r>
  <r>
    <n v="1080"/>
    <n v="1129324131"/>
    <s v="TARJETA DE IDENTIDAD"/>
    <s v="COLOMBIA"/>
    <s v="CHOCÓ"/>
    <s v="MEDIO ATRATO"/>
    <s v="NAR MEDIO ATRATO - BEBARA"/>
    <x v="10"/>
    <s v="BERTA"/>
    <s v="ELENA"/>
    <s v="CORDOBA"/>
    <s v="BEJARANO"/>
    <x v="0"/>
    <x v="3"/>
    <s v="I.E BOCAS DE BEBARA"/>
    <n v="227001003474"/>
    <x v="1"/>
    <m/>
    <m/>
    <m/>
    <d v="2007-03-04T00:00:00"/>
    <n v="17"/>
    <s v="COFE2403"/>
    <x v="0"/>
    <s v="EN RIESGO"/>
    <s v="AFRODESCENDIENTE"/>
    <s v="ESTUDIANTE"/>
    <s v="NRC"/>
    <s v="MADRE"/>
    <n v="1"/>
    <s v="NINGUNA"/>
    <s v="NUEVO "/>
    <x v="0"/>
    <x v="0"/>
    <x v="0"/>
    <s v="ANA BRIGIDA PALMA TORRES"/>
    <x v="2"/>
    <x v="1"/>
    <m/>
  </r>
  <r>
    <n v="1081"/>
    <n v="1038101151"/>
    <s v="CÉDULA"/>
    <s v="COLOMBIA"/>
    <s v="CHOCÓ"/>
    <s v="MEDIO ATRATO"/>
    <s v="NAR MEDIO ATRATO - BEBARA"/>
    <x v="10"/>
    <s v="BRENDA"/>
    <s v="YURANI"/>
    <s v="TRIANA"/>
    <s v="BARRERA"/>
    <x v="0"/>
    <x v="3"/>
    <s v="I.E BOCAS DE BEBARA"/>
    <n v="227001003474"/>
    <x v="1"/>
    <m/>
    <m/>
    <m/>
    <d v="2003-08-12T00:00:00"/>
    <n v="21"/>
    <s v="COFE2403"/>
    <x v="0"/>
    <s v="EN RIESGO"/>
    <s v="AFRODESCENDIENTE"/>
    <s v="ESTUDIANTE"/>
    <s v="NRC"/>
    <s v="MADRE"/>
    <n v="1"/>
    <s v="NINGUNA"/>
    <s v="NUEVO "/>
    <x v="0"/>
    <x v="0"/>
    <x v="0"/>
    <s v="ANA BRIGIDA PALMA TORRES"/>
    <x v="2"/>
    <x v="1"/>
    <m/>
  </r>
  <r>
    <n v="1082"/>
    <n v="1007531888"/>
    <s v="CÉDULA"/>
    <s v="COLOMBIA"/>
    <s v="CHOCÓ"/>
    <s v="MEDIO ATRATO"/>
    <s v="NAR MEDIO ATRATO - BEBARAMA"/>
    <x v="10"/>
    <s v="DAMERLIN"/>
    <m/>
    <s v="QUEJADA"/>
    <s v="MENA"/>
    <x v="0"/>
    <x v="0"/>
    <s v="I.E BOCAS DE BEBARA"/>
    <n v="227001003474"/>
    <x v="1"/>
    <m/>
    <n v="3137135427"/>
    <m/>
    <d v="1992-09-12T00:00:00"/>
    <n v="32"/>
    <s v="COFE2403"/>
    <x v="0"/>
    <s v="EN RIESGO"/>
    <s v="AFRODESCENDIENTE"/>
    <s v="ESTUDIANTE"/>
    <s v="NRC"/>
    <s v="MADRE"/>
    <n v="2"/>
    <s v="NINGUNA"/>
    <s v="ANTIGUO"/>
    <x v="0"/>
    <x v="0"/>
    <x v="0"/>
    <s v="YUNIAR CORDOBA SANTOS"/>
    <x v="2"/>
    <x v="1"/>
    <m/>
  </r>
  <r>
    <n v="1083"/>
    <n v="35892643"/>
    <s v="CÉDULA"/>
    <s v="COLOMBIA"/>
    <s v="CHOCÓ"/>
    <s v="MEDIO ATRATO"/>
    <s v="NAR MEDIO ATRATO - BEBARAMA"/>
    <x v="10"/>
    <s v="MARIA"/>
    <s v="LIVER"/>
    <s v="CUESTA"/>
    <s v="QUEJADA"/>
    <x v="0"/>
    <x v="4"/>
    <s v="CE BEBARAMÁ"/>
    <n v="22709900010"/>
    <x v="1"/>
    <m/>
    <n v="3215894068"/>
    <m/>
    <d v="1980-02-26T00:00:00"/>
    <n v="44"/>
    <s v="COFE2403"/>
    <x v="0"/>
    <s v="EN RIESGO"/>
    <s v="AFRODESCENDIENTE"/>
    <s v="ESTUDIANTE"/>
    <s v="NRC"/>
    <s v="MADRE"/>
    <n v="4"/>
    <s v="NINGUNA"/>
    <s v="NUEVO "/>
    <x v="0"/>
    <x v="0"/>
    <x v="0"/>
    <s v="YUNIAR CORDOBA SANTOS"/>
    <x v="2"/>
    <x v="1"/>
    <m/>
  </r>
  <r>
    <n v="1084"/>
    <n v="1077458569"/>
    <s v="CÉDULA"/>
    <s v="COLOMBIA"/>
    <s v="CHOCÓ"/>
    <s v="QUIBDÓ"/>
    <s v="NAR QUIBDÓ"/>
    <x v="11"/>
    <s v="JHON"/>
    <s v="JAIRO "/>
    <s v="CUESTA "/>
    <s v="PALACIOS"/>
    <x v="1"/>
    <x v="0"/>
    <s v="IE MIGUEL A. CAICEDO"/>
    <n v="227001001684"/>
    <x v="1"/>
    <m/>
    <n v="3106454906"/>
    <m/>
    <d v="1965-07-08T00:00:00"/>
    <n v="59"/>
    <s v="COFE2403"/>
    <x v="1"/>
    <s v="EN RIESGO"/>
    <s v="AFRODESCENDIENTE"/>
    <s v="ESTUDIANTE"/>
    <s v="NRC"/>
    <s v="PADRE"/>
    <n v="4"/>
    <s v="NINGUNA"/>
    <s v="ANTIGUO"/>
    <x v="0"/>
    <x v="0"/>
    <x v="0"/>
    <s v="LEIDYS KARINA JARAMILLO MENA"/>
    <x v="2"/>
    <x v="1"/>
    <m/>
  </r>
  <r>
    <n v="1085"/>
    <n v="1010104718"/>
    <s v="CÉDULA"/>
    <s v="COLOMBIA"/>
    <s v="CHOCÓ"/>
    <s v="QUIBDÓ"/>
    <s v="NAR QUIBDÓ"/>
    <x v="11"/>
    <s v="YOMIRYS"/>
    <m/>
    <s v="ASPRILLA"/>
    <s v="PALACIOS"/>
    <x v="0"/>
    <x v="0"/>
    <s v="IE MIGUEL A. CAICEDO"/>
    <n v="227001001684"/>
    <x v="1"/>
    <m/>
    <m/>
    <m/>
    <d v="1995-02-15T00:00:00"/>
    <n v="29"/>
    <s v="COFE2403"/>
    <x v="1"/>
    <s v="DESPLAZADO"/>
    <s v="AFRODESCENDIENTE"/>
    <s v="ESTUDIANTE"/>
    <s v="NRC"/>
    <s v="MADRE"/>
    <n v="2"/>
    <s v="NINGUNA"/>
    <s v="ANTIGUO"/>
    <x v="0"/>
    <x v="0"/>
    <x v="0"/>
    <s v="LEIDYS KARINA JARAMILLO MENA"/>
    <x v="2"/>
    <x v="1"/>
    <m/>
  </r>
  <r>
    <n v="1086"/>
    <n v="1003930284"/>
    <s v="CÉDULA"/>
    <s v="COLOMBIA"/>
    <s v="CHOCÓ"/>
    <s v="QUIBDÓ"/>
    <s v="NAR QUIBDÓ"/>
    <x v="11"/>
    <s v="FABIOLA"/>
    <m/>
    <s v="CUESTA"/>
    <s v="PALMA"/>
    <x v="0"/>
    <x v="0"/>
    <s v="IE MIGUEL A. CAICEDO"/>
    <n v="227001001684"/>
    <x v="1"/>
    <m/>
    <m/>
    <m/>
    <d v="1984-04-13T00:00:00"/>
    <n v="40"/>
    <s v="COFE2403"/>
    <x v="1"/>
    <s v="DESPLAZADO"/>
    <s v="AFRODESCENDIENTE"/>
    <s v="ESTUDIANTE"/>
    <s v="NRC"/>
    <s v="MADRE"/>
    <n v="2"/>
    <s v="NINGUNA"/>
    <s v="ANTIGUO"/>
    <x v="0"/>
    <x v="0"/>
    <x v="0"/>
    <s v="LEIDYS KARINA JARAMILLO MENA"/>
    <x v="2"/>
    <x v="1"/>
    <m/>
  </r>
  <r>
    <n v="1087"/>
    <n v="1077449467"/>
    <s v="CÉDULA"/>
    <s v="COLOMBIA"/>
    <s v="CHOCÓ"/>
    <s v="QUIBDÓ"/>
    <s v="NAR QUIBDÓ"/>
    <x v="11"/>
    <s v="LUZ"/>
    <s v="SILENY"/>
    <s v="PALACIOS"/>
    <s v="MORENO"/>
    <x v="0"/>
    <x v="0"/>
    <s v="IE MIGUEL A. CAICEDO"/>
    <n v="227001001684"/>
    <x v="1"/>
    <m/>
    <n v="3223699217"/>
    <m/>
    <d v="1990-09-06T00:00:00"/>
    <n v="34"/>
    <s v="COFE2403"/>
    <x v="1"/>
    <s v="DESPLAZADO"/>
    <s v="AFRODESCENDIENTE"/>
    <s v="ESTUDIANTE"/>
    <s v="NRC"/>
    <s v="MADRE"/>
    <n v="2"/>
    <s v="NINGUNA"/>
    <s v="ANTIGUO"/>
    <x v="0"/>
    <x v="0"/>
    <x v="0"/>
    <s v="LEIDYS KARINA JARAMILLO MENA"/>
    <x v="2"/>
    <x v="1"/>
    <m/>
  </r>
  <r>
    <n v="1088"/>
    <n v="1004067064"/>
    <s v="CÉDULA"/>
    <s v="COLOMBIA"/>
    <s v="CHOCÓ"/>
    <s v="QUIBDÓ"/>
    <s v="NAR QUIBDÓ"/>
    <x v="11"/>
    <s v="DEIMAR"/>
    <m/>
    <s v="MOSQUERA"/>
    <s v="CORDOBA"/>
    <x v="0"/>
    <x v="0"/>
    <s v="IE MIGUEL A. CAICEDO"/>
    <n v="227001001684"/>
    <x v="1"/>
    <m/>
    <n v="3205665781"/>
    <m/>
    <d v="2001-04-01T00:00:00"/>
    <n v="23"/>
    <s v="COFE2403"/>
    <x v="0"/>
    <s v="EN RIESGO"/>
    <s v="AFRODESCENDIENTE"/>
    <s v="ESTUDIANTE"/>
    <s v="NRC"/>
    <s v="MADRE"/>
    <n v="1"/>
    <s v="NINGUNA"/>
    <s v="ANTIGUO"/>
    <x v="0"/>
    <x v="0"/>
    <x v="0"/>
    <s v="LEIDYS KARINA JARAMILLO MENA"/>
    <x v="2"/>
    <x v="1"/>
    <m/>
  </r>
  <r>
    <n v="1089"/>
    <n v="1077466980"/>
    <s v="CÉDULA"/>
    <s v="COLOMBIA"/>
    <s v="CHOCÓ"/>
    <s v="QUIBDÓ"/>
    <s v="NAR QUIBDÓ"/>
    <x v="11"/>
    <s v="DIANA"/>
    <s v="MARCELA"/>
    <s v="RIVAS"/>
    <s v="CHAVERRA"/>
    <x v="0"/>
    <x v="0"/>
    <s v="IE MIGUEL A. CAICEDO"/>
    <n v="227001001684"/>
    <x v="1"/>
    <m/>
    <n v="3135360769"/>
    <m/>
    <d v="1993-12-23T00:00:00"/>
    <n v="30"/>
    <s v="COFE2403"/>
    <x v="0"/>
    <s v="EN RIESGO"/>
    <s v="AFRODESCENDIENTE"/>
    <s v="ESTUDIANTE"/>
    <s v="NRC"/>
    <s v="MADRE"/>
    <n v="2"/>
    <s v="NINGUNA"/>
    <s v="ANTIGUO"/>
    <x v="0"/>
    <x v="0"/>
    <x v="0"/>
    <s v="LEIDYS KARINA JARAMILLO MENA"/>
    <x v="2"/>
    <x v="1"/>
    <m/>
  </r>
  <r>
    <n v="1090"/>
    <n v="1077466847"/>
    <s v="CÉDULA"/>
    <s v="COLOMBIA"/>
    <s v="CHOCÓ"/>
    <s v="QUIBDÓ"/>
    <s v="NAR QUIBDÓ"/>
    <x v="11"/>
    <s v="EVELYS"/>
    <m/>
    <s v="RENTERIA "/>
    <s v="MOSQUERA"/>
    <x v="0"/>
    <x v="0"/>
    <s v="IE MIGUEL A. CAICEDO"/>
    <n v="227001001684"/>
    <x v="1"/>
    <m/>
    <n v="3225216855"/>
    <m/>
    <d v="1993-05-31T00:00:00"/>
    <n v="31"/>
    <s v="COFE2403"/>
    <x v="0"/>
    <s v="EN RIESGO"/>
    <s v="AFRODESCENDIENTE"/>
    <s v="ESTUDIANTE"/>
    <s v="NRC"/>
    <s v="MADRE"/>
    <n v="2"/>
    <s v="NINGUNA"/>
    <s v="ANTIGUO"/>
    <x v="0"/>
    <x v="0"/>
    <x v="0"/>
    <s v="LEIDYS KARINA JARAMILLO MENA"/>
    <x v="2"/>
    <x v="1"/>
    <m/>
  </r>
  <r>
    <n v="1091"/>
    <n v="1077444923"/>
    <s v="CÉDULA"/>
    <s v="COLOMBIA"/>
    <s v="CHOCÓ"/>
    <s v="QUIBDÓ"/>
    <s v="NAR QUIBDÓ"/>
    <x v="11"/>
    <s v="YENNIFFER"/>
    <m/>
    <s v="MORENO "/>
    <s v="MARTINEZ"/>
    <x v="0"/>
    <x v="0"/>
    <s v="IE MIGUEL A. CAICEDO"/>
    <n v="227001001684"/>
    <x v="1"/>
    <m/>
    <n v="3234929284"/>
    <m/>
    <d v="1989-12-22T00:00:00"/>
    <n v="34"/>
    <s v="COFE2403"/>
    <x v="0"/>
    <s v="EN RIESGO"/>
    <s v="AFRODESCENDIENTE"/>
    <s v="ESTUDIANTE"/>
    <s v="NRC"/>
    <s v="MADRE"/>
    <n v="3"/>
    <s v="NINGUNA"/>
    <s v="ANTIGUO"/>
    <x v="0"/>
    <x v="0"/>
    <x v="0"/>
    <s v="LEIDYS KARINA JARAMILLO MENA"/>
    <x v="2"/>
    <x v="1"/>
    <m/>
  </r>
  <r>
    <n v="1092"/>
    <n v="1007531885"/>
    <s v="CÉDULA"/>
    <s v="COLOMBIA"/>
    <s v="CHOCÓ"/>
    <s v="QUIBDÓ"/>
    <s v="NAR QUIBDÓ"/>
    <x v="11"/>
    <s v="KELLY"/>
    <s v="JOHANA"/>
    <s v="DOMINGUEZ"/>
    <s v="RIOS"/>
    <x v="0"/>
    <x v="0"/>
    <s v="IE MIGUEL A. CAICEDO"/>
    <n v="227001001684"/>
    <x v="1"/>
    <m/>
    <n v="3218432211"/>
    <m/>
    <d v="1995-04-15T00:00:00"/>
    <n v="29"/>
    <s v="COFE2403"/>
    <x v="0"/>
    <s v="EN RIESGO"/>
    <s v="AFRODESCENDIENTE"/>
    <s v="ESTUDIANTE"/>
    <s v="NRC"/>
    <s v="MADRE"/>
    <n v="2"/>
    <s v="NINGUNA"/>
    <s v="ANTIGUO"/>
    <x v="0"/>
    <x v="0"/>
    <x v="0"/>
    <s v="LEIDYS KARINA JARAMILLO MENA"/>
    <x v="2"/>
    <x v="1"/>
    <m/>
  </r>
  <r>
    <n v="1093"/>
    <n v="1148453266"/>
    <s v="CÉDULA"/>
    <s v="COLOMBIA"/>
    <s v="CHOCÓ"/>
    <s v="QUIBDÓ"/>
    <s v="NAR QUIBDÓ"/>
    <x v="11"/>
    <s v="CRISTIAN "/>
    <s v="ANDRES"/>
    <s v="CORDOBA"/>
    <s v="SAUCEDO"/>
    <x v="1"/>
    <x v="2"/>
    <s v="IE MIGUEL A. CAICEDO"/>
    <n v="227001001684"/>
    <x v="1"/>
    <m/>
    <n v="3229116037"/>
    <m/>
    <d v="1995-04-07T00:00:00"/>
    <n v="29"/>
    <s v="COFE2403"/>
    <x v="1"/>
    <s v="EN RIESGO"/>
    <s v="AFRODESCENDIENTE"/>
    <s v="ESTUDIANTE"/>
    <s v="NRC"/>
    <s v="PADRE"/>
    <n v="2"/>
    <s v="NINGUNA"/>
    <s v="ANTIGUO"/>
    <x v="0"/>
    <x v="0"/>
    <x v="0"/>
    <s v="LEIDYS KARINA JARAMILLO MENA"/>
    <x v="2"/>
    <x v="1"/>
    <m/>
  </r>
  <r>
    <n v="1094"/>
    <n v="6657266"/>
    <s v="CÉDULA EXTRANJERÍA"/>
    <s v="COLOMBIA"/>
    <s v="CHOCÓ"/>
    <s v="QUIBDÓ"/>
    <s v="NAR QUIBDÓ"/>
    <x v="11"/>
    <s v="LILIANA"/>
    <s v="CHIQUINQUIRA"/>
    <s v="HERNANDEZ"/>
    <s v="NAVA"/>
    <x v="0"/>
    <x v="0"/>
    <s v="IE MIGUEL A. CAICEDO"/>
    <n v="227001001684"/>
    <x v="1"/>
    <m/>
    <n v="3017536851"/>
    <m/>
    <d v="1999-09-29T00:00:00"/>
    <n v="24"/>
    <s v="COFE2403"/>
    <x v="0"/>
    <s v="DESPLAZADO"/>
    <s v="MESTIZO"/>
    <s v="ESTUDIANTE"/>
    <s v="NRC"/>
    <s v="MADRE"/>
    <n v="3"/>
    <s v="NINGUNA"/>
    <s v="NUEVO "/>
    <x v="0"/>
    <x v="0"/>
    <x v="0"/>
    <s v="LEIDYS KARINA JARAMILLO MENA"/>
    <x v="2"/>
    <x v="1"/>
    <m/>
  </r>
  <r>
    <n v="1095"/>
    <n v="1077433348"/>
    <s v="CÉDULA"/>
    <s v="COLOMBIA"/>
    <s v="CHOCÓ"/>
    <s v="QUIBDÓ"/>
    <s v="NAR QUIBDÓ"/>
    <x v="11"/>
    <s v="YENIA"/>
    <s v="LORENA"/>
    <s v="SERNA"/>
    <s v="CORDIBA"/>
    <x v="0"/>
    <x v="3"/>
    <s v="IE MIGUEL A. CAICEDO"/>
    <n v="227001001684"/>
    <x v="1"/>
    <m/>
    <n v="3137011937"/>
    <m/>
    <d v="2005-10-27T00:00:00"/>
    <n v="18"/>
    <s v="COFE2403"/>
    <x v="0"/>
    <s v="DESPLAZADO"/>
    <s v="AFRODESCENDIENTE"/>
    <s v="ESTUDIANTE"/>
    <s v="NRC"/>
    <s v="N/A"/>
    <n v="0"/>
    <s v="NINGUNA"/>
    <s v="NUEVO "/>
    <x v="0"/>
    <x v="0"/>
    <x v="0"/>
    <s v="LEIDYS KARINA JARAMILLO MENA"/>
    <x v="2"/>
    <x v="1"/>
    <m/>
  </r>
  <r>
    <n v="1096"/>
    <n v="1040353155"/>
    <s v="CÉDULA"/>
    <s v="COLOMBIA"/>
    <s v="CHOCÓ"/>
    <s v="QUIBDÓ"/>
    <s v="NAR QUIBDÓ"/>
    <x v="11"/>
    <s v="LAURA"/>
    <s v="VANESSA"/>
    <s v="GARCIA"/>
    <s v="GRACIANO"/>
    <x v="0"/>
    <x v="3"/>
    <s v="IE MIGUEL A. CAICEDO"/>
    <n v="227001001684"/>
    <x v="1"/>
    <m/>
    <n v="3146100669"/>
    <m/>
    <d v="2005-02-12T00:00:00"/>
    <n v="19"/>
    <s v="COFE2403"/>
    <x v="0"/>
    <s v="DESPLAZADO"/>
    <s v="MESTIZO"/>
    <s v="ESTUDIANTE"/>
    <s v="NRC"/>
    <s v="MADRE"/>
    <n v="1"/>
    <s v="NINGUNA"/>
    <s v="NUEVO "/>
    <x v="0"/>
    <x v="0"/>
    <x v="0"/>
    <s v="LEIDYS KARINA JARAMILLO MENA"/>
    <x v="2"/>
    <x v="1"/>
    <m/>
  </r>
  <r>
    <n v="1097"/>
    <n v="6320047"/>
    <s v="CÉDULA EXTRANJERÍA"/>
    <s v="COLOMBIA"/>
    <s v="CHOCÓ"/>
    <s v="QUIBDÓ"/>
    <s v="NAR QUIBDÓ"/>
    <x v="11"/>
    <s v="MERLIS"/>
    <s v="NOELIS"/>
    <s v="BRISEÑO"/>
    <s v="SILVA"/>
    <x v="0"/>
    <x v="0"/>
    <s v="IE MIGUEL A. CAICEDO"/>
    <n v="227001001684"/>
    <x v="1"/>
    <m/>
    <n v="3113317564"/>
    <m/>
    <d v="1999-03-17T00:00:00"/>
    <n v="25"/>
    <s v="COFE2403"/>
    <x v="0"/>
    <s v="DESPLAZADO"/>
    <s v="MESTIZO"/>
    <s v="ESTUDIANTE"/>
    <s v="NRC"/>
    <s v="MADRE"/>
    <n v="1"/>
    <s v="NINGUNA"/>
    <s v="NUEVO "/>
    <x v="0"/>
    <x v="0"/>
    <x v="0"/>
    <s v="LEIDYS KARINA JARAMILLO MENA"/>
    <x v="2"/>
    <x v="1"/>
    <m/>
  </r>
  <r>
    <n v="1098"/>
    <n v="1131185664"/>
    <s v="CÉDULA"/>
    <s v="COLOMBIA"/>
    <s v="CHOCÓ"/>
    <s v="QUIBDÓ"/>
    <s v="NAR QUIBDÓ"/>
    <x v="11"/>
    <s v="LUZ"/>
    <s v="DEL CARMEN"/>
    <s v="PALMA"/>
    <s v="CUESTA"/>
    <x v="0"/>
    <x v="0"/>
    <s v="IE MIGUEL A. CAICEDO"/>
    <n v="227001001684"/>
    <x v="1"/>
    <m/>
    <n v="3235134403"/>
    <m/>
    <d v="1992-07-16T00:00:00"/>
    <n v="32"/>
    <s v="COFE2403"/>
    <x v="0"/>
    <s v="DESPLAZADO"/>
    <s v="AFRODESCENDIENTE"/>
    <s v="ESTUDIANTE"/>
    <s v="NRC"/>
    <s v="MADRE"/>
    <n v="3"/>
    <s v="NINGUNA"/>
    <s v="NUEVO "/>
    <x v="0"/>
    <x v="0"/>
    <x v="0"/>
    <s v="LEIDYS KARINA JARAMILLO MENA"/>
    <x v="2"/>
    <x v="1"/>
    <m/>
  </r>
  <r>
    <n v="1099"/>
    <n v="1077450933"/>
    <s v="CÉDULA"/>
    <s v="COLOMBIA"/>
    <s v="CHOCÓ"/>
    <s v="QUIBDÓ"/>
    <s v="NAR QUIBDÓ"/>
    <x v="11"/>
    <s v="YADIRA"/>
    <m/>
    <s v="GONZALEZ"/>
    <s v="CORDIOBA"/>
    <x v="0"/>
    <x v="3"/>
    <s v="IE MIGUEL A. CAICEDO"/>
    <n v="227001001684"/>
    <x v="1"/>
    <m/>
    <n v="3107741631"/>
    <m/>
    <d v="1990-06-19T00:00:00"/>
    <n v="34"/>
    <s v="COFE2403"/>
    <x v="0"/>
    <s v="DESPLAZADO"/>
    <s v="AFRODESCENDIENTE"/>
    <s v="ESTUDIANTE"/>
    <s v="NRC"/>
    <s v="MADRE"/>
    <n v="3"/>
    <s v="NINGUNA"/>
    <s v="NUEVO "/>
    <x v="0"/>
    <x v="0"/>
    <x v="0"/>
    <s v="LEIDYS KARINA JARAMILLO MENA"/>
    <x v="2"/>
    <x v="1"/>
    <m/>
  </r>
  <r>
    <n v="1100"/>
    <n v="1001847247"/>
    <s v="CÉDULA"/>
    <s v="COLOMBIA"/>
    <s v="CHOCÓ"/>
    <s v="QUIBDÓ"/>
    <s v="NAR QUIBDÓ"/>
    <x v="11"/>
    <s v="EISLEIDY"/>
    <m/>
    <s v="VALOYES"/>
    <s v="MOSQUERA"/>
    <x v="0"/>
    <x v="2"/>
    <s v="IE MIGUEL A. CAICEDO"/>
    <n v="227001001684"/>
    <x v="1"/>
    <m/>
    <m/>
    <m/>
    <d v="1999-12-22T00:00:00"/>
    <n v="24"/>
    <s v="COFE2403"/>
    <x v="0"/>
    <s v="DESPLAZADO"/>
    <s v="AFRODESCENDIENTE"/>
    <s v="ESTUDIANTE"/>
    <s v="NRC"/>
    <s v="MADRE"/>
    <n v="3"/>
    <s v="NINGUNA"/>
    <s v="NUEVO "/>
    <x v="0"/>
    <x v="0"/>
    <x v="0"/>
    <s v="LEIDYS KARINA JARAMILLO MENA"/>
    <x v="2"/>
    <x v="1"/>
    <m/>
  </r>
  <r>
    <n v="1101"/>
    <n v="1076818913"/>
    <s v="TARJETA DE IDENTIDAD"/>
    <s v="COLOMBIA"/>
    <s v="CHOCÓ"/>
    <s v="QUIBDÓ"/>
    <s v="NAR QUIBDÓ"/>
    <x v="11"/>
    <s v="LILIBETH"/>
    <m/>
    <s v="MOSQUERA"/>
    <s v="GOMEZ"/>
    <x v="0"/>
    <x v="2"/>
    <s v="IE MIGUEL A. CAICEDO"/>
    <n v="227001001684"/>
    <x v="1"/>
    <m/>
    <n v="3136967640"/>
    <m/>
    <d v="2004-12-26T00:00:00"/>
    <n v="19"/>
    <s v="COFE2403"/>
    <x v="0"/>
    <s v="DESPLAZADO"/>
    <s v="AFRODESCENDIENTE"/>
    <s v="ESTUDIANTE"/>
    <s v="NRC"/>
    <s v="MADRE"/>
    <n v="1"/>
    <s v="NINGUNA"/>
    <s v="NUEVO "/>
    <x v="0"/>
    <x v="0"/>
    <x v="0"/>
    <s v="LEIDYS KARINA JARAMILLO MENA"/>
    <x v="2"/>
    <x v="1"/>
    <m/>
  </r>
  <r>
    <n v="1102"/>
    <n v="27177437"/>
    <s v="CÉDULA"/>
    <s v="COLOMBIA"/>
    <s v="NARIÑO"/>
    <s v="CUMBAL"/>
    <s v="CABECERA MUNICIPAL"/>
    <x v="12"/>
    <s v="MARIA"/>
    <s v="MERCEDES"/>
    <s v="VALENZUELA"/>
    <s v="CHINGUAD"/>
    <x v="0"/>
    <x v="3"/>
    <s v="IE TÉCNICA AGROPECUARIA INDÍGENA CUMBE"/>
    <n v="252227000936"/>
    <x v="1"/>
    <m/>
    <s v=" "/>
    <s v=" "/>
    <d v="1978-09-09T00:00:00"/>
    <n v="46"/>
    <s v="COFM2305"/>
    <x v="0"/>
    <s v="EN RIESGO"/>
    <s v="INDÍGENA"/>
    <s v="ESTUDIANTE"/>
    <s v="NRC"/>
    <s v="MADRE"/>
    <n v="2"/>
    <s v="NINGUNA"/>
    <s v="ANTIGUO"/>
    <x v="0"/>
    <x v="0"/>
    <x v="0"/>
    <s v="DIANA CAROLINA VALENZUELA RUIZ"/>
    <x v="1"/>
    <x v="2"/>
    <m/>
  </r>
  <r>
    <n v="1103"/>
    <n v="98360718"/>
    <s v="CÉDULA"/>
    <s v="COLOMBIA"/>
    <s v="NARIÑO"/>
    <s v="CUMBAL"/>
    <s v="CABECERA MUNICIPAL"/>
    <x v="12"/>
    <s v="JESUS "/>
    <s v="OMAR"/>
    <s v="ARCINIEGAS"/>
    <s v="ARROYO"/>
    <x v="1"/>
    <x v="3"/>
    <s v="IE TÉCNICA AGROPECUARIA INDÍGENA CUMBE"/>
    <n v="252227000936"/>
    <x v="1"/>
    <m/>
    <n v="3216321091"/>
    <s v=" "/>
    <d v="1981-03-04T00:00:00"/>
    <n v="43"/>
    <s v="COFM2305"/>
    <x v="0"/>
    <s v="EN RIESGO"/>
    <s v="INDÍGENA"/>
    <s v="ESTUDIANTE"/>
    <s v="NRC"/>
    <s v="PADRE"/>
    <n v="1"/>
    <s v="NINGUNA"/>
    <s v="ANTIGUO"/>
    <x v="0"/>
    <x v="0"/>
    <x v="0"/>
    <s v="DIANA CAROLINA VALENZUELA RUIZ"/>
    <x v="1"/>
    <x v="2"/>
    <m/>
  </r>
  <r>
    <n v="1104"/>
    <n v="87512412"/>
    <s v="CÉDULA"/>
    <s v="COLOMBIA"/>
    <s v="NARIÑO"/>
    <s v="CUMBAL"/>
    <s v="CABECERA MUNICIPAL"/>
    <x v="12"/>
    <s v="ROBETH "/>
    <s v="ENRIQUE "/>
    <s v="CUAICAL"/>
    <s v="ALPALA"/>
    <x v="1"/>
    <x v="3"/>
    <s v="IE TÉCNICA AGROPECUARIA INDÍGENA CUMBE"/>
    <n v="252227000936"/>
    <x v="1"/>
    <m/>
    <n v="3215478581"/>
    <s v=" "/>
    <d v="1974-08-22T00:00:00"/>
    <n v="50"/>
    <s v="COFM2305"/>
    <x v="0"/>
    <s v="EN RIESGO"/>
    <s v="INDÍGENA"/>
    <s v="ESTUDIANTE"/>
    <s v="NRC"/>
    <s v="PADRE"/>
    <n v="1"/>
    <s v="NINGUNA"/>
    <s v="ANTIGUO"/>
    <x v="0"/>
    <x v="0"/>
    <x v="0"/>
    <s v="DIANA CAROLINA VALENZUELA RUIZ"/>
    <x v="1"/>
    <x v="2"/>
    <m/>
  </r>
  <r>
    <n v="1105"/>
    <n v="1088594934"/>
    <s v="CÉDULA"/>
    <s v="COLOMBIA"/>
    <s v="NARIÑO"/>
    <s v="CUMBAL"/>
    <s v="CABECERA MUNICIPAL"/>
    <x v="12"/>
    <s v="ALBA"/>
    <s v="NELLY"/>
    <s v="GUZMAN"/>
    <s v="CHUQUIZAN"/>
    <x v="0"/>
    <x v="3"/>
    <s v="IE TÉCNICA AGROPECUARIA INDÍGENA CUMBE"/>
    <n v="252227000936"/>
    <x v="1"/>
    <m/>
    <n v="3177198954"/>
    <s v=" "/>
    <d v="1970-07-15T00:00:00"/>
    <n v="54"/>
    <s v="COFM2305"/>
    <x v="0"/>
    <s v="EN RIESGO"/>
    <s v="INDÍGENA"/>
    <s v="ESTUDIANTE"/>
    <s v="NRC"/>
    <s v="MADRE"/>
    <n v="1"/>
    <s v="NINGUNA"/>
    <s v="ANTIGUO"/>
    <x v="0"/>
    <x v="0"/>
    <x v="0"/>
    <s v="DIANA CAROLINA VALENZUELA RUIZ"/>
    <x v="1"/>
    <x v="2"/>
    <m/>
  </r>
  <r>
    <n v="1106"/>
    <n v="59585842"/>
    <s v="CÉDULA"/>
    <s v="COLOMBIA"/>
    <s v="NARIÑO"/>
    <s v="CUMBAL"/>
    <s v="CABECERA MUNICIPAL"/>
    <x v="12"/>
    <s v="MAXIMILIANA "/>
    <s v=" "/>
    <s v="PUERRES"/>
    <s v=" "/>
    <x v="0"/>
    <x v="3"/>
    <s v="IE TÉCNICA AGROPECUARIA INDÍGENA CUMBE"/>
    <n v="252227000936"/>
    <x v="1"/>
    <m/>
    <n v="3023260440"/>
    <s v=" "/>
    <d v="1979-03-20T00:00:00"/>
    <n v="45"/>
    <s v="COFM2305"/>
    <x v="0"/>
    <s v="EN RIESGO"/>
    <s v="INDÍGENA"/>
    <s v="ESTUDIANTE"/>
    <s v="NRC"/>
    <s v="MADRE"/>
    <n v="2"/>
    <s v="NINGUNA"/>
    <s v="ANTIGUO"/>
    <x v="0"/>
    <x v="0"/>
    <x v="0"/>
    <s v="DIANA CAROLINA VALENZUELA RUIZ"/>
    <x v="1"/>
    <x v="2"/>
    <m/>
  </r>
  <r>
    <n v="1107"/>
    <n v="1088593997"/>
    <s v="CÉDULA"/>
    <s v="COLOMBIA"/>
    <s v="NARIÑO"/>
    <s v="CUMBAL"/>
    <s v="CABECERA MUNICIPAL"/>
    <x v="12"/>
    <s v="ANA"/>
    <s v="MAIDE"/>
    <s v="TAIMAL "/>
    <s v="CUMBALAZA"/>
    <x v="0"/>
    <x v="3"/>
    <s v="IE TÉCNICA AGROPECUARIA INDÍGENA CUMBE"/>
    <n v="252227000936"/>
    <x v="1"/>
    <m/>
    <n v="3107416593"/>
    <s v=" "/>
    <d v="1992-10-12T00:00:00"/>
    <n v="31"/>
    <s v="COFM2305"/>
    <x v="0"/>
    <s v="EN RIESGO"/>
    <s v="INDÍGENA"/>
    <s v="ESTUDIANTE"/>
    <s v="NRC"/>
    <s v="MADRE"/>
    <n v="1"/>
    <s v="NINGUNA"/>
    <s v="ANTIGUO"/>
    <x v="0"/>
    <x v="0"/>
    <x v="0"/>
    <s v="DIANA CAROLINA VALENZUELA RUIZ"/>
    <x v="1"/>
    <x v="2"/>
    <m/>
  </r>
  <r>
    <n v="1108"/>
    <n v="1088588126"/>
    <s v="CÉDULA"/>
    <s v="COLOMBIA"/>
    <s v="NARIÑO"/>
    <s v="CUMBAL"/>
    <s v="CABECERA MUNICIPAL"/>
    <x v="12"/>
    <s v="JOSE"/>
    <s v="ARCESIO"/>
    <s v="TAPIA"/>
    <s v="CUMBALAZA"/>
    <x v="1"/>
    <x v="3"/>
    <s v="IE TÉCNICA AGROPECUARIA INDÍGENA CUMBE"/>
    <n v="252227000936"/>
    <x v="1"/>
    <m/>
    <n v="3147727790"/>
    <s v=" "/>
    <d v="1980-03-31T00:00:00"/>
    <n v="44"/>
    <s v="COFM2305"/>
    <x v="0"/>
    <s v="EN RIESGO"/>
    <s v="INDÍGENA"/>
    <s v="ESTUDIANTE"/>
    <s v="NRC"/>
    <s v="PADRE"/>
    <n v="3"/>
    <s v="NINGUNA"/>
    <s v="ANTIGUO"/>
    <x v="0"/>
    <x v="0"/>
    <x v="0"/>
    <s v="DIANA CAROLINA VALENZUELA RUIZ"/>
    <x v="1"/>
    <x v="2"/>
    <m/>
  </r>
  <r>
    <n v="1109"/>
    <n v="1004689933"/>
    <s v="CÉDULA"/>
    <s v="COLOMBIA"/>
    <s v="NARIÑO"/>
    <s v="CUMBAL"/>
    <s v="CABECERA MUNICIPAL"/>
    <x v="12"/>
    <s v="EDWIN"/>
    <s v="FERNEY"/>
    <s v="TARAMUEL"/>
    <s v="CUMBALAZA"/>
    <x v="1"/>
    <x v="3"/>
    <s v="IE TÉCNICA AGROPECUARIA INDÍGENA CUMBE"/>
    <n v="252227000936"/>
    <x v="1"/>
    <m/>
    <s v=" "/>
    <s v=" "/>
    <d v="2000-11-26T00:00:00"/>
    <n v="23"/>
    <s v="COFM2305"/>
    <x v="0"/>
    <s v="EN RIESGO"/>
    <s v="INDÍGENA"/>
    <s v="ESTUDIANTE"/>
    <s v="NRC"/>
    <s v="N/A"/>
    <n v="0"/>
    <s v="NINGUNA"/>
    <s v="ANTIGUO"/>
    <x v="0"/>
    <x v="0"/>
    <x v="0"/>
    <s v="DIANA CAROLINA VALENZUELA RUIZ"/>
    <x v="1"/>
    <x v="2"/>
    <m/>
  </r>
  <r>
    <n v="1110"/>
    <n v="1004691319"/>
    <s v="CÉDULA"/>
    <s v="COLOMBIA"/>
    <s v="NARIÑO"/>
    <s v="CUMBAL"/>
    <s v="CABECERA MUNICIPAL"/>
    <x v="12"/>
    <s v="WILSON "/>
    <s v="ANDRES "/>
    <s v="CAMACUAN"/>
    <s v="VALENZUELA"/>
    <x v="1"/>
    <x v="3"/>
    <s v="IE TÉCNICA AGROPECUARIA INDÍGENA CUMBE"/>
    <n v="252227000936"/>
    <x v="1"/>
    <m/>
    <s v=" "/>
    <s v=" "/>
    <d v="1990-08-19T00:00:00"/>
    <n v="34"/>
    <s v="COFM2305"/>
    <x v="0"/>
    <s v="EN RIESGO"/>
    <s v="INDÍGENA"/>
    <s v="ESTUDIANTE"/>
    <s v="NRC"/>
    <s v="PADRE"/>
    <n v="2"/>
    <s v="NINGUNA"/>
    <s v="ANTIGUO"/>
    <x v="0"/>
    <x v="0"/>
    <x v="0"/>
    <s v="DIANA CAROLINA VALENZUELA RUIZ"/>
    <x v="1"/>
    <x v="2"/>
    <m/>
  </r>
  <r>
    <n v="1111"/>
    <n v="1088590256"/>
    <s v="TARJETA DE IDENTIDAD"/>
    <s v="COLOMBIA"/>
    <s v="NARIÑO"/>
    <s v="CUMBAL"/>
    <s v="CABECERA MUNICIPAL"/>
    <x v="12"/>
    <s v="ROBINSON "/>
    <s v="ANDRES "/>
    <s v="TAIMAL "/>
    <s v="CUAICAL"/>
    <x v="1"/>
    <x v="3"/>
    <s v="IE TÉCNICA AGROPECUARIA INDÍGENA CUMBE"/>
    <n v="252227000936"/>
    <x v="1"/>
    <m/>
    <n v="3216841904"/>
    <s v=" "/>
    <d v="2006-03-07T00:00:00"/>
    <n v="18"/>
    <s v="COFM2305"/>
    <x v="0"/>
    <s v="EN RIESGO"/>
    <s v="INDÍGENA"/>
    <s v="ESTUDIANTE"/>
    <s v="NRC"/>
    <s v="N/A"/>
    <n v="0"/>
    <s v="NINGUNA"/>
    <s v="ANTIGUO"/>
    <x v="0"/>
    <x v="0"/>
    <x v="0"/>
    <s v="DIANA CAROLINA VALENZUELA RUIZ"/>
    <x v="1"/>
    <x v="2"/>
    <m/>
  </r>
  <r>
    <n v="1112"/>
    <n v="1088591155"/>
    <s v="TARJETA DE IDENTIDAD"/>
    <s v="COLOMBIA"/>
    <s v="NARIÑO"/>
    <s v="CUMBAL"/>
    <s v="CABECERA MUNICIPAL"/>
    <x v="12"/>
    <s v="YIMAR "/>
    <s v="HERNAN"/>
    <s v="TARAMUEL"/>
    <s v="CHIRAN"/>
    <x v="1"/>
    <x v="3"/>
    <s v="IE TÉCNICA AGROPECUARIA INDÍGENA CUMBE"/>
    <n v="252227000936"/>
    <x v="1"/>
    <m/>
    <n v="3235836292"/>
    <s v=" "/>
    <d v="2007-03-25T00:00:00"/>
    <n v="17"/>
    <s v="COFM2305"/>
    <x v="0"/>
    <s v="EN RIESGO"/>
    <s v="INDÍGENA"/>
    <s v="ESTUDIANTE"/>
    <s v="NRC"/>
    <s v="N/A"/>
    <n v="0"/>
    <s v="NINGUNA"/>
    <s v="ANTIGUO"/>
    <x v="0"/>
    <x v="0"/>
    <x v="0"/>
    <s v="DIANA CAROLINA VALENZUELA RUIZ"/>
    <x v="1"/>
    <x v="2"/>
    <m/>
  </r>
  <r>
    <n v="1113"/>
    <n v="27177946"/>
    <s v="CÉDULA"/>
    <s v="COLOMBIA"/>
    <s v="NARIÑO"/>
    <s v="CUMBAL"/>
    <s v="CABECERA MUNICIPAL"/>
    <x v="12"/>
    <s v="ALICIA "/>
    <s v="DEL ROSARIO"/>
    <s v="ENRIQUEZ"/>
    <s v="CADENA"/>
    <x v="0"/>
    <x v="3"/>
    <s v="IE TÉCNICA AGROPECUARIA INDÍGENA CUMBE"/>
    <n v="252227000936"/>
    <x v="1"/>
    <m/>
    <n v="3144500264"/>
    <s v=" "/>
    <d v="1983-08-15T00:00:00"/>
    <n v="41"/>
    <s v="COFM2305"/>
    <x v="0"/>
    <s v="EN RIESGO"/>
    <s v="INDÍGENA"/>
    <s v="ESTUDIANTE"/>
    <s v="NRC"/>
    <s v="MADRE"/>
    <n v="1"/>
    <s v="NINGUNA"/>
    <s v="ANTIGUO"/>
    <x v="0"/>
    <x v="0"/>
    <x v="0"/>
    <s v="DIANA CAROLINA VALENZUELA RUIZ"/>
    <x v="1"/>
    <x v="2"/>
    <m/>
  </r>
  <r>
    <n v="1114"/>
    <n v="1085920661"/>
    <s v="TARJETA DE IDENTIDAD"/>
    <s v="COLOMBIA"/>
    <s v="NARIÑO"/>
    <s v="CUMBAL"/>
    <s v="CABECERA MUNICIPAL"/>
    <x v="12"/>
    <s v="CAMILA "/>
    <s v="YISEL"/>
    <s v="MIMALCHI"/>
    <s v="COLIMBA"/>
    <x v="0"/>
    <x v="3"/>
    <s v="IE TÉCNICA AGROPECUARIA INDÍGENA CUMBE"/>
    <n v="252227000936"/>
    <x v="1"/>
    <m/>
    <n v="3145583334"/>
    <s v=" "/>
    <d v="2008-10-11T00:00:00"/>
    <n v="15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15"/>
    <n v="1088590377"/>
    <s v="TARJETA DE IDENTIDAD"/>
    <s v="COLOMBIA"/>
    <s v="NARIÑO"/>
    <s v="CUMBAL"/>
    <s v="CABECERA MUNICIPAL"/>
    <x v="12"/>
    <s v="JAIDER "/>
    <s v="DARIO"/>
    <s v="COLIMBA "/>
    <s v="PAGUAY"/>
    <x v="1"/>
    <x v="3"/>
    <s v="IE TÉCNICA AGROPECUARIA INDÍGENA CUMBE"/>
    <n v="252227000936"/>
    <x v="1"/>
    <m/>
    <n v="3147917420"/>
    <s v=" "/>
    <d v="2006-06-15T00:00:00"/>
    <n v="18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16"/>
    <n v="1088591938"/>
    <s v="CÉDULA"/>
    <s v="COLOMBIA"/>
    <s v="NARIÑO"/>
    <s v="CUMBAL"/>
    <s v="CABECERA MUNICIPAL"/>
    <x v="12"/>
    <s v="MAYRA"/>
    <s v="JAQUELINE"/>
    <s v="CUAICAL"/>
    <s v="FLORES"/>
    <x v="0"/>
    <x v="3"/>
    <s v="IE TÉCNICA AGROPECUARIA INDÍGENA CUMBE"/>
    <n v="252227000936"/>
    <x v="1"/>
    <m/>
    <n v="3143333715"/>
    <s v=" "/>
    <d v="1990-06-03T00:00:00"/>
    <n v="34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17"/>
    <n v="1088588253"/>
    <s v="CÉDULA"/>
    <s v="COLOMBIA"/>
    <s v="NARIÑO"/>
    <s v="CUMBAL"/>
    <s v="CABECERA MUNICIPAL"/>
    <x v="12"/>
    <s v="SEGUNDO "/>
    <s v="PORFIRIO"/>
    <s v="AZA"/>
    <s v="TAIMAL"/>
    <x v="1"/>
    <x v="3"/>
    <s v="IE TÉCNICA AGROPECUARIA INDÍGENA CUMBE"/>
    <n v="252227000936"/>
    <x v="1"/>
    <m/>
    <n v="3143327481"/>
    <s v=" "/>
    <d v="1985-02-04T00:00:00"/>
    <n v="39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18"/>
    <n v="1088591113"/>
    <s v="CÉDULA"/>
    <s v="COLOMBIA"/>
    <s v="NARIÑO"/>
    <s v="CUMBAL"/>
    <s v="CABECERA MUNICIPAL"/>
    <x v="12"/>
    <s v="ADRIAN"/>
    <s v="EFREN"/>
    <s v="ALPALA"/>
    <s v="ALPALA"/>
    <x v="1"/>
    <x v="3"/>
    <s v="IE TÉCNICA AGROPECUARIA INDÍGENA CUMBE"/>
    <n v="252227000936"/>
    <x v="1"/>
    <m/>
    <n v="3218150597"/>
    <s v=" "/>
    <d v="1981-03-04T00:00:00"/>
    <n v="43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19"/>
    <n v="59585628"/>
    <s v="CÉDULA"/>
    <s v="COLOMBIA"/>
    <s v="NARIÑO"/>
    <s v="CUMBAL"/>
    <s v="CABECERA MUNICIPAL"/>
    <x v="12"/>
    <s v="ANA"/>
    <s v="DORIS"/>
    <s v="TAIMAL"/>
    <s v=" "/>
    <x v="0"/>
    <x v="3"/>
    <s v="IE TÉCNICA AGROPECUARIA INDÍGENA CUMBE"/>
    <n v="252227000936"/>
    <x v="1"/>
    <m/>
    <n v="3177280209"/>
    <s v=" "/>
    <d v="1979-06-02T00:00:00"/>
    <n v="45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20"/>
    <n v="1088592488"/>
    <s v="CÉDULA"/>
    <s v="COLOMBIA"/>
    <s v="NARIÑO"/>
    <s v="CUMBAL"/>
    <s v="CABECERA MUNICIPAL"/>
    <x v="12"/>
    <s v="LILIAN"/>
    <s v="JANETH"/>
    <s v="CUAICAL"/>
    <s v="ALPALA"/>
    <x v="0"/>
    <x v="3"/>
    <s v="IE TÉCNICA AGROPECUARIA INDÍGENA CUMBE"/>
    <n v="252227000936"/>
    <x v="1"/>
    <m/>
    <n v="3145934492"/>
    <s v=" "/>
    <d v="1990-07-04T00:00:00"/>
    <n v="34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21"/>
    <n v="1088588699"/>
    <s v="CÉDULA"/>
    <s v="COLOMBIA"/>
    <s v="NARIÑO"/>
    <s v="CUMBAL"/>
    <s v="CABECERA MUNICIPAL"/>
    <x v="12"/>
    <s v="DARWIN"/>
    <s v="EFREN"/>
    <s v="CUASPUD"/>
    <s v="CUESTA"/>
    <x v="1"/>
    <x v="3"/>
    <s v="IE TÉCNICA AGROPECUARIA INDÍGENA CUMBE"/>
    <n v="252227000936"/>
    <x v="1"/>
    <m/>
    <n v="3156566423"/>
    <s v=" "/>
    <d v="2004-08-31T00:00:00"/>
    <n v="20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22"/>
    <n v="27175626"/>
    <s v="CÉDULA"/>
    <s v="COLOMBIA"/>
    <s v="NARIÑO"/>
    <s v="CUMBAL"/>
    <s v="CABECERA MUNICIPAL"/>
    <x v="12"/>
    <s v="MARIA "/>
    <s v="NEYLA"/>
    <s v="CUESTA"/>
    <s v="CHIRAN"/>
    <x v="0"/>
    <x v="3"/>
    <s v="IE TÉCNICA AGROPECUARIA INDÍGENA CUMBE"/>
    <n v="252227000936"/>
    <x v="1"/>
    <m/>
    <n v="3145139055"/>
    <s v=" "/>
    <d v="1972-12-04T00:00:00"/>
    <n v="51"/>
    <s v="COFM2305"/>
    <x v="0"/>
    <s v="EN RIESGO"/>
    <s v="INDÍGENA"/>
    <s v="ESTUDIANTE"/>
    <s v="NRC"/>
    <s v="N/A"/>
    <n v="0"/>
    <s v="NINGUNA"/>
    <s v="NUEVO "/>
    <x v="0"/>
    <x v="0"/>
    <x v="0"/>
    <s v="DIANA CAROLINA VALENZUELA RUIZ"/>
    <x v="1"/>
    <x v="2"/>
    <m/>
  </r>
  <r>
    <n v="1123"/>
    <n v="1085898701"/>
    <s v="CÉDULA"/>
    <s v="COLOMBIA"/>
    <s v="NARIÑO"/>
    <s v="CUMBAL"/>
    <s v="CABECERA MUNICIPAL"/>
    <x v="12"/>
    <s v="JULIAN"/>
    <s v="ALFREDO"/>
    <s v="TAQUEZ"/>
    <s v="TUMBAQUI"/>
    <x v="1"/>
    <x v="3"/>
    <s v="IE TÉCNICA AGROPECUARIA INDÍGENA CUMBE"/>
    <n v="252227000936"/>
    <x v="1"/>
    <m/>
    <n v="3205524063"/>
    <s v=" "/>
    <d v="1986-07-01T00:00:00"/>
    <n v="38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24"/>
    <n v="25281543"/>
    <s v="CÉDULA"/>
    <s v="COLOMBIA"/>
    <s v="NARIÑO"/>
    <s v="CUMBAL"/>
    <s v="CABECERA MUNICIPAL"/>
    <x v="12"/>
    <s v="MARIA"/>
    <s v="NOHEMI"/>
    <s v="TAIMAL"/>
    <s v=" "/>
    <x v="0"/>
    <x v="3"/>
    <s v="IE TÉCNICA AGROPECUARIA INDÍGENA CUMBE"/>
    <n v="252227000936"/>
    <x v="1"/>
    <m/>
    <n v="3224168259"/>
    <s v=" "/>
    <d v="1979-04-08T00:00:00"/>
    <n v="45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25"/>
    <n v="10885911730"/>
    <s v="CÉDULA"/>
    <s v="COLOMBIA"/>
    <s v="NARIÑO"/>
    <s v="CUMBAL"/>
    <s v="CABECERA MUNICIPAL"/>
    <x v="12"/>
    <s v="JENNY"/>
    <s v="PATRICIA"/>
    <s v="TAIMAL"/>
    <s v=" "/>
    <x v="0"/>
    <x v="3"/>
    <s v="IE TÉCNICA AGROPECUARIA INDÍGENA CUMBE"/>
    <n v="252227000936"/>
    <x v="1"/>
    <m/>
    <n v="3224048622"/>
    <s v=" "/>
    <d v="1990-02-09T00:00:00"/>
    <n v="34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26"/>
    <n v="1088596354"/>
    <s v="CÉDULA"/>
    <s v="COLOMBIA"/>
    <s v="NARIÑO"/>
    <s v="CUMBAL"/>
    <s v="CABECERA MUNICIPAL"/>
    <x v="12"/>
    <s v="MARIBEL"/>
    <s v="DEL SOCORRO"/>
    <s v="QUILISMAL"/>
    <s v=" "/>
    <x v="0"/>
    <x v="3"/>
    <s v="IE TÉCNICA AGROPECUARIA INDÍGENA CUMBE"/>
    <n v="252227000936"/>
    <x v="1"/>
    <m/>
    <n v="3225314997"/>
    <s v=" "/>
    <d v="1995-08-08T00:00:00"/>
    <n v="29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27"/>
    <n v="1059240423"/>
    <s v="CÉDULA"/>
    <s v="COLOMBIA"/>
    <s v="NARIÑO"/>
    <s v="CUMBAL"/>
    <s v="CABECERA MUNICIPAL"/>
    <x v="12"/>
    <s v="FREIMAN"/>
    <s v="ANTONIO"/>
    <s v="RAMIREZ"/>
    <s v="CAMAYO"/>
    <x v="1"/>
    <x v="3"/>
    <s v="IE TÉCNICA AGROPECUARIA INDÍGENA CUMBE"/>
    <n v="252227000936"/>
    <x v="1"/>
    <m/>
    <n v="3045946137"/>
    <s v=" "/>
    <d v="2008-12-18T00:00:00"/>
    <n v="15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28"/>
    <n v="1088592922"/>
    <s v="CÉDULA"/>
    <s v="COLOMBIA"/>
    <s v="NARIÑO"/>
    <s v="CUMBAL"/>
    <s v="CABECERA MUNICIPAL"/>
    <x v="12"/>
    <s v="EDISON"/>
    <s v="FABIAN"/>
    <s v="CUAICAL"/>
    <s v="ALPALA"/>
    <x v="1"/>
    <x v="2"/>
    <s v="IE TÉCNICA AGROPECUARIA INDÍGENA CUMBE"/>
    <n v="252227000936"/>
    <x v="1"/>
    <m/>
    <n v="3134760776"/>
    <s v=" "/>
    <d v="1991-05-23T00:00:00"/>
    <n v="33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29"/>
    <n v="1085917734"/>
    <s v="TARJETA DE IDENTIDAD"/>
    <s v="COLOMBIA"/>
    <s v="NARIÑO"/>
    <s v="CUMBAL"/>
    <s v="CABECERA MUNICIPAL"/>
    <x v="12"/>
    <s v="DIEGO"/>
    <s v="ALEXANDER"/>
    <s v="VALENZUELA"/>
    <s v="TARAPUES"/>
    <x v="1"/>
    <x v="2"/>
    <s v="IE TÉCNICA AGROPECUARIA INDÍGENA CUMBE"/>
    <n v="252227000936"/>
    <x v="1"/>
    <m/>
    <n v="3042600003"/>
    <m/>
    <d v="2008-01-24T00:00:00"/>
    <n v="16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30"/>
    <n v="1088596188"/>
    <s v="CÉDULA"/>
    <s v="COLOMBIA"/>
    <s v="NARIÑO"/>
    <s v="CUMBAL"/>
    <s v="CABECERA MUNICIPAL"/>
    <x v="12"/>
    <s v="JORGE "/>
    <s v="LUIS"/>
    <s v="YEPEZ"/>
    <s v="QUIROZ"/>
    <x v="1"/>
    <x v="3"/>
    <s v="IE TÉCNICA AGROPECUARIA INDÍGENA CUMBE"/>
    <n v="252227000936"/>
    <x v="1"/>
    <m/>
    <s v=" "/>
    <s v=" "/>
    <d v="1995-04-16T00:00:00"/>
    <n v="29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31"/>
    <n v="1004629173"/>
    <s v="CÉDULA"/>
    <s v="COLOMBIA"/>
    <s v="NARIÑO"/>
    <s v="CUMBAL"/>
    <s v="CABECERA MUNICIPAL"/>
    <x v="12"/>
    <s v="ANDERSON"/>
    <s v=" "/>
    <s v="TUPUE"/>
    <s v=" "/>
    <x v="1"/>
    <x v="3"/>
    <s v="IE TÉCNICA AGROPECUARIA INDÍGENA CUMBE"/>
    <n v="252227000936"/>
    <x v="1"/>
    <m/>
    <s v=" "/>
    <s v=" "/>
    <d v="2002-12-28T00:00:00"/>
    <n v="21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32"/>
    <n v="59585681"/>
    <s v="CÉDULA"/>
    <s v="COLOMBIA"/>
    <s v="NARIÑO"/>
    <s v="CUMBAL"/>
    <s v="CABECERA MUNICIPAL"/>
    <x v="12"/>
    <s v="FANNY"/>
    <s v=" "/>
    <s v="ALPALA"/>
    <s v=" "/>
    <x v="0"/>
    <x v="3"/>
    <s v="IE TÉCNICA AGROPECUARIA INDÍGENA CUMBE"/>
    <n v="252227000936"/>
    <x v="1"/>
    <m/>
    <s v=" "/>
    <s v=" "/>
    <d v="1978-06-06T00:00:00"/>
    <n v="46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33"/>
    <n v="87512981"/>
    <s v="CÉDULA"/>
    <s v="COLOMBIA"/>
    <s v="NARIÑO"/>
    <s v="CUMBAL"/>
    <s v="CABECERA MUNICIPAL"/>
    <x v="12"/>
    <s v="JORGE "/>
    <s v="ADALBERTO"/>
    <s v="TAIMAL"/>
    <s v="MITIS"/>
    <x v="1"/>
    <x v="3"/>
    <s v="IE TÉCNICA AGROPECUARIA INDÍGENA CUMBE"/>
    <n v="252227000936"/>
    <x v="1"/>
    <s v=" "/>
    <s v=" "/>
    <s v=" "/>
    <d v="1977-01-29T00:00:00"/>
    <n v="47"/>
    <s v="COFM2305"/>
    <x v="0"/>
    <s v="EN RIESGO"/>
    <s v="INDÍGENA"/>
    <s v="ESTUDIANTE"/>
    <s v="NRC"/>
    <s v="N/A"/>
    <n v="0"/>
    <s v="NINGUNA"/>
    <s v="NUEVO "/>
    <x v="0"/>
    <x v="0"/>
    <x v="1"/>
    <s v="DIANA CAROLINA VALENZUELA RUIZ"/>
    <x v="1"/>
    <x v="2"/>
    <m/>
  </r>
  <r>
    <n v="1134"/>
    <n v="87514510"/>
    <s v="CÉDULA"/>
    <s v="COLOMBIA"/>
    <s v="NARIÑO"/>
    <s v="CUMBAL"/>
    <s v="SAN VICENTE"/>
    <x v="12"/>
    <s v="JESUS "/>
    <s v="ALBERTO"/>
    <s v="AZA "/>
    <s v="TARAMUEL"/>
    <x v="1"/>
    <x v="3"/>
    <s v="IE TÉCNICA AGROPECUARIA INDÍGENA CUMBE"/>
    <n v="252227000936"/>
    <x v="1"/>
    <m/>
    <s v=" "/>
    <s v=" "/>
    <d v="1983-05-12T00:00:00"/>
    <n v="41"/>
    <s v="COFM2305"/>
    <x v="0"/>
    <s v="EN RIESGO"/>
    <s v="INDÍGENA"/>
    <s v="ESTUDIANTE"/>
    <s v="NRC"/>
    <s v="PADRE"/>
    <n v="1"/>
    <s v="NINGUNA"/>
    <s v="ANTIGUO"/>
    <x v="0"/>
    <x v="0"/>
    <x v="0"/>
    <s v="YENNY OMAIRA AZA PEREGUESA"/>
    <x v="0"/>
    <x v="2"/>
    <m/>
  </r>
  <r>
    <n v="1135"/>
    <n v="1088591436"/>
    <s v="CÉDULA"/>
    <s v="COLOMBIA"/>
    <s v="NARIÑO"/>
    <s v="CUMBAL"/>
    <s v="SAN VICENTE"/>
    <x v="12"/>
    <s v="ALBA"/>
    <s v="MARINA"/>
    <s v="CHIRAN"/>
    <s v="AZA"/>
    <x v="0"/>
    <x v="3"/>
    <s v="IE TÉCNICA AGROPECUARIA INDÍGENA CUMBE"/>
    <n v="252227000936"/>
    <x v="1"/>
    <m/>
    <s v=" "/>
    <s v=" "/>
    <d v="1989-03-09T00:00:00"/>
    <n v="35"/>
    <s v="COFM2305"/>
    <x v="0"/>
    <s v="EN RIESGO"/>
    <s v="INDÍGENA"/>
    <s v="ESTUDIANTE"/>
    <s v="NRC"/>
    <s v="MADRE"/>
    <n v="1"/>
    <s v="NINGUNA"/>
    <s v="ANTIGUO"/>
    <x v="0"/>
    <x v="0"/>
    <x v="0"/>
    <s v="YENNY OMAIRA AZA PEREGUESA"/>
    <x v="0"/>
    <x v="2"/>
    <m/>
  </r>
  <r>
    <n v="1136"/>
    <n v="1088596251"/>
    <s v="CÉDULA"/>
    <s v="COLOMBIA"/>
    <s v="NARIÑO"/>
    <s v="CUMBAL"/>
    <s v="SAN VICENTE"/>
    <x v="12"/>
    <s v="MARTHA"/>
    <s v="ISABEL"/>
    <s v="CHIRAN"/>
    <s v="AZA"/>
    <x v="0"/>
    <x v="3"/>
    <s v="IE TÉCNICA AGROPECUARIA INDÍGENA CUMBE"/>
    <n v="252227000936"/>
    <x v="1"/>
    <m/>
    <n v="3146262158"/>
    <s v=" "/>
    <d v="1995-07-20T00:00:00"/>
    <n v="29"/>
    <s v="COFM2305"/>
    <x v="0"/>
    <s v="EN RIESGO"/>
    <s v="INDÍGENA"/>
    <s v="ESTUDIANTE"/>
    <s v="NRC"/>
    <s v="MADRE"/>
    <n v="1"/>
    <s v="NINGUNA"/>
    <s v="ANTIGUO"/>
    <x v="0"/>
    <x v="0"/>
    <x v="0"/>
    <s v="YENNY OMAIRA AZA PEREGUESA"/>
    <x v="0"/>
    <x v="2"/>
    <m/>
  </r>
  <r>
    <n v="1137"/>
    <n v="1004690775"/>
    <s v="CÉDULA"/>
    <s v="COLOMBIA"/>
    <s v="NARIÑO"/>
    <s v="CUMBAL"/>
    <s v="SAN VICENTE"/>
    <x v="12"/>
    <s v="LUIS"/>
    <s v="IVAN"/>
    <s v="PUERRES"/>
    <s v="TIPAZ"/>
    <x v="1"/>
    <x v="3"/>
    <s v="IE TÉCNICA AGROPECUARIA INDÍGENA CUMBE"/>
    <n v="252227000936"/>
    <x v="1"/>
    <m/>
    <n v="3158096009"/>
    <s v=" "/>
    <d v="1996-11-07T00:00:00"/>
    <n v="27"/>
    <s v="COFM2305"/>
    <x v="0"/>
    <s v="EN RIESGO"/>
    <s v="INDÍGENA"/>
    <s v="ESTUDIANTE"/>
    <s v="NRC"/>
    <s v="PADRE"/>
    <n v="1"/>
    <s v="NINGUNA"/>
    <s v="ANTIGUO"/>
    <x v="0"/>
    <x v="0"/>
    <x v="0"/>
    <s v="YENNY OMAIRA AZA PEREGUESA"/>
    <x v="0"/>
    <x v="2"/>
    <m/>
  </r>
  <r>
    <n v="1138"/>
    <n v="1088592523"/>
    <s v="CÉDULA"/>
    <s v="COLOMBIA"/>
    <s v="NARIÑO"/>
    <s v="CUMBAL"/>
    <s v="SAN VICENTE"/>
    <x v="12"/>
    <s v="HUGO"/>
    <s v="ALEXANDER"/>
    <s v="TARAMUEL"/>
    <s v="PUERRES"/>
    <x v="1"/>
    <x v="3"/>
    <s v="IE TÉCNICA AGROPECUARIA INDÍGENA CUMBE"/>
    <n v="252227000936"/>
    <x v="1"/>
    <m/>
    <s v=" "/>
    <s v=" "/>
    <d v="2008-12-03T00:00:00"/>
    <n v="15"/>
    <s v="COFM2305"/>
    <x v="0"/>
    <s v="EN RIESGO"/>
    <s v="INDÍGENA"/>
    <s v="ESTUDIANTE"/>
    <s v="NRC"/>
    <s v="N/A"/>
    <n v="0"/>
    <s v="NINGUNA"/>
    <s v="ANTIGUO"/>
    <x v="0"/>
    <x v="0"/>
    <x v="0"/>
    <s v="YENNY OMAIRA AZA PEREGUESA"/>
    <x v="0"/>
    <x v="2"/>
    <m/>
  </r>
  <r>
    <n v="1139"/>
    <n v="1088588324"/>
    <s v="CÉDULA"/>
    <s v="COLOMBIA"/>
    <s v="NARIÑO"/>
    <s v="CUMBAL"/>
    <s v="SAN VICENTE"/>
    <x v="12"/>
    <s v="GILBERTO"/>
    <s v=" "/>
    <s v="TARAMUEL"/>
    <s v="PUERRES"/>
    <x v="1"/>
    <x v="3"/>
    <s v="IE TÉCNICA AGROPECUARIA INDÍGENA CUMBE"/>
    <n v="252227000936"/>
    <x v="1"/>
    <m/>
    <s v=" "/>
    <s v=" "/>
    <d v="1985-06-29T00:00:00"/>
    <n v="39"/>
    <s v="COFM2305"/>
    <x v="0"/>
    <s v="EN RIESGO"/>
    <s v="INDÍGENA"/>
    <s v="ESTUDIANTE"/>
    <s v="NRC"/>
    <s v="PADRE"/>
    <n v="1"/>
    <s v="NINGUNA"/>
    <s v="ANTIGUO"/>
    <x v="0"/>
    <x v="0"/>
    <x v="0"/>
    <s v="YENNY OMAIRA AZA PEREGUESA"/>
    <x v="0"/>
    <x v="2"/>
    <m/>
  </r>
  <r>
    <n v="1140"/>
    <n v="1088592063"/>
    <s v="CÉDULA"/>
    <s v="COLOMBIA"/>
    <s v="NARIÑO"/>
    <s v="CUMBAL"/>
    <s v="SAN VICENTE"/>
    <x v="12"/>
    <s v="DIANA"/>
    <s v="FABIOLA"/>
    <s v="TARAMUEL"/>
    <s v="PUERRES"/>
    <x v="0"/>
    <x v="3"/>
    <s v="IE TÉCNICA AGROPECUARIA INDÍGENA CUMBE"/>
    <n v="252227000936"/>
    <x v="1"/>
    <m/>
    <n v="3202658106"/>
    <s v=" "/>
    <d v="2006-08-01T00:00:00"/>
    <n v="18"/>
    <s v="COFM2305"/>
    <x v="0"/>
    <s v="EN RIESGO"/>
    <s v="INDÍGENA"/>
    <s v="ESTUDIANTE"/>
    <s v="NRC"/>
    <s v="N/A"/>
    <n v="0"/>
    <s v="NINGUNA"/>
    <s v="ANTIGUO"/>
    <x v="0"/>
    <x v="0"/>
    <x v="0"/>
    <s v="YENNY OMAIRA AZA PEREGUESA"/>
    <x v="0"/>
    <x v="2"/>
    <m/>
  </r>
  <r>
    <n v="1141"/>
    <n v="1088594199"/>
    <s v="CÉDULA"/>
    <s v="COLOMBIA"/>
    <s v="NARIÑO"/>
    <s v="CUMBAL"/>
    <s v="SAN VICENTE"/>
    <x v="12"/>
    <s v="NIBIA"/>
    <s v="STELLA"/>
    <s v="TARAMUEL"/>
    <s v="TUCANES"/>
    <x v="0"/>
    <x v="3"/>
    <s v="IE TÉCNICA AGROPECUARIA INDÍGENA CUMBE"/>
    <n v="252227000936"/>
    <x v="1"/>
    <m/>
    <n v="3166510245"/>
    <s v=" "/>
    <d v="1992-12-13T00:00:00"/>
    <n v="31"/>
    <s v="COFM2305"/>
    <x v="0"/>
    <s v="EN RIESGO"/>
    <s v="INDÍGENA"/>
    <s v="ESTUDIANTE"/>
    <s v="NRC"/>
    <s v="MADRE"/>
    <n v="1"/>
    <s v="NINGUNA"/>
    <s v="ANTIGUO"/>
    <x v="0"/>
    <x v="0"/>
    <x v="0"/>
    <s v="YENNY OMAIRA AZA PEREGUESA"/>
    <x v="0"/>
    <x v="2"/>
    <m/>
  </r>
  <r>
    <n v="1142"/>
    <n v="1088594551"/>
    <s v="CÉDULA"/>
    <s v="COLOMBIA"/>
    <s v="NARIÑO"/>
    <s v="CUMBAL"/>
    <s v="SAN VICENTE"/>
    <x v="12"/>
    <s v="ROSALBA"/>
    <s v=" "/>
    <s v="TARAMUEL"/>
    <s v="PUERRES"/>
    <x v="0"/>
    <x v="3"/>
    <s v="IE TÉCNICA AGROPECUARIA INDÍGENA CUMBE"/>
    <n v="252227000936"/>
    <x v="1"/>
    <m/>
    <s v=" "/>
    <s v=" "/>
    <d v="1992-03-18T00:00:00"/>
    <n v="32"/>
    <s v="COFM2305"/>
    <x v="0"/>
    <s v="EN RIESGO"/>
    <s v="INDÍGENA"/>
    <s v="ESTUDIANTE"/>
    <s v="NRC"/>
    <s v="MADRE"/>
    <n v="3"/>
    <s v="NINGUNA"/>
    <s v="ANTIGUO"/>
    <x v="0"/>
    <x v="0"/>
    <x v="0"/>
    <s v="YENNY OMAIRA AZA PEREGUESA"/>
    <x v="0"/>
    <x v="2"/>
    <m/>
  </r>
  <r>
    <n v="1143"/>
    <n v="1088592442"/>
    <s v="CÉDULA"/>
    <s v="COLOMBIA"/>
    <s v="NARIÑO"/>
    <s v="CUMBAL"/>
    <s v="SAN VICENTE"/>
    <x v="12"/>
    <s v="JOHANA"/>
    <s v="MARCELA"/>
    <s v="AZA"/>
    <s v="NASTACUAS"/>
    <x v="0"/>
    <x v="3"/>
    <s v="IE TÉCNICA AGROPECUARIA INDÍGENA CUMBE"/>
    <n v="252227000936"/>
    <x v="1"/>
    <m/>
    <s v=" "/>
    <s v=" "/>
    <d v="1999-04-23T00:00:00"/>
    <n v="25"/>
    <s v="COFM2305"/>
    <x v="0"/>
    <s v="EN RIESGO"/>
    <s v="INDÍGENA"/>
    <s v="ESTUDIANTE"/>
    <s v="NRC"/>
    <s v="MADRE"/>
    <n v="2"/>
    <s v="NINGUNA"/>
    <s v="ANTIGUO"/>
    <x v="0"/>
    <x v="0"/>
    <x v="0"/>
    <s v="YENNY OMAIRA AZA PEREGUESA"/>
    <x v="0"/>
    <x v="2"/>
    <m/>
  </r>
  <r>
    <n v="1144"/>
    <n v="1088589102"/>
    <s v="CÉDULA"/>
    <s v="COLOMBIA"/>
    <s v="NARIÑO"/>
    <s v="CUMBAL"/>
    <s v="SAN VICENTE"/>
    <x v="12"/>
    <s v="AURA"/>
    <s v="LIDIA"/>
    <s v="AZA"/>
    <s v="PERENGUES"/>
    <x v="0"/>
    <x v="3"/>
    <s v="IE TÉCNICA AGROPECUARIA INDÍGENA CUMBE"/>
    <n v="252227000936"/>
    <x v="1"/>
    <m/>
    <s v=" "/>
    <s v=" "/>
    <d v="1986-12-17T00:00:00"/>
    <n v="37"/>
    <s v="COFM2305"/>
    <x v="0"/>
    <s v="EN RIESGO"/>
    <s v="INDÍGENA"/>
    <s v="ESTUDIANTE"/>
    <s v="NRC"/>
    <s v="MADRE"/>
    <n v="2"/>
    <s v="NINGUNA"/>
    <s v="ANTIGUO"/>
    <x v="0"/>
    <x v="0"/>
    <x v="0"/>
    <s v="YENNY OMAIRA AZA PEREGUESA"/>
    <x v="0"/>
    <x v="2"/>
    <m/>
  </r>
  <r>
    <n v="1145"/>
    <n v="87551952"/>
    <s v="CÉDULA"/>
    <s v="COLOMBIA"/>
    <s v="NARIÑO"/>
    <s v="CUMBAL"/>
    <s v="SAN VICENTE"/>
    <x v="12"/>
    <s v="OSCAR"/>
    <s v="SEGUNDO"/>
    <s v="NASTACUAS"/>
    <s v="GUANGA"/>
    <x v="1"/>
    <x v="3"/>
    <s v="IE TÉCNICA AGROPECUARIA INDÍGENA CUMBE"/>
    <n v="252227000936"/>
    <x v="1"/>
    <m/>
    <s v=" "/>
    <s v=" "/>
    <d v="1981-09-21T00:00:00"/>
    <n v="42"/>
    <s v="COFM2305"/>
    <x v="0"/>
    <s v="EN RIESGO"/>
    <s v="INDÍGENA"/>
    <s v="ESTUDIANTE"/>
    <s v="NRC"/>
    <s v="PADRE"/>
    <n v="2"/>
    <s v="NINGUNA"/>
    <s v="ANTIGUO"/>
    <x v="0"/>
    <x v="0"/>
    <x v="0"/>
    <s v="YENNY OMAIRA AZA PEREGUESA"/>
    <x v="0"/>
    <x v="2"/>
    <m/>
  </r>
  <r>
    <n v="1146"/>
    <n v="1088593177"/>
    <s v="CÉDULA"/>
    <s v="COLOMBIA"/>
    <s v="NARIÑO"/>
    <s v="CUMBAL"/>
    <s v="SAN VICENTE"/>
    <x v="12"/>
    <s v="BEATRIZ"/>
    <s v="ELENA"/>
    <s v="QUILISMAL"/>
    <s v="CUAICAL"/>
    <x v="0"/>
    <x v="3"/>
    <s v="IE TÉCNICA AGROPECUARIA INDÍGENA CUMBE"/>
    <n v="252227000936"/>
    <x v="1"/>
    <m/>
    <s v=" "/>
    <s v=" "/>
    <d v="1991-06-03T00:00:00"/>
    <n v="33"/>
    <s v="COFM2305"/>
    <x v="0"/>
    <s v="EN RIESGO"/>
    <s v="INDÍGENA"/>
    <s v="ESTUDIANTE"/>
    <s v="NRC"/>
    <s v="MADRE"/>
    <n v="2"/>
    <s v="NINGUNA"/>
    <s v="ANTIGUO"/>
    <x v="0"/>
    <x v="0"/>
    <x v="0"/>
    <s v="YENNY OMAIRA AZA PEREGUESA"/>
    <x v="0"/>
    <x v="2"/>
    <m/>
  </r>
  <r>
    <n v="1147"/>
    <n v="87513423"/>
    <s v="CÉDULA"/>
    <s v="COLOMBIA"/>
    <s v="NARIÑO"/>
    <s v="CUMBAL"/>
    <s v="SAN VICENTE"/>
    <x v="12"/>
    <s v="LUIS"/>
    <s v="ALBERTO"/>
    <s v="TAIMAL"/>
    <s v="TAIMAL"/>
    <x v="1"/>
    <x v="3"/>
    <s v="IE TÉCNICA AGROPECUARIA INDÍGENA CUMBE"/>
    <n v="252227000936"/>
    <x v="1"/>
    <m/>
    <s v=" "/>
    <s v=" "/>
    <d v="1978-10-23T00:00:00"/>
    <n v="45"/>
    <s v="COFM2305"/>
    <x v="0"/>
    <s v="EN RIESGO"/>
    <s v="INDÍGENA"/>
    <s v="ESTUDIANTE"/>
    <s v="NRC"/>
    <s v="PADRE"/>
    <n v="4"/>
    <s v="NINGUNA"/>
    <s v="ANTIGUO"/>
    <x v="0"/>
    <x v="0"/>
    <x v="0"/>
    <s v="YENNY OMAIRA AZA PEREGUESA"/>
    <x v="0"/>
    <x v="2"/>
    <m/>
  </r>
  <r>
    <n v="1148"/>
    <n v="27177927"/>
    <s v="CÉDULA"/>
    <s v="COLOMBIA"/>
    <s v="NARIÑO"/>
    <s v="CUMBAL"/>
    <s v="SAN VICENTE"/>
    <x v="12"/>
    <s v="NELLY"/>
    <s v="DEL CARMEN"/>
    <s v="VILLAREAL"/>
    <s v="AZA"/>
    <x v="0"/>
    <x v="3"/>
    <s v="IE TÉCNICA AGROPECUARIA INDÍGENA CUMBE"/>
    <n v="252227000936"/>
    <x v="1"/>
    <m/>
    <s v=" "/>
    <s v=" "/>
    <d v="1982-12-29T00:00:00"/>
    <n v="41"/>
    <s v="COFM2305"/>
    <x v="0"/>
    <s v="EN RIESGO"/>
    <s v="INDÍGENA"/>
    <s v="ESTUDIANTE"/>
    <s v="NRC"/>
    <s v="MADRE"/>
    <n v="1"/>
    <s v="NINGUNA"/>
    <s v="NUEVO "/>
    <x v="0"/>
    <x v="0"/>
    <x v="0"/>
    <s v="YENNY OMAIRA AZA PEREGUESA"/>
    <x v="0"/>
    <x v="2"/>
    <m/>
  </r>
  <r>
    <n v="1149"/>
    <n v="1088591550"/>
    <s v="CÉDULA"/>
    <s v="COLOMBIA"/>
    <s v="NARIÑO"/>
    <s v="CUMBAL"/>
    <s v="CABECERA MUNICIPAL"/>
    <x v="12"/>
    <s v="MARIA"/>
    <s v="ROSALBA"/>
    <s v="GUADIR"/>
    <s v="CUAICAL"/>
    <x v="0"/>
    <x v="2"/>
    <s v="IE TÉCNICA AGROPECUARIA INDÍGENA CUMBE"/>
    <n v="252227000936"/>
    <x v="1"/>
    <m/>
    <n v="3127521768"/>
    <s v=" "/>
    <d v="1989-04-13T00:00:00"/>
    <n v="35"/>
    <s v="COFM2305"/>
    <x v="0"/>
    <s v="EN RIESGO"/>
    <s v="INDÍGENA"/>
    <s v="ESTUDIANTE"/>
    <s v="NRC"/>
    <s v="MADRE"/>
    <n v="2"/>
    <s v="NINGUNA"/>
    <s v="ANTIGUO"/>
    <x v="0"/>
    <x v="0"/>
    <x v="1"/>
    <s v="YENNY OMAIRA AZA PEREGUESA"/>
    <x v="1"/>
    <x v="2"/>
    <m/>
  </r>
  <r>
    <n v="1150"/>
    <n v="87514867"/>
    <s v="CÉDULA"/>
    <s v="COLOMBIA"/>
    <s v="NARIÑO"/>
    <s v="CUMBAL"/>
    <s v="CABECERA MUNICIPAL"/>
    <x v="12"/>
    <s v="NELSON "/>
    <s v="JOVANNI"/>
    <s v="IRUA"/>
    <s v="CHINGUAD"/>
    <x v="1"/>
    <x v="2"/>
    <s v="IE TÉCNICA AGROPECUARIA INDÍGENA CUMBE"/>
    <n v="252227000936"/>
    <x v="1"/>
    <m/>
    <n v="3215558339"/>
    <s v=" "/>
    <d v="1983-07-07T00:00:00"/>
    <n v="41"/>
    <s v="COFM2305"/>
    <x v="0"/>
    <s v="EN RIESGO"/>
    <s v="INDÍGENA"/>
    <s v="ESTUDIANTE"/>
    <s v="NRC"/>
    <s v="PADRE"/>
    <n v="1"/>
    <s v="NINGUNA"/>
    <s v="ANTIGUO"/>
    <x v="0"/>
    <x v="0"/>
    <x v="1"/>
    <s v="YENNY OMAIRA AZA PEREGUESA"/>
    <x v="1"/>
    <x v="2"/>
    <m/>
  </r>
  <r>
    <n v="1151"/>
    <n v="1088588545"/>
    <s v="CÉDULA"/>
    <s v="COLOMBIA"/>
    <s v="NARIÑO"/>
    <s v="CUMBAL"/>
    <s v="CABECERA MUNICIPAL"/>
    <x v="12"/>
    <s v="SANDRA"/>
    <s v="FERNANDA"/>
    <s v="LOPEZ"/>
    <s v="FRAGA"/>
    <x v="0"/>
    <x v="2"/>
    <s v="IE TÉCNICA AGROPECUARIA INDÍGENA CUMBE"/>
    <n v="252227000936"/>
    <x v="1"/>
    <m/>
    <n v="3007714495"/>
    <s v=" "/>
    <d v="1986-07-12T00:00:00"/>
    <n v="38"/>
    <s v="COFM2305"/>
    <x v="0"/>
    <s v="EN RIESGO"/>
    <s v="INDÍGENA"/>
    <s v="ESTUDIANTE"/>
    <s v="NRC"/>
    <s v="MADRE"/>
    <n v="1"/>
    <s v="NINGUNA"/>
    <s v="ANTIGUO"/>
    <x v="0"/>
    <x v="0"/>
    <x v="1"/>
    <s v="YENNY OMAIRA AZA PEREGUESA"/>
    <x v="1"/>
    <x v="2"/>
    <m/>
  </r>
  <r>
    <n v="1152"/>
    <n v="1088597477"/>
    <s v="CÉDULA"/>
    <s v="COLOMBIA"/>
    <s v="NARIÑO"/>
    <s v="CUMBAL"/>
    <s v="CABECERA MUNICIPAL"/>
    <x v="12"/>
    <s v="YULI"/>
    <s v="MARCELA"/>
    <s v="TAIMAL"/>
    <s v="TACAN"/>
    <x v="0"/>
    <x v="2"/>
    <s v="IE TÉCNICA AGROPECUARIA INDÍGENA CUMBE"/>
    <n v="252227000936"/>
    <x v="1"/>
    <m/>
    <n v="3122116210"/>
    <s v=" "/>
    <d v="1996-12-23T00:00:00"/>
    <n v="27"/>
    <s v="COFM2305"/>
    <x v="0"/>
    <s v="EN RIESGO"/>
    <s v="INDÍGENA"/>
    <s v="ESTUDIANTE"/>
    <s v="NRC"/>
    <s v="MADRE"/>
    <n v="1"/>
    <s v="NINGUNA"/>
    <s v="ANTIGUO"/>
    <x v="0"/>
    <x v="0"/>
    <x v="0"/>
    <s v="YENNY OMAIRA AZA PEREGUESA"/>
    <x v="1"/>
    <x v="2"/>
    <m/>
  </r>
  <r>
    <n v="1153"/>
    <n v="1004690971"/>
    <s v="CÉDULA"/>
    <s v="COLOMBIA"/>
    <s v="NARIÑO"/>
    <s v="CUMBAL"/>
    <s v="CABECERA MUNICIPAL"/>
    <x v="12"/>
    <s v="ANDERSON "/>
    <s v="CAMILO"/>
    <s v="TARAMUEL"/>
    <s v="ALPALA"/>
    <x v="1"/>
    <x v="2"/>
    <s v="IE TÉCNICA AGROPECUARIA INDÍGENA CUMBE"/>
    <n v="252227000936"/>
    <x v="1"/>
    <m/>
    <n v="3124777382"/>
    <s v=" "/>
    <d v="2003-06-11T00:00:00"/>
    <n v="21"/>
    <s v="COFM2305"/>
    <x v="0"/>
    <s v="EN RIESGO"/>
    <s v="INDÍGENA"/>
    <s v="ESTUDIANTE"/>
    <s v="NRC"/>
    <s v="N/A"/>
    <n v="0"/>
    <s v="NINGUNA"/>
    <s v="NUEVO "/>
    <x v="0"/>
    <x v="0"/>
    <x v="0"/>
    <s v="YENNY OMAIRA AZA PEREGUESA"/>
    <x v="1"/>
    <x v="2"/>
    <m/>
  </r>
  <r>
    <n v="1154"/>
    <n v="1004691035"/>
    <s v="CÉDULA"/>
    <s v="COLOMBIA"/>
    <s v="NARIÑO"/>
    <s v="CUMBAL"/>
    <s v="CABECERA MUNICIPAL"/>
    <x v="12"/>
    <s v="CARLOS "/>
    <s v="ANDRES"/>
    <s v="PUENGUENAN"/>
    <s v="CUARAN"/>
    <x v="1"/>
    <x v="2"/>
    <s v="IE TÉCNICA AGROPECUARIA INDÍGENA CUMBE"/>
    <n v="252227000936"/>
    <x v="1"/>
    <m/>
    <n v="3114350967"/>
    <s v=" "/>
    <d v="2003-07-15T00:00:00"/>
    <n v="21"/>
    <s v="COFM2305"/>
    <x v="0"/>
    <s v="EN RIESGO"/>
    <s v="INDÍGENA"/>
    <s v="ESTUDIANTE"/>
    <s v="NRC"/>
    <s v="N/A"/>
    <n v="0"/>
    <s v="NINGUNA"/>
    <s v="NUEVO "/>
    <x v="0"/>
    <x v="0"/>
    <x v="0"/>
    <s v="YENNY OMAIRA AZA PEREGUESA"/>
    <x v="1"/>
    <x v="2"/>
    <m/>
  </r>
  <r>
    <n v="1155"/>
    <n v="1088594729"/>
    <s v="TARJETA DE IDENTIDAD"/>
    <s v="COLOMBIA"/>
    <s v="NARIÑO"/>
    <s v="CUMBAL"/>
    <s v="CABECERA MUNICIPAL"/>
    <x v="12"/>
    <s v="MARLON"/>
    <s v="ESTEBAN "/>
    <s v="PUENGUENAN"/>
    <s v="CUARAN"/>
    <x v="1"/>
    <x v="2"/>
    <s v="IE TÉCNICA AGROPECUARIA INDÍGENA CUMBE"/>
    <n v="252227000936"/>
    <x v="1"/>
    <m/>
    <n v="3216934303"/>
    <s v=" "/>
    <d v="2007-11-08T00:00:00"/>
    <n v="16"/>
    <s v="COFM2305"/>
    <x v="0"/>
    <s v="EN RIESGO"/>
    <s v="INDÍGENA"/>
    <s v="ESTUDIANTE"/>
    <s v="NRC"/>
    <s v="N/A"/>
    <n v="0"/>
    <s v="NINGUNA"/>
    <s v="NUEVO "/>
    <x v="0"/>
    <x v="0"/>
    <x v="0"/>
    <s v="YENNY OMAIRA AZA PEREGUESA"/>
    <x v="1"/>
    <x v="2"/>
    <m/>
  </r>
  <r>
    <n v="1156"/>
    <n v="1088591627"/>
    <s v="TARJETA DE IDENTIDAD"/>
    <s v="COLOMBIA"/>
    <s v="NARIÑO"/>
    <s v="CUMBAL"/>
    <s v="CABECERA MUNICIPAL"/>
    <x v="12"/>
    <s v="ANGIE"/>
    <s v="MARCELA"/>
    <s v="TAIMAL"/>
    <s v="CUMBALAZA"/>
    <x v="0"/>
    <x v="2"/>
    <s v="IE TÉCNICA AGROPECUARIA INDÍGENA CUMBE"/>
    <n v="252227000936"/>
    <x v="1"/>
    <m/>
    <n v="9872455882"/>
    <s v=" "/>
    <d v="2007-12-29T00:00:00"/>
    <n v="16"/>
    <s v="COFM2305"/>
    <x v="0"/>
    <s v="EN RIESGO"/>
    <s v="INDÍGENA"/>
    <s v="ESTUDIANTE"/>
    <s v="NRC"/>
    <s v="N/A"/>
    <n v="0"/>
    <s v="NINGUNA"/>
    <s v="NUEVO "/>
    <x v="0"/>
    <x v="0"/>
    <x v="0"/>
    <s v="YENNY OMAIRA AZA PEREGUESA"/>
    <x v="0"/>
    <x v="2"/>
    <m/>
  </r>
  <r>
    <n v="1157"/>
    <n v="1004690694"/>
    <s v="CÉDULA"/>
    <s v="COLOMBIA"/>
    <s v="NARIÑO"/>
    <s v="CUMBAL"/>
    <s v="CABECERA MUNICIPAL"/>
    <x v="12"/>
    <s v="JOHAN"/>
    <s v="STIVEN"/>
    <s v="CHIRAN"/>
    <s v="TACAN"/>
    <x v="1"/>
    <x v="2"/>
    <s v="IE TÉCNICA AGROPECUARIA INDÍGENA CUMBE"/>
    <n v="252227000936"/>
    <x v="1"/>
    <m/>
    <n v="3217015011"/>
    <s v=" "/>
    <d v="2002-10-18T00:00:00"/>
    <n v="21"/>
    <s v="COFM2305"/>
    <x v="0"/>
    <s v="EN RIESGO"/>
    <s v="INDÍGENA"/>
    <s v="ESTUDIANTE"/>
    <s v="NRC"/>
    <s v="N/A"/>
    <n v="0"/>
    <s v="NINGUNA"/>
    <s v="NUEVO "/>
    <x v="0"/>
    <x v="0"/>
    <x v="0"/>
    <s v="YENNY OMAIRA AZA PEREGUESA"/>
    <x v="1"/>
    <x v="2"/>
    <m/>
  </r>
  <r>
    <n v="1158"/>
    <n v="1087077146"/>
    <s v="CÉDULA"/>
    <s v="COLOMBIA"/>
    <s v="NARIÑO"/>
    <s v="CUMBAL"/>
    <s v="CABECERA MUNICIPAL"/>
    <x v="12"/>
    <s v="MERY"/>
    <s v="YANIRA"/>
    <s v="TIPAZ"/>
    <s v="NASTACUAS"/>
    <x v="0"/>
    <x v="2"/>
    <s v="IE TÉCNICA AGROPECUARIA INDÍGENA CUMBE"/>
    <n v="252227000936"/>
    <x v="1"/>
    <m/>
    <n v="3215834111"/>
    <s v=" "/>
    <d v="1999-11-14T00:00:00"/>
    <n v="24"/>
    <s v="COFM2305"/>
    <x v="0"/>
    <s v="EN RIESGO"/>
    <s v="INDÍGENA"/>
    <s v="ESTUDIANTE"/>
    <s v="NRC"/>
    <s v="MADRE"/>
    <n v="1"/>
    <s v="NINGUNA"/>
    <s v="NUEVO "/>
    <x v="0"/>
    <x v="0"/>
    <x v="0"/>
    <s v="YENNY OMAIRA AZA PEREGUESA"/>
    <x v="0"/>
    <x v="2"/>
    <m/>
  </r>
  <r>
    <n v="1159"/>
    <n v="1088590649"/>
    <s v="CÉDULA"/>
    <s v="COLOMBIA"/>
    <s v="NARIÑO"/>
    <s v="CUMBAL"/>
    <s v="CABECERA MUNICIPAL"/>
    <x v="12"/>
    <s v="MARIA"/>
    <s v="ROSANA"/>
    <s v="NASTACUAS"/>
    <s v="PUERRES"/>
    <x v="0"/>
    <x v="2"/>
    <s v="IE TÉCNICA AGROPECUARIA INDÍGENA CUMBE"/>
    <n v="252227000936"/>
    <x v="1"/>
    <m/>
    <n v="3225521256"/>
    <s v=" "/>
    <d v="2006-06-04T00:00:00"/>
    <n v="18"/>
    <s v="COFM2305"/>
    <x v="0"/>
    <s v="EN RIESGO"/>
    <s v="INDÍGENA"/>
    <s v="ESTUDIANTE"/>
    <s v="NRC"/>
    <s v="MADRE"/>
    <n v="1"/>
    <s v="NINGUNA"/>
    <s v="ANTIGUO"/>
    <x v="0"/>
    <x v="0"/>
    <x v="0"/>
    <s v="YENNY OMAIRA AZA PEREGUESA"/>
    <x v="0"/>
    <x v="2"/>
    <m/>
  </r>
  <r>
    <n v="1160"/>
    <n v="1088593801"/>
    <s v="CÉDULA"/>
    <s v="COLOMBIA"/>
    <s v="NARIÑO"/>
    <s v="CUMBAL"/>
    <s v="CABECERA MUNICIPAL"/>
    <x v="12"/>
    <s v="MIRIAM"/>
    <s v="LUCELLY"/>
    <s v="TUPUE"/>
    <s v="TAPIE"/>
    <x v="0"/>
    <x v="2"/>
    <s v="IE TÉCNICA AGROPECUARIA INDÍGENA CUMBE"/>
    <n v="252227000936"/>
    <x v="1"/>
    <m/>
    <n v="3117818184"/>
    <s v=" "/>
    <d v="1992-05-31T00:00:00"/>
    <n v="32"/>
    <s v="COFM2305"/>
    <x v="0"/>
    <s v="EN RIESGO"/>
    <s v="INDÍGENA"/>
    <s v="ESTUDIANTE"/>
    <s v="NRC"/>
    <s v="MADRE"/>
    <n v="2"/>
    <s v="NINGUNA"/>
    <s v="NUEVO "/>
    <x v="0"/>
    <x v="0"/>
    <x v="0"/>
    <s v="YENNY OMAIRA AZA PEREGUESA"/>
    <x v="1"/>
    <x v="2"/>
    <m/>
  </r>
  <r>
    <n v="1161"/>
    <n v="1088593014"/>
    <s v="CÉDULA"/>
    <s v="COLOMBIA"/>
    <s v="NARIÑO"/>
    <s v="CUMBAL"/>
    <s v="SAN MARTIN"/>
    <x v="12"/>
    <s v="GLORIA"/>
    <s v="NANCY"/>
    <s v="AZA "/>
    <s v="TARAMUEL"/>
    <x v="0"/>
    <x v="3"/>
    <s v="IE TÉCNICA AGROPECUARIA INDÍGENA CUMBE"/>
    <n v="252227000936"/>
    <x v="1"/>
    <m/>
    <n v="3154346138"/>
    <s v=" "/>
    <d v="1991-02-20T00:00:00"/>
    <n v="33"/>
    <s v="COFM2305"/>
    <x v="0"/>
    <s v="EN RIESGO"/>
    <s v="INDÍGENA"/>
    <s v="ESTUDIANTE"/>
    <s v="NRC"/>
    <s v="MADRE"/>
    <n v="2"/>
    <s v="NINGUNA"/>
    <s v="ANTIGUO"/>
    <x v="0"/>
    <x v="0"/>
    <x v="0"/>
    <s v="OSCAR ALVEIRO VALVERDE TAIMAL"/>
    <x v="0"/>
    <x v="2"/>
    <m/>
  </r>
  <r>
    <n v="1162"/>
    <n v="27174854"/>
    <s v="CÉDULA"/>
    <s v="COLOMBIA"/>
    <s v="NARIÑO"/>
    <s v="CUMBAL"/>
    <s v="SAN MARTIN"/>
    <x v="12"/>
    <s v="LAURA"/>
    <s v=" "/>
    <s v="CHIRAN"/>
    <s v="TAIMAL"/>
    <x v="0"/>
    <x v="3"/>
    <s v="IE TÉCNICA AGROPECUARIA INDÍGENA CUMBE"/>
    <n v="252227000936"/>
    <x v="1"/>
    <m/>
    <s v=" "/>
    <s v=" "/>
    <d v="1968-08-02T00:00:00"/>
    <n v="56"/>
    <s v="COFM2305"/>
    <x v="0"/>
    <s v="EN RIESGO"/>
    <s v="INDÍGENA"/>
    <s v="ESTUDIANTE"/>
    <s v="NRC"/>
    <s v="MADRE"/>
    <n v="3"/>
    <s v="NINGUNA"/>
    <s v="ANTIGUO"/>
    <x v="0"/>
    <x v="0"/>
    <x v="0"/>
    <s v="OSCAR ALVEIRO VALVERDE TAIMAL"/>
    <x v="0"/>
    <x v="2"/>
    <m/>
  </r>
  <r>
    <n v="1163"/>
    <n v="59585692"/>
    <s v="CÉDULA"/>
    <s v="COLOMBIA"/>
    <s v="NARIÑO"/>
    <s v="CUMBAL"/>
    <s v="SAN MARTIN"/>
    <x v="12"/>
    <s v="MARIA"/>
    <s v="CARMELA"/>
    <s v="CHIRAN "/>
    <s v=" "/>
    <x v="0"/>
    <x v="3"/>
    <s v="IE TÉCNICA AGROPECUARIA INDÍGENA CUMBE"/>
    <n v="252227000936"/>
    <x v="1"/>
    <m/>
    <s v=" "/>
    <s v=" "/>
    <d v="1979-04-07T00:00:00"/>
    <n v="45"/>
    <s v="COFM2305"/>
    <x v="0"/>
    <s v="EN RIESGO"/>
    <s v="INDÍGENA"/>
    <s v="ESTUDIANTE"/>
    <s v="NRC"/>
    <s v="MADRE"/>
    <n v="2"/>
    <s v="NINGUNA"/>
    <s v="ANTIGUO"/>
    <x v="0"/>
    <x v="0"/>
    <x v="0"/>
    <s v="OSCAR ALVEIRO VALVERDE TAIMAL"/>
    <x v="0"/>
    <x v="2"/>
    <m/>
  </r>
  <r>
    <n v="1164"/>
    <n v="87512684"/>
    <s v="CÉDULA"/>
    <s v="COLOMBIA"/>
    <s v="NARIÑO"/>
    <s v="CUMBAL"/>
    <s v="SAN MARTIN"/>
    <x v="12"/>
    <s v="MIGUEL "/>
    <s v="ANGEL"/>
    <s v="CHIRAN "/>
    <s v=" "/>
    <x v="1"/>
    <x v="3"/>
    <s v="IE TÉCNICA AGROPECUARIA INDÍGENA CUMBE"/>
    <n v="252227000936"/>
    <x v="1"/>
    <m/>
    <s v=" "/>
    <s v=" "/>
    <d v="1976-02-13T00:00:00"/>
    <n v="48"/>
    <s v="COFM2305"/>
    <x v="0"/>
    <s v="EN RIESGO"/>
    <s v="INDÍGENA"/>
    <s v="ESTUDIANTE"/>
    <s v="NRC"/>
    <s v="PADRE"/>
    <n v="1"/>
    <s v="NINGUNA"/>
    <s v="ANTIGUO"/>
    <x v="0"/>
    <x v="0"/>
    <x v="0"/>
    <s v="OSCAR ALVEIRO VALVERDE TAIMAL"/>
    <x v="0"/>
    <x v="2"/>
    <m/>
  </r>
  <r>
    <n v="1165"/>
    <n v="1088593012"/>
    <s v="CÉDULA"/>
    <s v="COLOMBIA"/>
    <s v="NARIÑO"/>
    <s v="CUMBAL"/>
    <s v="SAN MARTIN"/>
    <x v="12"/>
    <s v="LUIS"/>
    <s v="ADELMO"/>
    <s v="CHIRAN "/>
    <s v="AZA"/>
    <x v="1"/>
    <x v="3"/>
    <s v="IE TÉCNICA AGROPECUARIA INDÍGENA CUMBE"/>
    <n v="252227000936"/>
    <x v="1"/>
    <m/>
    <n v="3154346138"/>
    <s v=" "/>
    <d v="1991-05-17T00:00:00"/>
    <n v="33"/>
    <s v="COFM2305"/>
    <x v="0"/>
    <s v="EN RIESGO"/>
    <s v="INDÍGENA"/>
    <s v="ESTUDIANTE"/>
    <s v="NRC"/>
    <s v="PADRE"/>
    <n v="2"/>
    <s v="NINGUNA"/>
    <s v="ANTIGUO"/>
    <x v="0"/>
    <x v="0"/>
    <x v="0"/>
    <s v="OSCAR ALVEIRO VALVERDE TAIMAL"/>
    <x v="0"/>
    <x v="2"/>
    <m/>
  </r>
  <r>
    <n v="1166"/>
    <n v="1088593015"/>
    <s v="TARJETA DE IDENTIDAD"/>
    <s v="COLOMBIA"/>
    <s v="NARIÑO"/>
    <s v="CUMBAL"/>
    <s v="SAN MARTIN"/>
    <x v="12"/>
    <s v="OSCAR "/>
    <s v="MAURICIO"/>
    <s v="CHIRAN "/>
    <s v="AZA"/>
    <x v="1"/>
    <x v="3"/>
    <s v="IE TÉCNICA AGROPECUARIA INDÍGENA CUMBE"/>
    <n v="252227000936"/>
    <x v="1"/>
    <m/>
    <n v="3154346138"/>
    <s v=" "/>
    <d v="2009-06-09T00:00:00"/>
    <n v="15"/>
    <s v="COFM2305"/>
    <x v="0"/>
    <s v="EN RIESGO"/>
    <s v="INDÍGENA"/>
    <s v="ESTUDIANTE"/>
    <s v="NRC"/>
    <s v="N/A"/>
    <n v="0"/>
    <s v="NINGUNA"/>
    <s v="ANTIGUO"/>
    <x v="0"/>
    <x v="0"/>
    <x v="0"/>
    <s v="OSCAR ALVEIRO VALVERDE TAIMAL"/>
    <x v="0"/>
    <x v="2"/>
    <m/>
  </r>
  <r>
    <n v="1167"/>
    <n v="87511003"/>
    <s v="CÉDULA"/>
    <s v="COLOMBIA"/>
    <s v="NARIÑO"/>
    <s v="CUMBAL"/>
    <s v="SAN MARTIN"/>
    <x v="12"/>
    <s v="SEGUNDO "/>
    <s v="PAULINO"/>
    <s v="CUMBALAZA"/>
    <s v="PUERRES"/>
    <x v="1"/>
    <x v="3"/>
    <s v="IE TÉCNICA AGROPECUARIA INDÍGENA CUMBE"/>
    <n v="252227000936"/>
    <x v="1"/>
    <m/>
    <s v=" "/>
    <s v=" "/>
    <d v="1965-05-04T00:00:00"/>
    <n v="59"/>
    <s v="COFM2305"/>
    <x v="0"/>
    <s v="EN RIESGO"/>
    <s v="INDÍGENA"/>
    <s v="ESTUDIANTE"/>
    <s v="NRC"/>
    <s v="PADRE"/>
    <n v="3"/>
    <s v="BAJA VISIÓN "/>
    <s v="ANTIGUO"/>
    <x v="0"/>
    <x v="0"/>
    <x v="0"/>
    <s v="OSCAR ALVEIRO VALVERDE TAIMAL"/>
    <x v="0"/>
    <x v="2"/>
    <m/>
  </r>
  <r>
    <n v="1168"/>
    <n v="87513249"/>
    <s v="CÉDULA"/>
    <s v="COLOMBIA"/>
    <s v="NARIÑO"/>
    <s v="CUMBAL"/>
    <s v="SAN MARTIN"/>
    <x v="12"/>
    <s v="MARIEL"/>
    <s v="FERNANDO"/>
    <s v="MIMALCHI"/>
    <s v="CUAICAL"/>
    <x v="0"/>
    <x v="3"/>
    <s v="IE TÉCNICA AGROPECUARIA INDÍGENA CUMBE"/>
    <n v="252227000936"/>
    <x v="1"/>
    <m/>
    <n v="3233867254"/>
    <s v=" "/>
    <d v="1978-08-05T00:00:00"/>
    <n v="46"/>
    <s v="COFM2305"/>
    <x v="0"/>
    <s v="EN RIESGO"/>
    <s v="INDÍGENA"/>
    <s v="ESTUDIANTE"/>
    <s v="NRC"/>
    <s v="PADRE"/>
    <n v="2"/>
    <s v="NINGUNA"/>
    <s v="ANTIGUO"/>
    <x v="0"/>
    <x v="0"/>
    <x v="0"/>
    <s v="OSCAR ALVEIRO VALVERDE TAIMAL"/>
    <x v="0"/>
    <x v="2"/>
    <m/>
  </r>
  <r>
    <n v="1169"/>
    <n v="1088591521"/>
    <s v="CÉDULA"/>
    <s v="COLOMBIA"/>
    <s v="NARIÑO"/>
    <s v="CUMBAL"/>
    <s v="SAN MARTIN"/>
    <x v="12"/>
    <s v="MARTHA"/>
    <s v="MERCEDES"/>
    <s v="MORENO"/>
    <s v=" "/>
    <x v="0"/>
    <x v="3"/>
    <s v="IE TÉCNICA AGROPECUARIA INDÍGENA CUMBE"/>
    <n v="252227000936"/>
    <x v="1"/>
    <m/>
    <s v=" "/>
    <s v=" "/>
    <d v="1988-09-29T00:00:00"/>
    <n v="35"/>
    <s v="COFM2305"/>
    <x v="0"/>
    <s v="EN RIESGO"/>
    <s v="INDÍGENA"/>
    <s v="ESTUDIANTE"/>
    <s v="NRC"/>
    <s v="MADRE"/>
    <n v="2"/>
    <s v="NINGUNA"/>
    <s v="ANTIGUO"/>
    <x v="0"/>
    <x v="0"/>
    <x v="0"/>
    <s v="OSCAR ALVEIRO VALVERDE TAIMAL"/>
    <x v="0"/>
    <x v="2"/>
    <m/>
  </r>
  <r>
    <n v="1170"/>
    <n v="87514812"/>
    <s v="CÉDULA"/>
    <s v="COLOMBIA"/>
    <s v="NARIÑO"/>
    <s v="CUMBAL"/>
    <s v="SAN MARTIN"/>
    <x v="12"/>
    <s v="MARIO"/>
    <s v="ANTONIO"/>
    <s v="QUENAN"/>
    <s v="CHIRAN"/>
    <x v="1"/>
    <x v="3"/>
    <s v="IE TÉCNICA AGROPECUARIA INDÍGENA CUMBE"/>
    <n v="252227000936"/>
    <x v="1"/>
    <m/>
    <n v="3106545122"/>
    <s v=" "/>
    <d v="1984-11-30T00:00:00"/>
    <n v="39"/>
    <s v="COFM2305"/>
    <x v="0"/>
    <s v="EN RIESGO"/>
    <s v="INDÍGENA"/>
    <s v="ESTUDIANTE"/>
    <s v="NRC"/>
    <s v="PADRE"/>
    <n v="2"/>
    <s v="NINGUNA"/>
    <s v="ANTIGUO"/>
    <x v="0"/>
    <x v="0"/>
    <x v="0"/>
    <s v="OSCAR ALVEIRO VALVERDE TAIMAL"/>
    <x v="0"/>
    <x v="2"/>
    <m/>
  </r>
  <r>
    <n v="1171"/>
    <n v="1088594207"/>
    <s v="CÉDULA"/>
    <s v="COLOMBIA"/>
    <s v="NARIÑO"/>
    <s v="CUMBAL"/>
    <s v="SAN MARTIN"/>
    <x v="12"/>
    <s v="DAIRA"/>
    <s v="LUCIA"/>
    <s v="TAIMAL"/>
    <s v="MORA"/>
    <x v="0"/>
    <x v="3"/>
    <s v="IE TÉCNICA AGROPECUARIA INDÍGENA CUMBE"/>
    <n v="252227000936"/>
    <x v="1"/>
    <m/>
    <n v="3227494021"/>
    <s v=" "/>
    <d v="2004-04-28T00:00:00"/>
    <n v="20"/>
    <s v="COFM2305"/>
    <x v="0"/>
    <s v="EN RIESGO"/>
    <s v="INDÍGENA"/>
    <s v="ESTUDIANTE"/>
    <s v="NRC"/>
    <s v="MADRE"/>
    <n v="1"/>
    <s v="NINGUNA"/>
    <s v="ANTIGUO"/>
    <x v="0"/>
    <x v="0"/>
    <x v="0"/>
    <s v="OSCAR ALVEIRO VALVERDE TAIMAL"/>
    <x v="0"/>
    <x v="2"/>
    <m/>
  </r>
  <r>
    <n v="1172"/>
    <n v="59586017"/>
    <s v="CÉDULA"/>
    <s v="COLOMBIA"/>
    <s v="NARIÑO"/>
    <s v="CUMBAL"/>
    <s v="SAN MARTIN"/>
    <x v="12"/>
    <s v="MARIA"/>
    <s v="HERMINIA"/>
    <s v="TAPIE"/>
    <s v="PAGUAY"/>
    <x v="0"/>
    <x v="3"/>
    <s v="IE TÉCNICA AGROPECUARIA INDÍGENA CUMBE"/>
    <n v="252227000936"/>
    <x v="1"/>
    <m/>
    <s v=" "/>
    <s v=" "/>
    <d v="1978-02-06T00:00:00"/>
    <n v="46"/>
    <s v="COFM2305"/>
    <x v="0"/>
    <s v="EN RIESGO"/>
    <s v="INDÍGENA"/>
    <s v="ESTUDIANTE"/>
    <s v="NRC"/>
    <s v="MADRE"/>
    <n v="1"/>
    <s v="NINGUNA"/>
    <s v="ANTIGUO"/>
    <x v="0"/>
    <x v="0"/>
    <x v="0"/>
    <s v="OSCAR ALVEIRO VALVERDE TAIMAL"/>
    <x v="0"/>
    <x v="2"/>
    <m/>
  </r>
  <r>
    <n v="1173"/>
    <n v="1088593834"/>
    <s v="CÉDULA"/>
    <s v="COLOMBIA"/>
    <s v="NARIÑO"/>
    <s v="CUMBAL"/>
    <s v="SAN MARTIN"/>
    <x v="12"/>
    <s v="MARLY"/>
    <s v="DALILA"/>
    <s v="TARAMUEL"/>
    <s v="CHINGUAD"/>
    <x v="0"/>
    <x v="3"/>
    <s v="IE TÉCNICA AGROPECUARIA INDÍGENA CUMBE"/>
    <n v="252227000936"/>
    <x v="1"/>
    <m/>
    <s v=" "/>
    <s v=" "/>
    <d v="2009-12-05T00:00:00"/>
    <n v="14"/>
    <s v="COFM2305"/>
    <x v="0"/>
    <s v="EN RIESGO"/>
    <s v="INDÍGENA"/>
    <s v="ESTUDIANTE"/>
    <s v="NRC"/>
    <s v="N/A"/>
    <n v="0"/>
    <s v="NINGUNA"/>
    <s v="ANTIGUO"/>
    <x v="0"/>
    <x v="0"/>
    <x v="0"/>
    <s v="OSCAR ALVEIRO VALVERDE TAIMAL"/>
    <x v="0"/>
    <x v="2"/>
    <m/>
  </r>
  <r>
    <n v="1174"/>
    <n v="1088596854"/>
    <s v="CÉDULA"/>
    <s v="COLOMBIA"/>
    <s v="NARIÑO"/>
    <s v="CUMBAL"/>
    <s v="SAN MARTIN"/>
    <x v="12"/>
    <s v="HERNEY"/>
    <s v="ANTONIO"/>
    <s v="TARAMUEL"/>
    <s v="PINCHAO"/>
    <x v="1"/>
    <x v="3"/>
    <s v="IE TÉCNICA AGROPECUARIA INDÍGENA CUMBE"/>
    <n v="252227000936"/>
    <x v="1"/>
    <m/>
    <n v="3165683876"/>
    <s v=" "/>
    <d v="1996-03-29T00:00:00"/>
    <n v="28"/>
    <s v="COFM2305"/>
    <x v="0"/>
    <s v="EN RIESGO"/>
    <s v="INDÍGENA"/>
    <s v="ESTUDIANTE"/>
    <s v="NRC"/>
    <s v="PADRE"/>
    <n v="1"/>
    <s v="NINGUNA"/>
    <s v="ANTIGUO"/>
    <x v="0"/>
    <x v="0"/>
    <x v="0"/>
    <s v="OSCAR ALVEIRO VALVERDE TAIMAL"/>
    <x v="0"/>
    <x v="2"/>
    <m/>
  </r>
  <r>
    <n v="1175"/>
    <n v="1088595519"/>
    <s v="CÉDULA"/>
    <s v="COLOMBIA"/>
    <s v="NARIÑO"/>
    <s v="CUMBAL"/>
    <s v="SAN MARTIN"/>
    <x v="12"/>
    <s v="EDITH"/>
    <s v="YOLANDA"/>
    <s v="TARAMUEL"/>
    <s v="PINCHAO"/>
    <x v="0"/>
    <x v="3"/>
    <s v="IE TÉCNICA AGROPECUARIA INDÍGENA CUMBE"/>
    <n v="252227000936"/>
    <x v="1"/>
    <m/>
    <n v="3126778897"/>
    <s v=" "/>
    <d v="1994-02-26T00:00:00"/>
    <n v="30"/>
    <s v="COFM2305"/>
    <x v="0"/>
    <s v="EN RIESGO"/>
    <s v="INDÍGENA"/>
    <s v="ESTUDIANTE"/>
    <s v="NRC"/>
    <s v="MADRE"/>
    <n v="2"/>
    <s v="NINGUNA"/>
    <s v="ANTIGUO"/>
    <x v="0"/>
    <x v="0"/>
    <x v="0"/>
    <s v="OSCAR ALVEIRO VALVERDE TAIMAL"/>
    <x v="0"/>
    <x v="2"/>
    <m/>
  </r>
  <r>
    <n v="1176"/>
    <n v="1088590307"/>
    <s v="CÉDULA"/>
    <s v="COLOMBIA"/>
    <s v="NARIÑO"/>
    <s v="CUMBAL"/>
    <s v="SAN MARTIN"/>
    <x v="12"/>
    <s v="JOSE"/>
    <s v="CARMELO"/>
    <s v="TARAMUEL "/>
    <s v="PUERRES"/>
    <x v="1"/>
    <x v="3"/>
    <s v="IE TÉCNICA AGROPECUARIA INDÍGENA CUMBE"/>
    <n v="252227000936"/>
    <x v="1"/>
    <m/>
    <s v=" "/>
    <s v=" "/>
    <d v="1988-05-12T00:00:00"/>
    <n v="36"/>
    <s v="COFM2305"/>
    <x v="0"/>
    <s v="EN RIESGO"/>
    <s v="INDÍGENA"/>
    <s v="ESTUDIANTE"/>
    <s v="NRC"/>
    <s v="PADRE"/>
    <n v="1"/>
    <s v="NINGUNA"/>
    <s v="ANTIGUO"/>
    <x v="0"/>
    <x v="0"/>
    <x v="0"/>
    <s v="OSCAR ALVEIRO VALVERDE TAIMAL"/>
    <x v="0"/>
    <x v="2"/>
    <m/>
  </r>
  <r>
    <n v="1177"/>
    <n v="1088589318"/>
    <s v="CÉDULA"/>
    <s v="COLOMBIA"/>
    <s v="NARIÑO"/>
    <s v="CUMBAL"/>
    <s v="SAN MARTIN"/>
    <x v="12"/>
    <s v="MERY"/>
    <s v="JOHANA "/>
    <s v="TIPAZ"/>
    <s v="CHIRAN"/>
    <x v="0"/>
    <x v="3"/>
    <s v="IE TÉCNICA AGROPECUARIA INDÍGENA CUMBE"/>
    <n v="252227000936"/>
    <x v="1"/>
    <m/>
    <s v=" "/>
    <s v=" "/>
    <d v="2003-03-03T00:00:00"/>
    <n v="21"/>
    <s v="COFM2305"/>
    <x v="0"/>
    <s v="EN RIESGO"/>
    <s v="INDÍGENA"/>
    <s v="ESTUDIANTE"/>
    <s v="NRC"/>
    <s v="MADRE"/>
    <n v="1"/>
    <s v="NINGUNA"/>
    <s v="ANTIGUO"/>
    <x v="0"/>
    <x v="0"/>
    <x v="0"/>
    <s v="OSCAR ALVEIRO VALVERDE TAIMAL"/>
    <x v="0"/>
    <x v="2"/>
    <m/>
  </r>
  <r>
    <n v="1178"/>
    <n v="1088588990"/>
    <s v="CÉDULA"/>
    <s v="COLOMBIA"/>
    <s v="NARIÑO"/>
    <s v="CUMBAL"/>
    <s v="SAN MARTIN"/>
    <x v="12"/>
    <s v="AURA"/>
    <s v="MARIA"/>
    <s v="PINCHAO"/>
    <s v="CHIRAN"/>
    <x v="0"/>
    <x v="3"/>
    <s v="IE TÉCNICA AGROPECUARIA INDÍGENA CUMBE"/>
    <n v="252227000936"/>
    <x v="1"/>
    <m/>
    <n v="3116508918"/>
    <s v=" "/>
    <d v="1986-12-16T00:00:00"/>
    <n v="37"/>
    <s v="COFM2305"/>
    <x v="0"/>
    <s v="EN RIESGO"/>
    <s v="INDÍGENA"/>
    <s v="ESTUDIANTE"/>
    <s v="NRC"/>
    <s v="MADRE"/>
    <n v="2"/>
    <s v="NINGUNA"/>
    <s v="ANTIGUO"/>
    <x v="0"/>
    <x v="0"/>
    <x v="0"/>
    <s v="OSCAR ALVEIRO VALVERDE TAIMAL"/>
    <x v="0"/>
    <x v="2"/>
    <m/>
  </r>
  <r>
    <n v="1179"/>
    <n v="1088599726"/>
    <s v="CÉDULA"/>
    <s v="COLOMBIA"/>
    <s v="NARIÑO"/>
    <s v="CUMBAL"/>
    <s v="SAN MARTIN"/>
    <x v="12"/>
    <s v="JUNIOR"/>
    <s v="EDISON"/>
    <s v="TAPIE"/>
    <s v="CHIRAN"/>
    <x v="1"/>
    <x v="3"/>
    <s v="IE TÉCNICA AGROPECUARIA INDÍGENA CUMBE"/>
    <n v="252227000936"/>
    <x v="1"/>
    <m/>
    <s v=" "/>
    <s v=" "/>
    <d v="1999-11-26T00:00:00"/>
    <n v="24"/>
    <s v="COFM2305"/>
    <x v="0"/>
    <s v="EN RIESGO"/>
    <s v="INDÍGENA"/>
    <s v="ESTUDIANTE"/>
    <s v="NRC"/>
    <s v="N/A"/>
    <n v="0"/>
    <s v="NINGUNA"/>
    <s v="ANTIGUO"/>
    <x v="0"/>
    <x v="0"/>
    <x v="0"/>
    <s v="OSCAR ALVEIRO VALVERDE TAIMAL"/>
    <x v="0"/>
    <x v="2"/>
    <m/>
  </r>
  <r>
    <n v="1180"/>
    <n v="1086298014"/>
    <s v="CÉDULA"/>
    <s v="COLOMBIA"/>
    <s v="NARIÑO"/>
    <s v="CUMBAL"/>
    <s v="TALLAMBI"/>
    <x v="12"/>
    <s v="MAURICO"/>
    <s v="FERNANDO"/>
    <s v="CUARAN"/>
    <s v="HUERTAS"/>
    <x v="1"/>
    <x v="3"/>
    <s v="IE INMACULADA CONCEPCION TALLAMBI"/>
    <n v="252227000189"/>
    <x v="1"/>
    <s v=" "/>
    <s v=" "/>
    <s v=" "/>
    <d v="2004-02-01T00:00:00"/>
    <n v="20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1"/>
    <n v="1007982749"/>
    <s v="CÉDULA"/>
    <s v="COLOMBIA"/>
    <s v="NARIÑO"/>
    <s v="CUMBAL"/>
    <s v="TALLAMBI"/>
    <x v="12"/>
    <s v="LERY"/>
    <s v="MARGOTH"/>
    <s v="TAICUS"/>
    <s v="CUASALUZAN"/>
    <x v="0"/>
    <x v="3"/>
    <s v="IE INMACULADA CONCEPCION TALLAMBI"/>
    <n v="252227000189"/>
    <x v="1"/>
    <s v=" "/>
    <s v=" "/>
    <s v=" "/>
    <d v="1998-08-10T00:00:00"/>
    <n v="26"/>
    <s v="COFM2305"/>
    <x v="0"/>
    <s v="EN RIESGO"/>
    <s v="INDÍGENA"/>
    <s v="ESTUDIANTE"/>
    <s v="NRC"/>
    <s v="MADRE"/>
    <n v="1"/>
    <s v="NINGUNA"/>
    <s v="ANTIGUO"/>
    <x v="0"/>
    <x v="0"/>
    <x v="0"/>
    <s v="ELIZABETH PATIÑO"/>
    <x v="0"/>
    <x v="2"/>
    <m/>
  </r>
  <r>
    <n v="1182"/>
    <n v="1148690091"/>
    <s v="TARJETA DE IDENTIDAD"/>
    <s v="COLOMBIA"/>
    <s v="NARIÑO"/>
    <s v="CUMBAL"/>
    <s v="TALLAMBI"/>
    <x v="12"/>
    <s v="JAIME"/>
    <s v=" "/>
    <s v="CANTICUS"/>
    <s v="TAICUS"/>
    <x v="1"/>
    <x v="3"/>
    <s v="IE INMACULADA CONCEPCION TALLAMBI"/>
    <n v="252227000189"/>
    <x v="1"/>
    <s v=" "/>
    <s v=" "/>
    <s v=" "/>
    <d v="2005-01-11T00:00:00"/>
    <n v="19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3"/>
    <n v="1089774707"/>
    <s v="TARJETA DE IDENTIDAD"/>
    <s v="COLOMBIA"/>
    <s v="NARIÑO"/>
    <s v="CUMBAL"/>
    <s v="TALLAMBI"/>
    <x v="12"/>
    <s v="HECTOR"/>
    <s v="JAVIER"/>
    <s v="GUANGA"/>
    <s v="GUANGA"/>
    <x v="1"/>
    <x v="3"/>
    <s v="IE INMACULADA CONCEPCION TALLAMBI"/>
    <n v="252227000189"/>
    <x v="1"/>
    <s v=" "/>
    <s v=" "/>
    <s v=" "/>
    <d v="2007-08-10T00:00:00"/>
    <n v="17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4"/>
    <n v="1089774272"/>
    <s v="TARJETA DE IDENTIDAD"/>
    <s v="COLOMBIA"/>
    <s v="NARIÑO"/>
    <s v="CUMBAL"/>
    <s v="TALLAMBI"/>
    <x v="12"/>
    <s v="MARLON"/>
    <s v="CAMILO"/>
    <s v="PORTILLA"/>
    <s v="CHILES"/>
    <x v="1"/>
    <x v="3"/>
    <s v="IE INMACULADA CONCEPCION TALLAMBI"/>
    <n v="252227000189"/>
    <x v="1"/>
    <s v=" "/>
    <n v="3145269344"/>
    <s v=" "/>
    <d v="2006-06-22T00:00:00"/>
    <n v="18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5"/>
    <n v="1089292233"/>
    <s v="CÉDULA"/>
    <s v="COLOMBIA"/>
    <s v="NARIÑO"/>
    <s v="CUMBAL"/>
    <s v="TALLAMBI"/>
    <x v="12"/>
    <s v="NINFA"/>
    <s v="EDITH"/>
    <s v="RODRIGUEZ"/>
    <s v="GUANGA"/>
    <x v="0"/>
    <x v="3"/>
    <s v="IE INMACULADA CONCEPCION TALLAMBI"/>
    <n v="252227000189"/>
    <x v="1"/>
    <s v=" "/>
    <s v=" "/>
    <s v=" "/>
    <d v="1992-07-07T00:00:00"/>
    <n v="32"/>
    <s v="COFM2305"/>
    <x v="0"/>
    <s v="EN RIESGO"/>
    <s v="INDÍGENA"/>
    <s v="ESTUDIANTE"/>
    <s v="NRC"/>
    <s v="MADRE"/>
    <n v="2"/>
    <s v="NINGUNA"/>
    <s v="ANTIGUO"/>
    <x v="0"/>
    <x v="0"/>
    <x v="0"/>
    <s v="ELIZABETH PATIÑO"/>
    <x v="0"/>
    <x v="2"/>
    <m/>
  </r>
  <r>
    <n v="1186"/>
    <n v="1148689737"/>
    <s v="CÉDULA"/>
    <s v="COLOMBIA"/>
    <s v="NARIÑO"/>
    <s v="CUMBAL"/>
    <s v="TALLAMBI"/>
    <x v="12"/>
    <s v="NURI"/>
    <s v="IVANIA"/>
    <s v="NARVAEZ"/>
    <s v="TAICUS"/>
    <x v="0"/>
    <x v="3"/>
    <s v="IE INMACULADA CONCEPCION TALLAMBI"/>
    <n v="252227000189"/>
    <x v="1"/>
    <s v=" "/>
    <n v="996891820"/>
    <s v=" "/>
    <d v="2005-04-06T00:00:00"/>
    <n v="19"/>
    <s v="COFM2305"/>
    <x v="0"/>
    <s v="DESPLAZAD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7"/>
    <n v="1089774249"/>
    <s v="TARJETA DE IDENTIDAD"/>
    <s v="COLOMBIA"/>
    <s v="NARIÑO"/>
    <s v="CUMBAL"/>
    <s v="TALLAMBI"/>
    <x v="12"/>
    <s v="DAVID"/>
    <s v="ALEJANDRO"/>
    <s v="MUEPAZ"/>
    <s v="ATIZ"/>
    <x v="1"/>
    <x v="3"/>
    <s v="IE INMACULADA CONCEPCION TALLAMBI"/>
    <n v="252227000189"/>
    <x v="1"/>
    <s v=" "/>
    <n v="31450027979"/>
    <s v=" "/>
    <d v="2006-05-01T00:00:00"/>
    <n v="18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8"/>
    <n v="1089774487"/>
    <s v="TARJETA DE IDENTIDAD"/>
    <s v="COLOMBIA"/>
    <s v="NARIÑO"/>
    <s v="CUMBAL"/>
    <s v="TALLAMBI"/>
    <x v="12"/>
    <s v="ALEX"/>
    <s v="BRAYAN"/>
    <s v="MUEPAZ"/>
    <s v="ATIZ"/>
    <x v="1"/>
    <x v="3"/>
    <s v="IE INMACULADA CONCEPCION TALLAMBI"/>
    <n v="252227000189"/>
    <x v="1"/>
    <s v=" "/>
    <n v="3145027879"/>
    <s v=" "/>
    <d v="2008-03-06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89"/>
    <n v="1148689729"/>
    <s v="CÉDULA"/>
    <s v="COLOMBIA"/>
    <s v="NARIÑO"/>
    <s v="CUMBAL"/>
    <s v="TALLAMBI"/>
    <x v="12"/>
    <s v="MARYURI"/>
    <s v="MARCELA"/>
    <s v="GUANGA"/>
    <s v="RODRIGUEZ"/>
    <x v="0"/>
    <x v="3"/>
    <s v="IE INMACULADA CONCEPCION TALLAMBI"/>
    <n v="252227000189"/>
    <x v="1"/>
    <s v=" "/>
    <n v="962159832"/>
    <s v=" "/>
    <d v="2005-11-11T00:00:00"/>
    <n v="18"/>
    <s v="COFM2305"/>
    <x v="0"/>
    <s v="DESPLAZAD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0"/>
    <n v="1004768560"/>
    <s v="CÉDULA"/>
    <s v="COLOMBIA"/>
    <s v="NARIÑO"/>
    <s v="CUMBAL"/>
    <s v="TALLAMBI"/>
    <x v="12"/>
    <s v="JHIMER"/>
    <s v="ARBEY"/>
    <s v="IPIAL"/>
    <s v="ORTIZ"/>
    <x v="1"/>
    <x v="3"/>
    <s v="IE INMACULADA CONCEPCION TALLAMBI"/>
    <n v="252227000189"/>
    <x v="1"/>
    <s v=" "/>
    <s v=" "/>
    <s v=" "/>
    <d v="2002-10-20T00:00:00"/>
    <n v="21"/>
    <s v="COFM2305"/>
    <x v="0"/>
    <s v="DESPLAZAD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1"/>
    <n v="1004768569"/>
    <s v="CÉDULA"/>
    <s v="COLOMBIA"/>
    <s v="NARIÑO"/>
    <s v="CUMBAL"/>
    <s v="TALLAMBI"/>
    <x v="12"/>
    <s v="ODERAY"/>
    <s v="ARGENIS"/>
    <s v="YELA"/>
    <s v="ORTIZ"/>
    <x v="0"/>
    <x v="3"/>
    <s v="IE INMACULADA CONCEPCION TALLAMBI"/>
    <n v="252227000189"/>
    <x v="1"/>
    <s v=" "/>
    <n v="3187791042"/>
    <s v=" "/>
    <d v="2002-07-27T00:00:00"/>
    <n v="22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2"/>
    <n v="1004768504"/>
    <s v="CÉDULA"/>
    <s v="COLOMBIA"/>
    <s v="NARIÑO"/>
    <s v="CUMBAL"/>
    <s v="TALLAMBI"/>
    <x v="12"/>
    <s v="ROIMAN"/>
    <s v="ELIAN"/>
    <s v="MUEPAZ"/>
    <s v="GONZALES"/>
    <x v="1"/>
    <x v="3"/>
    <s v="IE INMACULADA CONCEPCION TALLAMBI"/>
    <n v="252227000189"/>
    <x v="1"/>
    <s v=" "/>
    <s v=" "/>
    <s v=" "/>
    <d v="2001-12-12T00:00:00"/>
    <n v="22"/>
    <s v="COFM2305"/>
    <x v="0"/>
    <s v="DESPLAZAD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3"/>
    <n v="1088595233"/>
    <s v="CÉDULA"/>
    <s v="COLOMBIA"/>
    <s v="NARIÑO"/>
    <s v="CUMBAL"/>
    <s v="TALLAMBI"/>
    <x v="12"/>
    <s v="ANDREA"/>
    <s v="MILENA"/>
    <s v="ROSERO"/>
    <s v="ORTIZ"/>
    <x v="0"/>
    <x v="3"/>
    <s v="IE INMACULADA CONCEPCION TALLAMBI"/>
    <n v="252227000189"/>
    <x v="1"/>
    <s v=" "/>
    <n v="3148963513"/>
    <s v=" "/>
    <d v="1994-02-19T00:00:00"/>
    <n v="30"/>
    <s v="COFM2305"/>
    <x v="0"/>
    <s v="DESPLAZADO"/>
    <s v="INDÍGENA"/>
    <s v="ESTUDIANTE"/>
    <s v="NRC"/>
    <s v="MADRE"/>
    <n v="1"/>
    <s v="NINGUNA"/>
    <s v="ANTIGUO"/>
    <x v="0"/>
    <x v="0"/>
    <x v="0"/>
    <s v="ELIZABETH PATIÑO"/>
    <x v="0"/>
    <x v="2"/>
    <m/>
  </r>
  <r>
    <n v="1194"/>
    <n v="1007292578"/>
    <s v="TARJETA DE IDENTIDAD"/>
    <s v="COLOMBIA"/>
    <s v="NARIÑO"/>
    <s v="CUMBAL"/>
    <s v="TALLAMBI"/>
    <x v="12"/>
    <s v="JULIO"/>
    <s v="DAVID"/>
    <s v="CANTINCUZ"/>
    <s v="CUASALUZAN"/>
    <x v="1"/>
    <x v="3"/>
    <s v="IE INMACULADA CONCEPCION TALLAMBI"/>
    <n v="252227000189"/>
    <x v="1"/>
    <s v=" "/>
    <n v="3124560139"/>
    <s v=" "/>
    <d v="1999-08-06T00:00:00"/>
    <n v="25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5"/>
    <n v="1089774655"/>
    <s v="TARJETA DE IDENTIDAD"/>
    <s v="COLOMBIA"/>
    <s v="NARIÑO"/>
    <s v="CUMBAL"/>
    <s v="TALLAMBI"/>
    <x v="12"/>
    <s v="WILSON"/>
    <s v="JAMES"/>
    <s v="RORIGUEZ"/>
    <s v="GUANGA"/>
    <x v="1"/>
    <x v="3"/>
    <s v="IE INMACULADA CONCEPCION TALLAMBI"/>
    <n v="252227000189"/>
    <x v="1"/>
    <s v=" "/>
    <s v=" "/>
    <s v=" "/>
    <d v="2008-06-06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6"/>
    <n v="1089774667"/>
    <s v="TARJETA DE IDENTIDAD"/>
    <s v="COLOMBIA"/>
    <s v="NARIÑO"/>
    <s v="CUMBAL"/>
    <s v="TALLAMBI"/>
    <x v="12"/>
    <s v="EDISON"/>
    <s v="GEOVANY"/>
    <s v="CANTICUS"/>
    <s v="CUASALUZAN"/>
    <x v="1"/>
    <x v="3"/>
    <s v="IE INMACULADA CONCEPCION TALLAMBI"/>
    <n v="252227000189"/>
    <x v="1"/>
    <s v=" "/>
    <s v=" "/>
    <s v=" "/>
    <d v="2009-05-18T00:00:00"/>
    <n v="15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7"/>
    <n v="1193520386"/>
    <s v="TARJETA DE IDENTIDAD"/>
    <s v="COLOMBIA"/>
    <s v="NARIÑO"/>
    <s v="CUMBAL"/>
    <s v="TALLAMBI"/>
    <x v="12"/>
    <s v="MELBA"/>
    <s v="DE JESUS"/>
    <s v="ARTEGA"/>
    <s v="NASTACUAZ"/>
    <x v="0"/>
    <x v="3"/>
    <s v="IE INMACULADA CONCEPCION TALLAMBI"/>
    <n v="252227000189"/>
    <x v="1"/>
    <s v=" "/>
    <n v="3224381569"/>
    <s v=" "/>
    <d v="2003-05-18T00:00:00"/>
    <n v="21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198"/>
    <n v="1085948519"/>
    <s v="CÉDULA"/>
    <s v="COLOMBIA"/>
    <s v="NARIÑO"/>
    <s v="CUMBAL"/>
    <s v="TALLAMBI"/>
    <x v="12"/>
    <s v="CLARA"/>
    <s v="ISABEL"/>
    <s v="YELA"/>
    <s v="ORTIZ"/>
    <x v="0"/>
    <x v="3"/>
    <s v="IE INMACULADA CONCEPCION TALLAMBI"/>
    <n v="252227000189"/>
    <x v="1"/>
    <s v=" "/>
    <s v=" "/>
    <s v=" "/>
    <d v="1997-08-13T00:00:00"/>
    <n v="27"/>
    <s v="COFM2305"/>
    <x v="0"/>
    <s v="DESPLAZADO"/>
    <s v="INDÍGENA"/>
    <s v="ESTUDIANTE"/>
    <s v="NRC"/>
    <s v="MADRE"/>
    <n v="2"/>
    <s v="NINGUNA"/>
    <s v="ANTIGUO"/>
    <x v="0"/>
    <x v="0"/>
    <x v="0"/>
    <s v="ELIZABETH PATIÑO"/>
    <x v="0"/>
    <x v="2"/>
    <m/>
  </r>
  <r>
    <n v="1199"/>
    <n v="1089774291"/>
    <s v="TARJETA DE IDENTIDAD"/>
    <s v="COLOMBIA"/>
    <s v="NARIÑO"/>
    <s v="CUMBAL"/>
    <s v="TALLAMBI"/>
    <x v="12"/>
    <s v="DIANA"/>
    <s v="PATRICIA"/>
    <s v="GUANGA"/>
    <s v=" "/>
    <x v="0"/>
    <x v="3"/>
    <s v="IE INMACULADA CONCEPCION TALLAMBI"/>
    <n v="252227000189"/>
    <x v="1"/>
    <s v=" "/>
    <s v=" "/>
    <s v=" "/>
    <d v="2004-11-17T00:00:00"/>
    <n v="19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200"/>
    <n v="1089774580"/>
    <s v="CÉDULA"/>
    <s v="COLOMBIA"/>
    <s v="NARIÑO"/>
    <s v="CUMBAL"/>
    <s v="TALLAMBI"/>
    <x v="12"/>
    <s v="KENY"/>
    <s v="DOMINI"/>
    <s v="NASTACUAS"/>
    <s v="NASTACUAS"/>
    <x v="0"/>
    <x v="3"/>
    <s v="IE INMACULADA CONCEPCION TALLAMBI"/>
    <n v="252227000189"/>
    <x v="1"/>
    <s v=" "/>
    <s v=" "/>
    <s v=" "/>
    <d v="2008-08-22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201"/>
    <n v="1148689705"/>
    <s v="CÉDULA"/>
    <s v="COLOMBIA"/>
    <s v="NARIÑO"/>
    <s v="CUMBAL"/>
    <s v="TALLAMBI"/>
    <x v="12"/>
    <s v="EDISON"/>
    <s v="DELIO"/>
    <s v="NASTACUAS"/>
    <s v="PASCAL"/>
    <x v="1"/>
    <x v="3"/>
    <s v="IE INMACULADA CONCEPCION TALLAMBI"/>
    <n v="252227000189"/>
    <x v="1"/>
    <s v=" "/>
    <s v=" "/>
    <s v=" "/>
    <d v="2009-06-01T00:00:00"/>
    <n v="15"/>
    <s v="COFM2305"/>
    <x v="0"/>
    <s v="DESPLAZADO"/>
    <s v="INDÍGENA"/>
    <s v="ESTUDIANTE"/>
    <s v="NRC"/>
    <s v="N/A"/>
    <n v="0"/>
    <s v="NINGUNA"/>
    <s v="ANTIGUO"/>
    <x v="0"/>
    <x v="0"/>
    <x v="0"/>
    <s v="ELIZABETH PATIÑO"/>
    <x v="0"/>
    <x v="2"/>
    <m/>
  </r>
  <r>
    <n v="1202"/>
    <n v="1085953864"/>
    <s v="CÉDULA"/>
    <s v="COLOMBIA"/>
    <s v="NARIÑO"/>
    <s v="CUMBAL"/>
    <s v="TALLAMBI"/>
    <x v="12"/>
    <s v="DANY"/>
    <s v="MARTGOT"/>
    <s v="YELA"/>
    <s v="ORTIZ"/>
    <x v="0"/>
    <x v="3"/>
    <s v="IE INMACULADA CONCEPCION TALLAMBI"/>
    <n v="252227000189"/>
    <x v="1"/>
    <s v=" "/>
    <s v=" "/>
    <s v=" "/>
    <d v="1999-03-12T00:00:00"/>
    <n v="25"/>
    <s v="COFM2305"/>
    <x v="0"/>
    <s v="EN RIESGO"/>
    <s v="INDÍGENA"/>
    <s v="ESTUDIANTE"/>
    <s v="NRC"/>
    <s v="MADRE"/>
    <n v="1"/>
    <s v="NINGUNA"/>
    <s v="ANTIGUO"/>
    <x v="0"/>
    <x v="0"/>
    <x v="0"/>
    <s v="ELIZABETH PATIÑO"/>
    <x v="0"/>
    <x v="2"/>
    <m/>
  </r>
  <r>
    <n v="1203"/>
    <n v="1088592015"/>
    <s v="CÉDULA"/>
    <s v="COLOMBIA"/>
    <s v="NARIÑO"/>
    <s v="CUMBAL"/>
    <s v="TALLAMBI"/>
    <x v="12"/>
    <s v="ROSA"/>
    <s v="ELVIA"/>
    <s v="CALPA"/>
    <s v="YELA"/>
    <x v="0"/>
    <x v="3"/>
    <s v="IE INMACULADA CONCEPCION TALLAMBI"/>
    <n v="252227000189"/>
    <x v="1"/>
    <s v=" "/>
    <s v=" "/>
    <s v=" "/>
    <d v="1990-12-01T00:00:00"/>
    <n v="33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04"/>
    <n v="1194453689"/>
    <s v="CÉDULA"/>
    <s v="COLOMBIA"/>
    <s v="NARIÑO"/>
    <s v="CUMBAL"/>
    <s v="TALLAMBI"/>
    <x v="12"/>
    <s v="LESLY"/>
    <s v="DAIRA"/>
    <s v="CUAZALUZAN"/>
    <s v="CUAZALUZAN"/>
    <x v="0"/>
    <x v="3"/>
    <s v="IE INMACULADA CONCEPCION TALLAMBI"/>
    <n v="252227000189"/>
    <x v="1"/>
    <s v=" "/>
    <s v=" "/>
    <s v=" "/>
    <d v="2001-11-20T00:00:00"/>
    <n v="22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05"/>
    <n v="1088592360"/>
    <s v="CÉDULA"/>
    <s v="COLOMBIA"/>
    <s v="NARIÑO"/>
    <s v="CUMBAL"/>
    <s v="TALLAMBI"/>
    <x v="12"/>
    <s v="ESTELA"/>
    <s v="MIREYA"/>
    <s v="CHUQUIZAN"/>
    <s v="ORTIZ"/>
    <x v="1"/>
    <x v="3"/>
    <s v="IE INMACULADA CONCEPCION TALLAMBI"/>
    <n v="252227000189"/>
    <x v="1"/>
    <s v=" "/>
    <s v=" "/>
    <s v=" "/>
    <d v="1995-10-17T00:00:00"/>
    <n v="28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06"/>
    <n v="1089774155"/>
    <s v="CÉDULA"/>
    <s v="COLOMBIA"/>
    <s v="NARIÑO"/>
    <s v="CUMBAL"/>
    <s v="TALLAMBI"/>
    <x v="12"/>
    <s v="BRAYAN"/>
    <s v="ESTIBINSON"/>
    <s v="GUANGA"/>
    <s v="CANTINCUZ"/>
    <x v="1"/>
    <x v="3"/>
    <s v="IE INMACULADA CONCEPCION TALLAMBI"/>
    <n v="252227000189"/>
    <x v="1"/>
    <s v=" "/>
    <s v=" "/>
    <s v=" "/>
    <d v="2005-12-03T00:00:00"/>
    <n v="18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07"/>
    <n v="1088600214"/>
    <s v="CÉDULA"/>
    <s v="COLOMBIA"/>
    <s v="NARIÑO"/>
    <s v="CUMBAL"/>
    <s v="TALLAMBI"/>
    <x v="12"/>
    <s v="JELEN"/>
    <s v="DANIELA"/>
    <s v="CANTINCUZ"/>
    <s v=" "/>
    <x v="0"/>
    <x v="3"/>
    <s v="IE INMACULADA CONCEPCION TALLAMBI"/>
    <n v="252227000189"/>
    <x v="1"/>
    <s v=" "/>
    <s v=" "/>
    <s v=" "/>
    <d v="1998-12-25T00:00:00"/>
    <n v="25"/>
    <s v="COFM2305"/>
    <x v="0"/>
    <s v="EN RIESGO"/>
    <s v="INDÍGENA"/>
    <s v="ESTUDIANTE"/>
    <s v="NRC"/>
    <s v="MADRE"/>
    <n v="2"/>
    <s v="NINGUNA"/>
    <s v="ANTIGUO"/>
    <x v="0"/>
    <x v="0"/>
    <x v="0"/>
    <s v="CARLOS MAURICIO ROSERO DELGADO"/>
    <x v="0"/>
    <x v="2"/>
    <m/>
  </r>
  <r>
    <n v="1208"/>
    <n v="1089774139"/>
    <s v="CÉDULA"/>
    <s v="COLOMBIA"/>
    <s v="NARIÑO"/>
    <s v="CUMBAL"/>
    <s v="TALLAMBI"/>
    <x v="12"/>
    <s v="ERICA"/>
    <s v="JANETH"/>
    <s v="CANTINCUS"/>
    <s v="ORTIZ"/>
    <x v="0"/>
    <x v="3"/>
    <s v="IE INMACULADA CONCEPCION TALLAMBI"/>
    <n v="252227000189"/>
    <x v="1"/>
    <s v=" "/>
    <s v=" "/>
    <s v=" "/>
    <d v="2005-04-03T00:00:00"/>
    <n v="19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09"/>
    <n v="1089774329"/>
    <s v="TARJETA DE IDENTIDAD"/>
    <s v="COLOMBIA"/>
    <s v="NARIÑO"/>
    <s v="CUMBAL"/>
    <s v="TALLAMBI"/>
    <x v="12"/>
    <s v="DUBER"/>
    <s v="HERNAN"/>
    <s v="ORTIZ"/>
    <s v="NASTACUAS"/>
    <x v="1"/>
    <x v="3"/>
    <s v="IE INMACULADA CONCEPCION TALLAMBI"/>
    <n v="252227000189"/>
    <x v="1"/>
    <s v=" "/>
    <s v=" "/>
    <s v=" "/>
    <d v="2007-03-26T00:00:00"/>
    <n v="17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10"/>
    <n v="1127814066"/>
    <s v="CÉDULA"/>
    <s v="COLOMBIA"/>
    <s v="NARIÑO"/>
    <s v="CUMBAL"/>
    <s v="TALLAMBI"/>
    <x v="12"/>
    <s v="ERIKA"/>
    <s v="MILENA"/>
    <s v="ACERO"/>
    <s v="CANTINCUS"/>
    <x v="0"/>
    <x v="3"/>
    <s v="IE INMACULADA CONCEPCION TALLAMBI"/>
    <n v="252227000189"/>
    <x v="1"/>
    <s v=" "/>
    <s v=" "/>
    <s v=" "/>
    <d v="2006-02-21T00:00:00"/>
    <n v="18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11"/>
    <n v="1148689586"/>
    <s v="TARJETA DE IDENTIDAD"/>
    <s v="COLOMBIA"/>
    <s v="NARIÑO"/>
    <s v="CUMBAL"/>
    <s v="TALLAMBI"/>
    <x v="12"/>
    <s v="KELLY"/>
    <s v="NAYIBE"/>
    <s v="CUASALUZAN"/>
    <s v="TAICUS"/>
    <x v="0"/>
    <x v="3"/>
    <s v="IE INMACULADA CONCEPCION TALLAMBI"/>
    <n v="252227000189"/>
    <x v="1"/>
    <s v=" "/>
    <s v=" "/>
    <s v=" "/>
    <d v="2009-01-14T00:00:00"/>
    <n v="15"/>
    <s v="COFM2305"/>
    <x v="0"/>
    <s v="EN RIESGO"/>
    <s v="INDÍGENA"/>
    <s v="ESTUDIANTE"/>
    <s v="NRC"/>
    <s v="MADRE"/>
    <n v="1"/>
    <s v="NINGUNA"/>
    <s v="NUEVO "/>
    <x v="0"/>
    <x v="0"/>
    <x v="0"/>
    <s v="CARLOS MAURICIO ROSERO DELGADO"/>
    <x v="0"/>
    <x v="2"/>
    <m/>
  </r>
  <r>
    <n v="1212"/>
    <n v="1004729650"/>
    <s v="CÉDULA"/>
    <s v="COLOMBIA"/>
    <s v="NARIÑO"/>
    <s v="CUMBAL"/>
    <s v="TALLAMBI"/>
    <x v="12"/>
    <s v="LIRIA"/>
    <s v="SORAIDA"/>
    <s v="TAICUS"/>
    <s v="NASTACUAS"/>
    <x v="0"/>
    <x v="3"/>
    <s v="IE INMACULADA CONCEPCION TALLAMBI"/>
    <n v="252227000189"/>
    <x v="1"/>
    <s v=" "/>
    <s v=" "/>
    <s v=" "/>
    <d v="2000-07-23T00:00:00"/>
    <n v="24"/>
    <s v="COFM2305"/>
    <x v="0"/>
    <s v="EN RIESGO"/>
    <s v="INDÍGENA"/>
    <s v="ESTUDIANTE"/>
    <s v="NRC"/>
    <s v="MADRE"/>
    <n v="2"/>
    <s v="NINGUNA"/>
    <s v="NUEVO "/>
    <x v="0"/>
    <x v="0"/>
    <x v="0"/>
    <s v="CARLOS MAURICIO ROSERO DELGADO"/>
    <x v="0"/>
    <x v="2"/>
    <m/>
  </r>
  <r>
    <n v="1213"/>
    <n v="1089774646"/>
    <s v="TARJETA DE IDENTIDAD"/>
    <s v="COLOMBIA"/>
    <s v="NARIÑO"/>
    <s v="CUMBAL"/>
    <s v="TALLAMBI"/>
    <x v="12"/>
    <s v="YURI"/>
    <s v="SELEN"/>
    <s v="CATICUS"/>
    <s v="ATIZ"/>
    <x v="0"/>
    <x v="3"/>
    <s v="IE INMACULADA CONCEPCION TALLAMBI"/>
    <n v="252227000189"/>
    <x v="1"/>
    <s v=" "/>
    <s v=" "/>
    <s v=" "/>
    <d v="2009-07-10T00:00:00"/>
    <n v="15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14"/>
    <n v="1089774294"/>
    <s v="CÉDULA"/>
    <s v="COLOMBIA"/>
    <s v="NARIÑO"/>
    <s v="CUMBAL"/>
    <s v="TALLAMBI"/>
    <x v="12"/>
    <s v="JANETH"/>
    <s v="PATRICIA"/>
    <s v="CANTICUS"/>
    <s v="ATIZ"/>
    <x v="0"/>
    <x v="3"/>
    <s v="IE INMACULADA CONCEPCION TALLAMBI"/>
    <n v="252227000189"/>
    <x v="1"/>
    <s v=" "/>
    <s v=" "/>
    <s v=" "/>
    <d v="2006-10-01T00:00:00"/>
    <n v="17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15"/>
    <n v="1004768609"/>
    <s v="CÉDULA"/>
    <s v="COLOMBIA"/>
    <s v="NARIÑO"/>
    <s v="CUMBAL"/>
    <s v="TALLAMBI"/>
    <x v="12"/>
    <s v="BLADIMIR"/>
    <s v="REINEL"/>
    <s v="MUEPAZ"/>
    <s v="ATIZ"/>
    <x v="1"/>
    <x v="3"/>
    <s v="IE INMACULADA CONCEPCION TALLAMBI"/>
    <n v="252227000189"/>
    <x v="1"/>
    <s v=" "/>
    <s v=" "/>
    <s v=" "/>
    <d v="2001-02-14T00:00:00"/>
    <n v="23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16"/>
    <n v="1089774587"/>
    <s v="CÉDULA"/>
    <s v="COLOMBIA"/>
    <s v="NARIÑO"/>
    <s v="CUMBAL"/>
    <s v="TALLAMBI"/>
    <x v="12"/>
    <s v="NIDIA"/>
    <s v="MARCELA"/>
    <s v="ACERO"/>
    <s v="CHAMBA"/>
    <x v="0"/>
    <x v="3"/>
    <s v="IE INMACULADA CONCEPCION TALLAMBI"/>
    <n v="252227000189"/>
    <x v="1"/>
    <s v=" "/>
    <s v=" "/>
    <s v=" "/>
    <d v="1999-05-07T00:00:00"/>
    <n v="25"/>
    <s v="COFM2305"/>
    <x v="0"/>
    <s v="EN RIESGO"/>
    <s v="INDÍGENA"/>
    <s v="ESTUDIANTE"/>
    <s v="NRC"/>
    <s v="MADRE"/>
    <n v="1"/>
    <s v="NINGUNA"/>
    <s v="ANTIGUO"/>
    <x v="0"/>
    <x v="0"/>
    <x v="0"/>
    <s v="CARLOS MAURICIO ROSERO DELGADO"/>
    <x v="0"/>
    <x v="2"/>
    <m/>
  </r>
  <r>
    <n v="1217"/>
    <n v="1089774572"/>
    <s v="CÉDULA"/>
    <s v="COLOMBIA"/>
    <s v="NARIÑO"/>
    <s v="CUMBAL"/>
    <s v="TALLAMBI"/>
    <x v="12"/>
    <s v="EVELIN"/>
    <s v="DAMARIS"/>
    <s v="ESPAÑA"/>
    <s v="PASUY"/>
    <x v="0"/>
    <x v="3"/>
    <s v="IE INMACULADA CONCEPCION TALLAMBI"/>
    <n v="252227000189"/>
    <x v="1"/>
    <m/>
    <m/>
    <m/>
    <d v="2008-05-20T00:00:00"/>
    <n v="16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18"/>
    <n v="1089774496"/>
    <s v="TARJETA DE IDENTIDAD"/>
    <s v="COLOMBIA"/>
    <s v="NARIÑO"/>
    <s v="CUMBAL"/>
    <s v="TALLAMBI"/>
    <x v="12"/>
    <s v="ERIKA"/>
    <s v="DAYANA"/>
    <s v="ESPAÑA"/>
    <s v="CANTICUS"/>
    <x v="0"/>
    <x v="3"/>
    <s v="IE INMACULADA CONCEPCION TALLAMBI"/>
    <n v="252227000189"/>
    <x v="1"/>
    <m/>
    <m/>
    <m/>
    <d v="2008-03-11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19"/>
    <n v="1088599488"/>
    <s v="CÉDULA"/>
    <s v="COLOMBIA"/>
    <s v="NARIÑO"/>
    <s v="CUMBAL"/>
    <s v="TALLAMBI"/>
    <x v="12"/>
    <s v="ROSA"/>
    <s v="ELENA"/>
    <s v="ATIZ"/>
    <s v="TAPIE"/>
    <x v="0"/>
    <x v="0"/>
    <s v="IE INMACULADA CONCEPCION TALLAMBI"/>
    <n v="252227000189"/>
    <x v="1"/>
    <s v=" "/>
    <n v="3226234294"/>
    <s v=" "/>
    <d v="1999-08-14T00:00:00"/>
    <n v="25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20"/>
    <n v="1001160261"/>
    <s v="CÉDULA"/>
    <s v="COLOMBIA"/>
    <s v="NARIÑO"/>
    <s v="CUMBAL"/>
    <s v="TALLAMBI"/>
    <x v="12"/>
    <s v="ANYI"/>
    <s v="DAYANA"/>
    <s v="CASTILLO"/>
    <s v="RESTREPO"/>
    <x v="0"/>
    <x v="0"/>
    <s v="IE INMACULADA CONCEPCION TALLAMBI"/>
    <n v="252227000189"/>
    <x v="1"/>
    <s v=" "/>
    <n v="3206403940"/>
    <s v=" "/>
    <d v="2001-03-07T00:00:00"/>
    <n v="23"/>
    <s v="COFM2305"/>
    <x v="0"/>
    <s v="EN RIESGO"/>
    <s v="INDÍGENA"/>
    <s v="ESTUDIANTE"/>
    <s v="NRC"/>
    <s v="MADRE"/>
    <n v="1"/>
    <s v="NINGUNA"/>
    <s v="ANTIGUO"/>
    <x v="0"/>
    <x v="0"/>
    <x v="0"/>
    <s v="CARLOS MAURICIO ROSERO DELGADO"/>
    <x v="0"/>
    <x v="2"/>
    <m/>
  </r>
  <r>
    <n v="1221"/>
    <n v="1089774273"/>
    <s v="CÉDULA"/>
    <s v="COLOMBIA"/>
    <s v="NARIÑO"/>
    <s v="CUMBAL"/>
    <s v="TALLAMBI"/>
    <x v="12"/>
    <s v="JOSELIN"/>
    <s v="DELIANA"/>
    <s v="ATIZ"/>
    <s v="QUILISMAL"/>
    <x v="0"/>
    <x v="0"/>
    <s v="IE INMACULADA CONCEPCION TALLAMBI"/>
    <n v="252227000189"/>
    <x v="1"/>
    <s v=" "/>
    <s v=" "/>
    <s v=" "/>
    <d v="2006-12-07T00:00:00"/>
    <n v="17"/>
    <s v="COFM2305"/>
    <x v="0"/>
    <s v="DESPLAZAD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22"/>
    <n v="1088598680"/>
    <s v="CÉDULA"/>
    <s v="COLOMBIA"/>
    <s v="NARIÑO"/>
    <s v="CUMBAL"/>
    <s v="TALLAMBI"/>
    <x v="12"/>
    <s v="LUIS"/>
    <s v="ADRIAN"/>
    <s v="RODRIGUEZ"/>
    <s v="CALDERON"/>
    <x v="1"/>
    <x v="0"/>
    <s v="IE INMACULADA CONCEPCION TALLAMBI"/>
    <n v="252227000189"/>
    <x v="1"/>
    <s v=" "/>
    <s v=" "/>
    <s v=" "/>
    <d v="1998-07-24T00:00:00"/>
    <n v="26"/>
    <s v="COFM2305"/>
    <x v="0"/>
    <s v="EN RIESGO"/>
    <s v="INDÍGENA"/>
    <s v="ESTUDIANTE"/>
    <s v="NRC"/>
    <s v="N/A"/>
    <n v="0"/>
    <s v="NINGUNA"/>
    <s v="ANTIGUO"/>
    <x v="0"/>
    <x v="0"/>
    <x v="0"/>
    <s v="CARLOS MAURICIO ROSERO DELGADO"/>
    <x v="0"/>
    <x v="2"/>
    <m/>
  </r>
  <r>
    <n v="1223"/>
    <n v="1089296088"/>
    <s v="CÉDULA"/>
    <s v="COLOMBIA"/>
    <s v="NARIÑO"/>
    <s v="CUMBAL"/>
    <s v="TALLAMBI"/>
    <x v="12"/>
    <s v="CRISTIAN"/>
    <s v="MAURICIO"/>
    <s v="URBANO"/>
    <s v="MORENO"/>
    <x v="1"/>
    <x v="0"/>
    <s v="IE INMACULADA CONCEPCION TALLAMBI"/>
    <n v="252227000189"/>
    <x v="1"/>
    <m/>
    <m/>
    <m/>
    <s v="13/05/1999"/>
    <n v="25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24"/>
    <n v="1085656145"/>
    <s v="CÉDULA"/>
    <s v="COLOMBIA"/>
    <s v="NARIÑO"/>
    <s v="CUMBAL"/>
    <s v="TALLAMBI"/>
    <x v="12"/>
    <s v="ARMANDO"/>
    <s v="HERNAN"/>
    <s v="ENRRIQUEZ"/>
    <s v="ARTEAGA"/>
    <x v="0"/>
    <x v="0"/>
    <s v="IE INMACULADA CONCEPCION TALLAMBI"/>
    <n v="252227000189"/>
    <x v="1"/>
    <s v=" "/>
    <n v="962152106"/>
    <s v=" "/>
    <d v="1998-07-17T00:00:00"/>
    <n v="26"/>
    <s v="COFM2305"/>
    <x v="0"/>
    <s v="EN RIESGO"/>
    <s v="INDÍGENA"/>
    <s v="ESTUDIANTE"/>
    <s v="NRC"/>
    <s v="N/A"/>
    <n v="0"/>
    <s v="NINGUNA"/>
    <s v="NUEVO "/>
    <x v="0"/>
    <x v="0"/>
    <x v="0"/>
    <s v="CARLOS MAURICIO ROSERO DELGADO"/>
    <x v="0"/>
    <x v="2"/>
    <m/>
  </r>
  <r>
    <n v="1225"/>
    <n v="1004768518"/>
    <s v="CÉDULA"/>
    <s v="COLOMBIA"/>
    <s v="NARIÑO"/>
    <s v="CUMBAL"/>
    <s v="TALLAMBI"/>
    <x v="12"/>
    <s v="ANGELA"/>
    <s v="DANJHELY"/>
    <s v="CALDERON"/>
    <s v="RODRIGUEZ"/>
    <x v="0"/>
    <x v="2"/>
    <s v="IE INMACULADA CONCEPCION TALLAMBI"/>
    <n v="252227000189"/>
    <x v="1"/>
    <s v=" "/>
    <s v=" "/>
    <s v=" "/>
    <d v="2002-07-07T00:00:00"/>
    <n v="22"/>
    <s v="COFM2305"/>
    <x v="0"/>
    <s v="EN RIESGO"/>
    <s v="INDÍGENA"/>
    <s v="ESTUDIANTE"/>
    <s v="NRC"/>
    <s v="MADRE"/>
    <n v="1"/>
    <s v="NINGUNA"/>
    <s v="ANTIGUO"/>
    <x v="0"/>
    <x v="0"/>
    <x v="0"/>
    <s v="VICTOR HUGO JATIVA"/>
    <x v="0"/>
    <x v="2"/>
    <m/>
  </r>
  <r>
    <n v="1226"/>
    <n v="1089774385"/>
    <s v="TARJETA DE IDENTIDAD"/>
    <s v="COLOMBIA"/>
    <s v="NARIÑO"/>
    <s v="CUMBAL"/>
    <s v="TALLAMBI"/>
    <x v="12"/>
    <s v="JOHANA"/>
    <s v=" "/>
    <s v="CANTICUS"/>
    <s v="CANTINCUZ"/>
    <x v="0"/>
    <x v="2"/>
    <s v="IE INMACULADA CONCEPCION TALLAMBI"/>
    <n v="252227000189"/>
    <x v="1"/>
    <s v=" "/>
    <s v=" "/>
    <s v=" "/>
    <d v="2007-12-07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m/>
  </r>
  <r>
    <n v="1227"/>
    <n v="1089774444"/>
    <s v="TARJETA DE IDENTIDAD"/>
    <s v="COLOMBIA"/>
    <s v="NARIÑO"/>
    <s v="CUMBAL"/>
    <s v="TALLAMBI"/>
    <x v="12"/>
    <s v="ANI"/>
    <s v="ALEJANDRA"/>
    <s v="CANTINCUZ"/>
    <s v="CHARFUELAN"/>
    <x v="0"/>
    <x v="2"/>
    <s v="IE INMACULADA CONCEPCION TALLAMBI"/>
    <n v="252227000189"/>
    <x v="1"/>
    <s v=" "/>
    <s v=" "/>
    <s v=" "/>
    <d v="2007-10-28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m/>
  </r>
  <r>
    <n v="1228"/>
    <n v="1089774348"/>
    <s v="CÉDULA"/>
    <s v="COLOMBIA"/>
    <s v="NARIÑO"/>
    <s v="CUMBAL"/>
    <s v="TALLAMBI"/>
    <x v="12"/>
    <s v="LEIDY"/>
    <s v="MARGOTH"/>
    <s v="CANTINCUZ"/>
    <s v="GUANGA"/>
    <x v="0"/>
    <x v="2"/>
    <s v="IE INMACULADA CONCEPCION TALLAMBI"/>
    <n v="252227000189"/>
    <x v="1"/>
    <s v=" "/>
    <s v=" "/>
    <s v=" "/>
    <d v="2005-01-20T00:00:00"/>
    <n v="19"/>
    <s v="COFM2305"/>
    <x v="0"/>
    <s v="EN RIESGO"/>
    <s v="INDÍGENA"/>
    <s v="ESTUDIANTE"/>
    <s v="NRC"/>
    <s v="N/A"/>
    <n v="0"/>
    <s v="NINGUNA"/>
    <s v="NUEVO "/>
    <x v="0"/>
    <x v="0"/>
    <x v="0"/>
    <s v="VICTOR HUGO JATIVA"/>
    <x v="0"/>
    <x v="2"/>
    <m/>
  </r>
  <r>
    <n v="1229"/>
    <n v="1007292604"/>
    <s v="CÉDULA"/>
    <s v="COLOMBIA"/>
    <s v="NARIÑO"/>
    <s v="CUMBAL"/>
    <s v="TALLAMBI"/>
    <x v="12"/>
    <s v="FAUSTINO"/>
    <s v="HORACIO"/>
    <s v="CASALUZAN"/>
    <s v="RODRIGUEZ"/>
    <x v="1"/>
    <x v="2"/>
    <s v="IE INMACULADA CONCEPCION TALLAMBI"/>
    <n v="252227000189"/>
    <x v="1"/>
    <s v=" "/>
    <s v=" "/>
    <s v=" "/>
    <d v="1998-10-26T00:00:00"/>
    <n v="25"/>
    <s v="COFM2305"/>
    <x v="0"/>
    <s v="EN RIESGO"/>
    <s v="INDÍGENA"/>
    <s v="ESTUDIANTE"/>
    <s v="NRC"/>
    <s v="PADRE"/>
    <n v="1"/>
    <s v="NINGUNA"/>
    <s v="ANTIGUO"/>
    <x v="0"/>
    <x v="0"/>
    <x v="0"/>
    <s v="VICTOR HUGO JATIVA"/>
    <x v="0"/>
    <x v="2"/>
    <m/>
  </r>
  <r>
    <n v="1230"/>
    <n v="1004768472"/>
    <s v="CÉDULA"/>
    <s v="COLOMBIA"/>
    <s v="NARIÑO"/>
    <s v="CUMBAL"/>
    <s v="TALLAMBI"/>
    <x v="12"/>
    <s v="YAJAIRA"/>
    <s v="JHOANA"/>
    <s v="CASALUZAN"/>
    <s v="RODRIGUEZ"/>
    <x v="0"/>
    <x v="2"/>
    <s v="IE INMACULADA CONCEPCION TALLAMBI"/>
    <n v="252227000189"/>
    <x v="1"/>
    <s v=" "/>
    <s v=" "/>
    <s v=" "/>
    <d v="2002-06-12T00:00:00"/>
    <n v="22"/>
    <s v="COFM2305"/>
    <x v="0"/>
    <s v="EN RIESGO"/>
    <s v="INDÍGENA"/>
    <s v="ESTUDIANTE"/>
    <s v="NRC"/>
    <s v="MADRE"/>
    <n v="1"/>
    <s v="NINGUNA"/>
    <s v="ANTIGUO"/>
    <x v="0"/>
    <x v="0"/>
    <x v="0"/>
    <s v="VICTOR HUGO JATIVA"/>
    <x v="0"/>
    <x v="2"/>
    <m/>
  </r>
  <r>
    <n v="1231"/>
    <n v="1089774639"/>
    <s v="TARJETA DE IDENTIDAD"/>
    <s v="COLOMBIA"/>
    <s v="NARIÑO"/>
    <s v="CUMBAL"/>
    <s v="TALLAMBI"/>
    <x v="12"/>
    <s v="ELDER"/>
    <s v="ISAIR"/>
    <s v="CUASPUD"/>
    <s v="GARZON"/>
    <x v="1"/>
    <x v="2"/>
    <s v="IE INMACULADA CONCEPCION TALLAMBI"/>
    <n v="252227000189"/>
    <x v="1"/>
    <s v=" "/>
    <s v=" "/>
    <s v=" "/>
    <d v="2009-07-05T00:00:00"/>
    <n v="15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m/>
  </r>
  <r>
    <n v="1232"/>
    <n v="1088593905"/>
    <s v="CÉDULA"/>
    <s v="COLOMBIA"/>
    <s v="NARIÑO"/>
    <s v="CUMBAL"/>
    <s v="TALLAMBI"/>
    <x v="12"/>
    <s v="YOJAIRA"/>
    <s v="MAGALY"/>
    <s v="CHAMBA"/>
    <s v="ACERO"/>
    <x v="0"/>
    <x v="2"/>
    <s v="IE INMACULADA CONCEPCION TALLAMBI"/>
    <n v="252227000189"/>
    <x v="1"/>
    <s v=" "/>
    <s v=" "/>
    <s v=" "/>
    <d v="1992-06-02T00:00:00"/>
    <n v="32"/>
    <s v="COFM2305"/>
    <x v="0"/>
    <s v="EN RIESGO"/>
    <s v="INDÍGENA"/>
    <s v="ESTUDIANTE"/>
    <s v="NRC"/>
    <s v="MADRE"/>
    <n v="2"/>
    <s v="NINGUNA"/>
    <s v="ANTIGUO"/>
    <x v="0"/>
    <x v="0"/>
    <x v="0"/>
    <s v="VICTOR HUGO JATIVA"/>
    <x v="0"/>
    <x v="2"/>
    <m/>
  </r>
  <r>
    <n v="1233"/>
    <n v="1089774058"/>
    <s v="CÉDULA"/>
    <s v="COLOMBIA"/>
    <s v="NARIÑO"/>
    <s v="CUMBAL"/>
    <s v="TALLAMBI"/>
    <x v="12"/>
    <s v="INGRI"/>
    <s v="JHOANA"/>
    <s v="ESPAÑA"/>
    <s v="CANTICUS"/>
    <x v="0"/>
    <x v="2"/>
    <s v="IE INMACULADA CONCEPCION TALLAMBI"/>
    <n v="252227000189"/>
    <x v="1"/>
    <s v=" "/>
    <s v=" "/>
    <s v=" "/>
    <d v="2004-11-06T00:00:00"/>
    <n v="19"/>
    <s v="COFM2305"/>
    <x v="0"/>
    <s v="EN RIESGO"/>
    <s v="INDÍGENA"/>
    <s v="ESTUDIANTE"/>
    <s v="NRC"/>
    <s v="MADRE"/>
    <n v="1"/>
    <s v="NINGUNA"/>
    <s v="ANTIGUO"/>
    <x v="0"/>
    <x v="0"/>
    <x v="0"/>
    <s v="VICTOR HUGO JATIVA"/>
    <x v="0"/>
    <x v="2"/>
    <m/>
  </r>
  <r>
    <n v="1234"/>
    <n v="1193524780"/>
    <s v="CÉDULA"/>
    <s v="COLOMBIA"/>
    <s v="NARIÑO"/>
    <s v="CUMBAL"/>
    <s v="TALLAMBI"/>
    <x v="12"/>
    <s v="ANIBAL"/>
    <s v="NORBEY"/>
    <s v="ESPAÑA"/>
    <s v="CANTICUS"/>
    <x v="1"/>
    <x v="2"/>
    <s v="IE INMACULADA CONCEPCION TALLAMBI"/>
    <n v="252227000189"/>
    <x v="1"/>
    <s v=" "/>
    <s v=" "/>
    <s v=" "/>
    <d v="2002-03-09T00:00:00"/>
    <n v="22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m/>
  </r>
  <r>
    <n v="1235"/>
    <n v="1004768514"/>
    <s v="CÉDULA"/>
    <s v="COLOMBIA"/>
    <s v="NARIÑO"/>
    <s v="CUMBAL"/>
    <s v="TALLAMBI"/>
    <x v="12"/>
    <s v="DAYANA"/>
    <s v="MARILENY"/>
    <s v="GUANGA"/>
    <s v="MUÑOS"/>
    <x v="0"/>
    <x v="2"/>
    <s v="IE INMACULADA CONCEPCION TALLAMBI"/>
    <n v="252227000189"/>
    <x v="1"/>
    <s v=" "/>
    <s v=" "/>
    <s v=" "/>
    <d v="2002-06-24T00:00:00"/>
    <n v="22"/>
    <s v="COFM2305"/>
    <x v="0"/>
    <s v="EN RIESGO"/>
    <s v="INDÍGENA"/>
    <s v="ESTUDIANTE"/>
    <s v="NRC"/>
    <s v="MADRE"/>
    <n v="2"/>
    <s v="NINGUNA"/>
    <s v="ANTIGUO"/>
    <x v="0"/>
    <x v="0"/>
    <x v="0"/>
    <s v="VICTOR HUGO JATIVA"/>
    <x v="0"/>
    <x v="2"/>
    <m/>
  </r>
  <r>
    <n v="1236"/>
    <n v="1089296234"/>
    <s v="CÉDULA"/>
    <s v="COLOMBIA"/>
    <s v="NARIÑO"/>
    <s v="CUMBAL"/>
    <s v="TALLAMBI"/>
    <x v="12"/>
    <s v="DIANA"/>
    <s v="CAROLINA"/>
    <s v="GUANGA"/>
    <s v="NASTACUAS"/>
    <x v="0"/>
    <x v="2"/>
    <s v="IE INMACULADA CONCEPCION TALLAMBI"/>
    <n v="252227000189"/>
    <x v="1"/>
    <s v=" "/>
    <s v=" "/>
    <s v=" "/>
    <d v="1999-09-16T00:00:00"/>
    <n v="25"/>
    <s v="COFM2305"/>
    <x v="0"/>
    <s v="EN RIESGO"/>
    <s v="INDÍGENA"/>
    <s v="ESTUDIANTE"/>
    <s v="NRC"/>
    <s v="MADRE"/>
    <n v="1"/>
    <s v="NINGUNA"/>
    <s v="ANTIGUO"/>
    <x v="0"/>
    <x v="0"/>
    <x v="0"/>
    <s v="VICTOR HUGO JATIVA"/>
    <x v="0"/>
    <x v="2"/>
    <m/>
  </r>
  <r>
    <n v="1237"/>
    <n v="1088590711"/>
    <s v="TARJETA DE IDENTIDAD"/>
    <s v="COLOMBIA"/>
    <s v="NARIÑO"/>
    <s v="CUMBAL"/>
    <s v="TALLAMBI"/>
    <x v="12"/>
    <s v="DIBER"/>
    <s v="JHOAN"/>
    <s v="MUEPAZ"/>
    <s v="VALENZUELA"/>
    <x v="1"/>
    <x v="2"/>
    <s v="IE INMACULADA CONCEPCION TALLAMBI"/>
    <n v="252227000189"/>
    <x v="1"/>
    <s v=" "/>
    <s v=" "/>
    <s v=" "/>
    <d v="2006-05-10T00:00:00"/>
    <n v="18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m/>
  </r>
  <r>
    <n v="1238"/>
    <n v="1007606808"/>
    <s v="CÉDULA"/>
    <s v="COLOMBIA"/>
    <s v="NARIÑO"/>
    <s v="CUMBAL"/>
    <s v="TALLAMBI"/>
    <x v="12"/>
    <s v="JULIO"/>
    <s v="LIZARDO"/>
    <s v="NARVAEZ"/>
    <s v="CANTICUS"/>
    <x v="1"/>
    <x v="2"/>
    <s v="IE INMACULADA CONCEPCION TALLAMBI"/>
    <n v="252227000189"/>
    <x v="1"/>
    <s v=" "/>
    <s v=" "/>
    <s v=" "/>
    <d v="1992-08-16T00:00:00"/>
    <n v="32"/>
    <s v="COFM2305"/>
    <x v="0"/>
    <s v="EN RIESGO"/>
    <s v="INDÍGENA"/>
    <s v="ESTUDIANTE"/>
    <s v="NRC"/>
    <s v="PADRE"/>
    <n v="1"/>
    <s v="NINGUNA"/>
    <s v="ANTIGUO"/>
    <x v="0"/>
    <x v="0"/>
    <x v="0"/>
    <s v="VICTOR HUGO JATIVA"/>
    <x v="0"/>
    <x v="2"/>
    <m/>
  </r>
  <r>
    <n v="1239"/>
    <n v="1085907175"/>
    <s v="CÉDULA"/>
    <s v="COLOMBIA"/>
    <s v="NARIÑO"/>
    <s v="CUMBAL"/>
    <s v="TALLAMBI"/>
    <x v="12"/>
    <s v="NAIRON"/>
    <s v="ALFREY"/>
    <s v="NARVAEZ"/>
    <s v="CANTICUS"/>
    <x v="1"/>
    <x v="2"/>
    <s v="IE INMACULADA CONCEPCION TALLAMBI"/>
    <n v="252227000189"/>
    <x v="1"/>
    <s v=" "/>
    <s v=" "/>
    <s v=" "/>
    <d v="2005-12-21T00:00:00"/>
    <n v="18"/>
    <s v="COFM2305"/>
    <x v="0"/>
    <s v="EN RIESGO"/>
    <s v="INDÍGENA"/>
    <s v="ESTUDIANTE"/>
    <s v="NRC"/>
    <s v="N/A"/>
    <n v="0"/>
    <s v="NINGUNA"/>
    <s v="NUEVO "/>
    <x v="0"/>
    <x v="0"/>
    <x v="0"/>
    <s v="VICTOR HUGO JATIVA"/>
    <x v="0"/>
    <x v="2"/>
    <m/>
  </r>
  <r>
    <n v="1240"/>
    <s v="040202460-8"/>
    <s v="CÉDULA EXTRANJERÍA"/>
    <s v="COLOMBIA"/>
    <s v="NARIÑO"/>
    <s v="CUMBAL"/>
    <s v="TALLAMBI"/>
    <x v="12"/>
    <s v="JHONNY"/>
    <s v="DIONICIO"/>
    <s v="NASTACUAS"/>
    <s v="NASTACUAS"/>
    <x v="1"/>
    <x v="2"/>
    <s v="IE INMACULADA CONCEPCION TALLAMBI"/>
    <n v="252227000189"/>
    <x v="1"/>
    <s v=" "/>
    <s v=" "/>
    <s v=" "/>
    <d v="2006-01-04T00:00:00"/>
    <n v="18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s v="Ecuador"/>
  </r>
  <r>
    <n v="1241"/>
    <n v="1085935893"/>
    <s v="CÉDULA"/>
    <s v="COLOMBIA"/>
    <s v="NARIÑO"/>
    <s v="CUMBAL"/>
    <s v="TALLAMBI"/>
    <x v="12"/>
    <s v="PATRICIA"/>
    <s v=" "/>
    <s v="ORTIZ"/>
    <s v="CALDERON"/>
    <x v="0"/>
    <x v="2"/>
    <s v="IE INMACULADA CONCEPCION TALLAMBI"/>
    <n v="252227000189"/>
    <x v="1"/>
    <s v=" "/>
    <s v=" "/>
    <s v=" "/>
    <d v="1993-08-10T00:00:00"/>
    <n v="31"/>
    <s v="COFM2305"/>
    <x v="0"/>
    <s v="EN RIESGO"/>
    <s v="INDÍGENA"/>
    <s v="ESTUDIANTE"/>
    <s v="NRC"/>
    <s v="MADRE"/>
    <n v="2"/>
    <s v="NINGUNA"/>
    <s v="ANTIGUO"/>
    <x v="0"/>
    <x v="0"/>
    <x v="0"/>
    <s v="VICTOR HUGO JATIVA"/>
    <x v="0"/>
    <x v="2"/>
    <m/>
  </r>
  <r>
    <n v="1242"/>
    <n v="1089774493"/>
    <s v="TARJETA DE IDENTIDAD"/>
    <s v="COLOMBIA"/>
    <s v="NARIÑO"/>
    <s v="CUMBAL"/>
    <s v="TALLAMBI"/>
    <x v="12"/>
    <s v="ROBIN"/>
    <s v="EMILIANO"/>
    <s v="POZO"/>
    <s v="CHUQUIZAN"/>
    <x v="1"/>
    <x v="2"/>
    <s v="IE INMACULADA CONCEPCION TALLAMBI"/>
    <n v="252227000189"/>
    <x v="1"/>
    <s v=" "/>
    <s v=" "/>
    <s v=" "/>
    <d v="2008-02-19T00:00:00"/>
    <n v="16"/>
    <s v="COFM2305"/>
    <x v="0"/>
    <s v="EN RIESGO"/>
    <s v="INDÍGENA"/>
    <s v="ESTUDIANTE"/>
    <s v="NRC"/>
    <s v="N/A"/>
    <n v="0"/>
    <s v="NINGUNA"/>
    <s v="ANTIGUO"/>
    <x v="0"/>
    <x v="0"/>
    <x v="0"/>
    <s v="VICTOR HUGO JATIVA"/>
    <x v="0"/>
    <x v="2"/>
    <m/>
  </r>
  <r>
    <n v="1243"/>
    <n v="1004729716"/>
    <s v="CÉDULA"/>
    <s v="COLOMBIA"/>
    <s v="NARIÑO"/>
    <s v="CUMBAL"/>
    <s v="TALLAMBI"/>
    <x v="12"/>
    <s v="YAJAIRA"/>
    <s v="MILENA"/>
    <s v="TAICUS"/>
    <s v="URBANO"/>
    <x v="0"/>
    <x v="2"/>
    <s v="IE INMACULADA CONCEPCION TALLAMBI"/>
    <n v="252227000189"/>
    <x v="1"/>
    <s v=" "/>
    <s v=" "/>
    <s v=" "/>
    <d v="2001-04-19T00:00:00"/>
    <n v="23"/>
    <s v="COFM2305"/>
    <x v="0"/>
    <s v="EN RIESGO"/>
    <s v="INDÍGENA"/>
    <s v="ESTUDIANTE"/>
    <s v="NRC"/>
    <s v="MADRE"/>
    <n v="2"/>
    <s v="NINGUNA"/>
    <s v="ANTIGUO"/>
    <x v="0"/>
    <x v="0"/>
    <x v="0"/>
    <s v="VICTOR HUGO JATIVA"/>
    <x v="0"/>
    <x v="2"/>
    <m/>
  </r>
  <r>
    <n v="1244"/>
    <n v="1131084829"/>
    <s v="CÉDULA"/>
    <s v="COLOMBIA"/>
    <s v="NARIÑO"/>
    <s v="CUMBAL"/>
    <s v="TALLAMBI"/>
    <x v="12"/>
    <s v="MONICA"/>
    <s v="ARACELLY"/>
    <s v="VILLAREAL"/>
    <s v="RODRIGUEZ"/>
    <x v="0"/>
    <x v="2"/>
    <s v="IE INMACULADA CONCEPCION TALLAMBI"/>
    <n v="252227000189"/>
    <x v="1"/>
    <s v=" "/>
    <s v=" "/>
    <s v=" "/>
    <d v="1992-10-07T00:00:00"/>
    <n v="31"/>
    <s v="COFM2305"/>
    <x v="1"/>
    <s v="EN RIESGO"/>
    <s v="INDÍGENA"/>
    <s v="ESTUDIANTE"/>
    <s v="NRC"/>
    <s v="MADRE"/>
    <n v="2"/>
    <s v="NINGUNA"/>
    <s v="ANTIGUO"/>
    <x v="0"/>
    <x v="0"/>
    <x v="0"/>
    <s v="VICTOR HUGO JATIVA"/>
    <x v="0"/>
    <x v="2"/>
    <m/>
  </r>
  <r>
    <n v="1245"/>
    <n v="37123161"/>
    <s v="CÉDULA"/>
    <s v="COLOMBIA"/>
    <s v="NARIÑO"/>
    <s v="CUMBAL"/>
    <s v="TALLAMBI"/>
    <x v="12"/>
    <s v="FADISA"/>
    <s v="MAGALI"/>
    <s v="YELA"/>
    <s v="CANTINCUZ"/>
    <x v="0"/>
    <x v="2"/>
    <s v="IE INMACULADA CONCEPCION TALLAMBI"/>
    <n v="252227000189"/>
    <x v="1"/>
    <s v=" "/>
    <s v=" "/>
    <s v=" "/>
    <d v="1980-07-24T00:00:00"/>
    <n v="44"/>
    <s v="COFM2305"/>
    <x v="0"/>
    <s v="EN RIESGO"/>
    <s v="INDÍGENA"/>
    <s v="ESTUDIANTE"/>
    <s v="NRC"/>
    <s v="MADRE"/>
    <n v="2"/>
    <s v="NINGUNA"/>
    <s v="ANTIGUO"/>
    <x v="0"/>
    <x v="0"/>
    <x v="0"/>
    <s v="VICTOR HUGO JATIVA"/>
    <x v="0"/>
    <x v="2"/>
    <m/>
  </r>
  <r>
    <n v="1246"/>
    <n v="1085928656"/>
    <s v="CÉDULA"/>
    <s v="COLOMBIA"/>
    <s v="NARIÑO"/>
    <s v="CUMBAL"/>
    <s v="TALLAMBI"/>
    <x v="12"/>
    <s v="SANTOS"/>
    <s v="FELIPE"/>
    <s v="YELA"/>
    <s v="ORTIZ"/>
    <x v="1"/>
    <x v="2"/>
    <s v="IE INMACULADA CONCEPCION TALLAMBI"/>
    <n v="252227000189"/>
    <x v="1"/>
    <s v=" "/>
    <s v=" "/>
    <s v=" "/>
    <d v="1991-01-07T00:00:00"/>
    <n v="33"/>
    <s v="COFM2305"/>
    <x v="0"/>
    <s v="EN RIESGO"/>
    <s v="INDÍGENA"/>
    <s v="ESTUDIANTE"/>
    <s v="NRC"/>
    <s v="PADRE"/>
    <n v="1"/>
    <s v="NINGUNA"/>
    <s v="ANTIGUO"/>
    <x v="0"/>
    <x v="0"/>
    <x v="0"/>
    <s v="VICTOR HUGO JATIVA"/>
    <x v="0"/>
    <x v="2"/>
    <m/>
  </r>
  <r>
    <n v="1247"/>
    <n v="1089774308"/>
    <s v="TARJETA DE IDENTIDAD"/>
    <s v="COLOMBIA"/>
    <s v="NARIÑO"/>
    <s v="CUMBAL"/>
    <s v="TALLAMBI"/>
    <x v="12"/>
    <s v="YANSULY"/>
    <s v="JAMILET"/>
    <s v="CASALUZAN"/>
    <s v="YELA"/>
    <x v="0"/>
    <x v="2"/>
    <s v="IE INMACULADA CONCEPCION TALLAMBI"/>
    <n v="252227000189"/>
    <x v="1"/>
    <s v=" "/>
    <s v=" "/>
    <s v=" "/>
    <d v="2007-12-01T00:00:00"/>
    <n v="16"/>
    <s v="COFM2305"/>
    <x v="0"/>
    <s v="EN RIESGO"/>
    <s v="INDÍGENA"/>
    <s v="ESTUDIANTE"/>
    <s v="NRC"/>
    <s v="N/A"/>
    <n v="0"/>
    <s v="NINGUNA"/>
    <s v="NUEVO "/>
    <x v="0"/>
    <x v="0"/>
    <x v="0"/>
    <s v="VICTOR HUGO JATIVA"/>
    <x v="0"/>
    <x v="2"/>
    <m/>
  </r>
  <r>
    <n v="1248"/>
    <n v="1004601578"/>
    <s v="CÉDULA"/>
    <s v="COLOMBIA"/>
    <s v="NARIÑO"/>
    <s v="RICAURTE"/>
    <s v="RESGUARDO PALMAR IMBI"/>
    <x v="12"/>
    <s v="ROCIO"/>
    <s v="NATALI"/>
    <s v="GUANGA"/>
    <s v="GUANGA"/>
    <x v="0"/>
    <x v="3"/>
    <s v="IE RICAURTE"/>
    <n v="152612000012"/>
    <x v="1"/>
    <m/>
    <m/>
    <m/>
    <d v="2003-07-22T00:00:00"/>
    <n v="21"/>
    <s v="COFE2403"/>
    <x v="0"/>
    <s v="DESPLAZADO"/>
    <s v="INDÍGENA"/>
    <s v="ESTUDIANTE"/>
    <s v="NRC"/>
    <s v="MADRE"/>
    <n v="1"/>
    <s v="NINGUNA"/>
    <s v="ANTIGUO"/>
    <x v="0"/>
    <x v="0"/>
    <x v="0"/>
    <s v="DAIRA ELICETH CANTINCUZ URBANO"/>
    <x v="3"/>
    <x v="4"/>
    <m/>
  </r>
  <r>
    <n v="1249"/>
    <n v="1004601434"/>
    <s v="CÉDULA"/>
    <s v="COLOMBIA"/>
    <s v="NARIÑO"/>
    <s v="RICAURTE"/>
    <s v="RESGUARDO PALMAR IMBI"/>
    <x v="12"/>
    <s v="YESLY"/>
    <s v="VIVIANA"/>
    <s v="GUANGA"/>
    <s v="GUANGA"/>
    <x v="0"/>
    <x v="3"/>
    <s v="IE RICAURTE"/>
    <n v="152612000012"/>
    <x v="1"/>
    <m/>
    <m/>
    <m/>
    <d v="2003-07-27T00:00:00"/>
    <n v="21"/>
    <s v="COFE2403"/>
    <x v="0"/>
    <s v="DESPLAZADO"/>
    <s v="INDÍGENA"/>
    <s v="ESTUDIANTE"/>
    <s v="NRC"/>
    <s v="MADRE"/>
    <n v="1"/>
    <s v="NINGUNA"/>
    <s v="ANTIGUO"/>
    <x v="0"/>
    <x v="0"/>
    <x v="0"/>
    <s v="DAIRA ELICETH CANTINCUZ URBANO"/>
    <x v="3"/>
    <x v="4"/>
    <m/>
  </r>
  <r>
    <n v="1250"/>
    <n v="1004600368"/>
    <s v="CÉDULA"/>
    <s v="COLOMBIA"/>
    <s v="NARIÑO"/>
    <s v="RICAURTE"/>
    <s v="RESGUARDO PALMAR IMBI"/>
    <x v="12"/>
    <s v="YENI"/>
    <s v="MARLENY"/>
    <s v="NASTACUAS"/>
    <s v="GUANGA"/>
    <x v="0"/>
    <x v="3"/>
    <s v="IE RICAURTE"/>
    <n v="152612000012"/>
    <x v="1"/>
    <m/>
    <m/>
    <m/>
    <d v="1999-08-24T00:00:00"/>
    <n v="25"/>
    <s v="COFE2403"/>
    <x v="0"/>
    <s v="DESPLAZADO"/>
    <s v="INDÍGENA"/>
    <s v="ESTUDIANTE"/>
    <s v="NRC"/>
    <s v="MADRE"/>
    <n v="1"/>
    <s v="NINGUNA"/>
    <s v="ANTIGUO"/>
    <x v="0"/>
    <x v="0"/>
    <x v="0"/>
    <s v="DAIRA ELICETH CANTINCUZ URBANO"/>
    <x v="3"/>
    <x v="4"/>
    <m/>
  </r>
  <r>
    <n v="1251"/>
    <n v="1002920693"/>
    <s v="CÉDULA"/>
    <s v="COLOMBIA"/>
    <s v="NARIÑO"/>
    <s v="RICAURTE"/>
    <s v="RESGUARDO PALMAR IMBI"/>
    <x v="12"/>
    <s v="MELISA"/>
    <m/>
    <s v="RODRIGUEZ"/>
    <m/>
    <x v="0"/>
    <x v="3"/>
    <s v="IE RICAURTE"/>
    <n v="152612000012"/>
    <x v="1"/>
    <m/>
    <m/>
    <m/>
    <d v="1997-09-07T00:00:00"/>
    <n v="27"/>
    <s v="COFE2403"/>
    <x v="0"/>
    <s v="DESPLAZADO"/>
    <s v="MESTIZO"/>
    <s v="ESTUDIANTE"/>
    <s v="NRC"/>
    <s v="MADRE"/>
    <n v="1"/>
    <s v="NINGUNA"/>
    <s v="ANTIGUO"/>
    <x v="0"/>
    <x v="0"/>
    <x v="0"/>
    <s v="DAIRA ELICETH CANTINCUZ URBANO"/>
    <x v="3"/>
    <x v="4"/>
    <m/>
  </r>
  <r>
    <n v="1252"/>
    <n v="1089293348"/>
    <s v="CÉDULA"/>
    <s v="COLOMBIA"/>
    <s v="NARIÑO"/>
    <s v="RICAURTE"/>
    <s v="RESGUARDO PALMAR IMBI"/>
    <x v="12"/>
    <s v="JAMIR"/>
    <s v="RIVELINO"/>
    <s v="DELGADO"/>
    <s v="CORTES"/>
    <x v="1"/>
    <x v="3"/>
    <s v="IE RICAURTE"/>
    <n v="152612000012"/>
    <x v="1"/>
    <m/>
    <m/>
    <m/>
    <d v="1994-10-02T00:00:00"/>
    <n v="29"/>
    <s v="COFE2403"/>
    <x v="0"/>
    <s v="DESPLAZADO"/>
    <s v="AFRODESCENDIENTE"/>
    <s v="ESTUDIANTE"/>
    <s v="NRC"/>
    <s v="PADRE"/>
    <n v="1"/>
    <s v="NINGUNA"/>
    <s v="ANTIGUO"/>
    <x v="0"/>
    <x v="0"/>
    <x v="0"/>
    <s v="DAIRA ELICETH CANTINCUZ URBANO"/>
    <x v="3"/>
    <x v="4"/>
    <m/>
  </r>
  <r>
    <n v="1253"/>
    <n v="1087076738"/>
    <s v="CÉDULA"/>
    <s v="COLOMBIA"/>
    <s v="NARIÑO"/>
    <s v="RICAURTE"/>
    <s v="RESGUARDO PALMAR IMBI"/>
    <x v="12"/>
    <s v="HARVI"/>
    <s v="DANILO"/>
    <s v="ENRIQUEZ"/>
    <s v="ENRIQUEZ"/>
    <x v="1"/>
    <x v="3"/>
    <s v="IE RICAURTE"/>
    <n v="152612000012"/>
    <x v="1"/>
    <m/>
    <m/>
    <m/>
    <d v="2005-06-09T00:00:00"/>
    <n v="19"/>
    <s v="COFE2403"/>
    <x v="0"/>
    <s v="DESPLAZADO"/>
    <s v="INDÍGENA"/>
    <s v="ESTUDIANTE"/>
    <s v="NRC"/>
    <s v="N/A"/>
    <n v="0"/>
    <s v="NINGUNA"/>
    <s v="ANTIGUO"/>
    <x v="0"/>
    <x v="0"/>
    <x v="0"/>
    <s v="DAIRA ELICETH CANTINCUZ URBANO"/>
    <x v="3"/>
    <x v="4"/>
    <m/>
  </r>
  <r>
    <n v="1254"/>
    <n v="1089288273"/>
    <s v="CÉDULA"/>
    <s v="COLOMBIA"/>
    <s v="NARIÑO"/>
    <s v="RICAURTE"/>
    <s v="RESGUARDO PALMAR IMBI"/>
    <x v="12"/>
    <s v="DAYRO"/>
    <s v="MIGUEL"/>
    <s v="RODRIGUEZ"/>
    <s v="TAICUS"/>
    <x v="1"/>
    <x v="3"/>
    <s v="IE RICAURTE"/>
    <n v="152612000012"/>
    <x v="1"/>
    <m/>
    <m/>
    <m/>
    <d v="2004-09-20T00:00:00"/>
    <n v="20"/>
    <s v="COFE2403"/>
    <x v="0"/>
    <s v="DESPLAZADO"/>
    <s v="INDÍGENA"/>
    <s v="ESTUDIANTE"/>
    <s v="NRC"/>
    <s v="N/A"/>
    <n v="0"/>
    <s v="NINGUNA"/>
    <s v="ANTIGUO"/>
    <x v="0"/>
    <x v="0"/>
    <x v="0"/>
    <s v="DAIRA ELICETH CANTINCUZ URBANO"/>
    <x v="3"/>
    <x v="4"/>
    <m/>
  </r>
  <r>
    <n v="1255"/>
    <n v="1089290945"/>
    <s v="CÉDULA"/>
    <s v="COLOMBIA"/>
    <s v="NARIÑO"/>
    <s v="RICAURTE"/>
    <s v="RESGUARDO PALMAR IMBI"/>
    <x v="12"/>
    <s v="DORIS"/>
    <s v="LILIANA"/>
    <s v="GUANGA"/>
    <s v="NASTACUAS"/>
    <x v="0"/>
    <x v="3"/>
    <s v="IE RICAURTE"/>
    <n v="152612000012"/>
    <x v="1"/>
    <m/>
    <m/>
    <m/>
    <d v="1991-04-27T00:00:00"/>
    <n v="33"/>
    <s v="COFE2403"/>
    <x v="0"/>
    <s v="DESPLAZADO"/>
    <s v="INDÍGENA"/>
    <s v="ESTUDIANTE"/>
    <s v="NRC"/>
    <s v="MADRE"/>
    <n v="1"/>
    <s v="NINGUNA"/>
    <s v="ANTIGUO"/>
    <x v="0"/>
    <x v="0"/>
    <x v="0"/>
    <s v="DAIRA ELICETH CANTINCUZ URBANO"/>
    <x v="3"/>
    <x v="4"/>
    <m/>
  </r>
  <r>
    <n v="1256"/>
    <n v="87551840"/>
    <s v="CÉDULA"/>
    <s v="COLOMBIA"/>
    <s v="NARIÑO"/>
    <s v="RICAURTE"/>
    <s v="RESGUARDO PALMAR IMBI"/>
    <x v="12"/>
    <s v="CARLOS"/>
    <s v="JAIME"/>
    <s v="GUANGA"/>
    <s v="NASTACUAS"/>
    <x v="1"/>
    <x v="3"/>
    <s v="IE RICAURTE"/>
    <n v="152612000012"/>
    <x v="1"/>
    <m/>
    <m/>
    <m/>
    <d v="1979-12-15T00:00:00"/>
    <n v="44"/>
    <s v="COFE2403"/>
    <x v="0"/>
    <s v="DESPLAZADO"/>
    <s v="INDÍGENA"/>
    <s v="ESTUDIANTE"/>
    <s v="NRC"/>
    <s v="PADRE"/>
    <n v="3"/>
    <s v="NINGUNA"/>
    <s v="ANTIGUO"/>
    <x v="0"/>
    <x v="0"/>
    <x v="0"/>
    <s v="DAIRA ELICETH CANTINCUZ URBANO"/>
    <x v="3"/>
    <x v="4"/>
    <m/>
  </r>
  <r>
    <n v="1257"/>
    <n v="1028360291"/>
    <s v="CÉDULA"/>
    <s v="COLOMBIA"/>
    <s v="NARIÑO"/>
    <s v="RICAURTE"/>
    <s v="RESGUARDO PALMAR IMBI"/>
    <x v="12"/>
    <s v="DORIS"/>
    <s v="SILVANA"/>
    <s v="NASTACUAS"/>
    <s v="GUANGA"/>
    <x v="0"/>
    <x v="3"/>
    <s v="IE RICAURTE"/>
    <n v="152612000012"/>
    <x v="1"/>
    <m/>
    <m/>
    <m/>
    <d v="1987-10-01T00:00:00"/>
    <n v="36"/>
    <s v="COFE2403"/>
    <x v="0"/>
    <s v="DESPLAZADO"/>
    <s v="INDÍGENA"/>
    <s v="ESTUDIANTE"/>
    <s v="NRC"/>
    <s v="MADRE"/>
    <n v="2"/>
    <s v="NINGUNA"/>
    <s v="ANTIGUO"/>
    <x v="0"/>
    <x v="0"/>
    <x v="0"/>
    <s v="DAIRA ELICETH CANTINCUZ URBANO"/>
    <x v="3"/>
    <x v="4"/>
    <m/>
  </r>
  <r>
    <n v="1258"/>
    <n v="1085920866"/>
    <s v="TARJETA DE IDENTIDAD"/>
    <s v="COLOMBIA"/>
    <s v="NARIÑO"/>
    <s v="RICAURTE"/>
    <s v="RESGUARDO PALMAR IMBI"/>
    <x v="12"/>
    <s v="BIBIAN"/>
    <s v="DANEXY"/>
    <s v="MUESES"/>
    <s v="ROSERO"/>
    <x v="0"/>
    <x v="3"/>
    <s v="IE RICAURTE"/>
    <n v="152612000012"/>
    <x v="1"/>
    <m/>
    <m/>
    <m/>
    <d v="2008-11-25T00:00:00"/>
    <n v="15"/>
    <s v="COFE2403"/>
    <x v="0"/>
    <s v="DESPLAZADO"/>
    <s v="INDÍGENA"/>
    <s v="ESTUDIANTE"/>
    <s v="NRC"/>
    <s v="MADRE"/>
    <n v="0"/>
    <s v="NINGUNA"/>
    <s v="ANTIGUO"/>
    <x v="0"/>
    <x v="0"/>
    <x v="0"/>
    <s v="DAIRA ELICETH CANTINCUZ URBANO"/>
    <x v="3"/>
    <x v="4"/>
    <m/>
  </r>
  <r>
    <n v="1259"/>
    <n v="2000010133"/>
    <s v="CÉDULA"/>
    <s v="COLOMBIA"/>
    <s v="NARIÑO"/>
    <s v="RICAURTE"/>
    <s v="RESGUARDO PALMAR IMBI"/>
    <x v="12"/>
    <s v="SEGUNDO"/>
    <s v="SALVADOR"/>
    <s v="NASTACUAS"/>
    <s v="GUANGA"/>
    <x v="0"/>
    <x v="3"/>
    <s v="IE RICAURTE"/>
    <n v="152612000012"/>
    <x v="1"/>
    <m/>
    <m/>
    <m/>
    <d v="1996-12-19T00:00:00"/>
    <n v="27"/>
    <s v="COFE2403"/>
    <x v="0"/>
    <s v="DESPLAZADO"/>
    <s v="INDÍGENA"/>
    <s v="ESTUDIANTE"/>
    <s v="NRC"/>
    <s v="PADRE"/>
    <n v="1"/>
    <s v="NINGUNA"/>
    <s v="NUEVO "/>
    <x v="0"/>
    <x v="0"/>
    <x v="0"/>
    <s v="DAIRA ELICETH CANTINCUZ URBANO"/>
    <x v="3"/>
    <x v="4"/>
    <m/>
  </r>
  <r>
    <n v="1260"/>
    <n v="1004729874"/>
    <s v="CÉDULA"/>
    <s v="COLOMBIA"/>
    <s v="NARIÑO"/>
    <s v="RICAURTE"/>
    <s v="RESGUARDO PALMAR IMBI"/>
    <x v="12"/>
    <s v="EDICSON"/>
    <s v="JIOVANY"/>
    <s v="GARCIA"/>
    <s v="GUANGA"/>
    <x v="0"/>
    <x v="3"/>
    <s v="IE RICAURTE"/>
    <n v="152612000012"/>
    <x v="1"/>
    <m/>
    <m/>
    <m/>
    <d v="2000-01-25T00:00:00"/>
    <n v="24"/>
    <s v="COFE2403"/>
    <x v="0"/>
    <s v="DESPLAZADO"/>
    <s v="INDÍGENA"/>
    <s v="ESTUDIANTE"/>
    <s v="NRC"/>
    <s v="MADRE"/>
    <n v="0"/>
    <s v="NINGUNA"/>
    <s v="NUEVO "/>
    <x v="0"/>
    <x v="0"/>
    <x v="0"/>
    <s v="DAIRA ELICETH CANTINCUZ URBANO"/>
    <x v="3"/>
    <x v="4"/>
    <m/>
  </r>
  <r>
    <n v="1261"/>
    <n v="1089293811"/>
    <s v="CÉDULA"/>
    <s v="COLOMBIA"/>
    <s v="NARIÑO"/>
    <s v="RICAURTE"/>
    <s v="RESGUARDO PALMAR IMBI"/>
    <x v="12"/>
    <s v="GLADIS"/>
    <s v="RUBIELA"/>
    <s v="GUANGA"/>
    <s v="NASTACUAS"/>
    <x v="0"/>
    <x v="3"/>
    <s v="IE RICAURTE"/>
    <n v="152612000012"/>
    <x v="1"/>
    <m/>
    <m/>
    <m/>
    <s v="24/12/1995"/>
    <n v="28"/>
    <s v="COFE2403"/>
    <x v="0"/>
    <s v="DESPLAZADO"/>
    <s v="INDÍGENA"/>
    <s v="ESTUDIANTE"/>
    <s v="NRC"/>
    <s v="N/A"/>
    <n v="0"/>
    <s v="NINGUNA"/>
    <s v="ANTIGUO"/>
    <x v="0"/>
    <x v="0"/>
    <x v="0"/>
    <s v="DAIRA ELICETH CANTINCUZ URBANO"/>
    <x v="3"/>
    <x v="4"/>
    <m/>
  </r>
  <r>
    <n v="1262"/>
    <n v="1087076087"/>
    <s v="CÉDULA"/>
    <s v="COLOMBIA"/>
    <s v="NARIÑO"/>
    <s v="RICAURTE"/>
    <s v="RESGUARDO PALMAR IMBI"/>
    <x v="12"/>
    <s v="MONICA"/>
    <s v="PATRICIA"/>
    <s v="BISBICUS"/>
    <s v="TAICUS"/>
    <x v="0"/>
    <x v="3"/>
    <s v="IE RICAURTE"/>
    <n v="152612000012"/>
    <x v="1"/>
    <m/>
    <m/>
    <m/>
    <d v="2003-11-29T00:00:00"/>
    <n v="20"/>
    <s v="COFE2403"/>
    <x v="0"/>
    <s v="DESPLAZADO"/>
    <s v="INDÍGENA"/>
    <s v="ESTUDIANTE"/>
    <s v="NRC"/>
    <s v="MADRE"/>
    <n v="1"/>
    <s v="NINGUNA"/>
    <s v="ANTIGUO"/>
    <x v="0"/>
    <x v="0"/>
    <x v="0"/>
    <s v="DAIRA ELICETH CANTINCUZ URBANO"/>
    <x v="3"/>
    <x v="4"/>
    <m/>
  </r>
  <r>
    <n v="1263"/>
    <n v="1087794698"/>
    <s v="CÉDULA"/>
    <s v="COLOMBIA"/>
    <s v="NARIÑO"/>
    <s v="RICAURTE"/>
    <s v="CABECERA MUNICIPAL"/>
    <x v="12"/>
    <s v="MAXIMO"/>
    <s v=" "/>
    <s v="PAI"/>
    <s v="CANTICUS"/>
    <x v="1"/>
    <x v="3"/>
    <s v="IE RICAURTE"/>
    <n v="152612000012"/>
    <x v="1"/>
    <m/>
    <m/>
    <m/>
    <d v="2004-09-01T00:00:00"/>
    <n v="20"/>
    <s v="COFE2403"/>
    <x v="0"/>
    <s v="EN RIESGO"/>
    <s v="INDÍGENA"/>
    <s v="ESTUDIANTE"/>
    <s v="NRC"/>
    <s v="PADRE"/>
    <n v="4"/>
    <s v="NINGUNA"/>
    <s v="ANTIGUO"/>
    <x v="0"/>
    <x v="0"/>
    <x v="0"/>
    <s v="JULIO ADOLFO GARCIA"/>
    <x v="3"/>
    <x v="4"/>
    <m/>
  </r>
  <r>
    <n v="1264"/>
    <n v="27400341"/>
    <s v="CÉDULA"/>
    <s v="COLOMBIA"/>
    <s v="NARIÑO"/>
    <s v="RICAURTE"/>
    <s v="CABECERA MUNICIPAL"/>
    <x v="12"/>
    <s v="ELENA"/>
    <s v=" "/>
    <s v="ORTIZ"/>
    <s v=" "/>
    <x v="0"/>
    <x v="3"/>
    <s v="IE RICAURTE"/>
    <n v="152612000012"/>
    <x v="1"/>
    <m/>
    <m/>
    <m/>
    <d v="1969-09-08T00:00:00"/>
    <n v="55"/>
    <s v="COFE2403"/>
    <x v="0"/>
    <s v="DESPLAZADO"/>
    <s v="INDÍGENA"/>
    <s v="ESTUDIANTE"/>
    <s v="NRC"/>
    <s v="MADRE"/>
    <n v="4"/>
    <s v="NINGUNA"/>
    <s v="ANTIGUO"/>
    <x v="0"/>
    <x v="0"/>
    <x v="0"/>
    <s v="JULIO ADOLFO GARCIA"/>
    <x v="3"/>
    <x v="4"/>
    <m/>
  </r>
  <r>
    <n v="1265"/>
    <n v="87551777"/>
    <s v="CÉDULA"/>
    <s v="COLOMBIA"/>
    <s v="NARIÑO"/>
    <s v="RICAURTE"/>
    <s v="CABECERA MUNICIPAL"/>
    <x v="12"/>
    <s v="ALIRIO"/>
    <s v=" "/>
    <s v="RODRIGUEZ"/>
    <s v="PASCAL"/>
    <x v="1"/>
    <x v="3"/>
    <s v="IE RICAURTE"/>
    <n v="152612000012"/>
    <x v="1"/>
    <m/>
    <m/>
    <m/>
    <d v="1979-09-02T00:00:00"/>
    <n v="45"/>
    <s v="COFE2403"/>
    <x v="0"/>
    <s v="EN RIESGO"/>
    <s v="INDÍGENA"/>
    <s v="ESTUDIANTE"/>
    <s v="NRC"/>
    <s v="PADRE"/>
    <n v="3"/>
    <s v="NINGUNA"/>
    <s v="ANTIGUO"/>
    <x v="0"/>
    <x v="0"/>
    <x v="0"/>
    <s v="JULIO ADOLFO GARCIA"/>
    <x v="3"/>
    <x v="4"/>
    <m/>
  </r>
  <r>
    <n v="1266"/>
    <n v="59678136"/>
    <s v="CÉDULA"/>
    <s v="COLOMBIA"/>
    <s v="NARIÑO"/>
    <s v="RICAURTE"/>
    <s v="CABECERA MUNICIPAL"/>
    <x v="12"/>
    <s v="MARIA"/>
    <s v="MARINELA"/>
    <s v="CASTILLO"/>
    <s v="GUANGA"/>
    <x v="0"/>
    <x v="3"/>
    <s v="IE RICAURTE"/>
    <n v="152612000012"/>
    <x v="1"/>
    <m/>
    <m/>
    <m/>
    <d v="1979-11-23T00:00:00"/>
    <n v="44"/>
    <s v="COFE2403"/>
    <x v="0"/>
    <s v="DESPLAZADO"/>
    <s v="INDÍGENA"/>
    <s v="ESTUDIANTE"/>
    <s v="NRC"/>
    <s v="MADRE"/>
    <n v="4"/>
    <s v="NINGUNA"/>
    <s v="ANTIGUO"/>
    <x v="0"/>
    <x v="0"/>
    <x v="0"/>
    <s v="JULIO ADOLFO GARCIA"/>
    <x v="3"/>
    <x v="4"/>
    <m/>
  </r>
  <r>
    <n v="1267"/>
    <n v="1089291264"/>
    <s v="CÉDULA"/>
    <s v="COLOMBIA"/>
    <s v="NARIÑO"/>
    <s v="RICAURTE"/>
    <s v="CABECERA MUNICIPAL"/>
    <x v="12"/>
    <s v="ADRIAN"/>
    <s v="ANDERSON"/>
    <s v="PATIÑO"/>
    <s v="CARVAJAL"/>
    <x v="1"/>
    <x v="3"/>
    <s v="IE RICAURTE"/>
    <n v="152612000012"/>
    <x v="1"/>
    <m/>
    <m/>
    <m/>
    <d v="1992-03-19T00:00:00"/>
    <n v="32"/>
    <s v="COFE2403"/>
    <x v="0"/>
    <s v="DESPLAZADO"/>
    <s v="INDÍGENA"/>
    <s v="ESTUDIANTE"/>
    <s v="NRC"/>
    <s v="PADRE"/>
    <n v="3"/>
    <s v="NINGUNA"/>
    <s v="ANTIGUO"/>
    <x v="0"/>
    <x v="0"/>
    <x v="0"/>
    <s v="JULIO ADOLFO GARCIA"/>
    <x v="3"/>
    <x v="4"/>
    <m/>
  </r>
  <r>
    <n v="1268"/>
    <n v="1089292318"/>
    <s v="CÉDULA"/>
    <s v="COLOMBIA"/>
    <s v="NARIÑO"/>
    <s v="RICAURTE"/>
    <s v="CABECERA MUNICIPAL"/>
    <x v="12"/>
    <s v="XIOMARA"/>
    <s v="XIMENA"/>
    <s v="PATIÑO"/>
    <s v="CARVAJAL"/>
    <x v="0"/>
    <x v="3"/>
    <s v="IE RICAURTE"/>
    <n v="152612000012"/>
    <x v="1"/>
    <m/>
    <m/>
    <m/>
    <d v="1993-10-23T00:00:00"/>
    <n v="30"/>
    <s v="COFE2403"/>
    <x v="0"/>
    <s v="DESPLAZADO"/>
    <s v="INDÍGENA"/>
    <s v="ESTUDIANTE"/>
    <s v="NRC"/>
    <s v="MADRE"/>
    <n v="3"/>
    <s v="NINGUNA"/>
    <s v="ANTIGUO"/>
    <x v="0"/>
    <x v="0"/>
    <x v="0"/>
    <s v="JULIO ADOLFO GARCIA"/>
    <x v="3"/>
    <x v="4"/>
    <m/>
  </r>
  <r>
    <n v="1269"/>
    <n v="1089290820"/>
    <s v="CÉDULA"/>
    <s v="COLOMBIA"/>
    <s v="NARIÑO"/>
    <s v="RICAURTE"/>
    <s v="CABECERA MUNICIPAL"/>
    <x v="12"/>
    <s v="BIBIANA"/>
    <s v="MARCELA"/>
    <s v="PATIÑO"/>
    <s v="CARVAJAL"/>
    <x v="1"/>
    <x v="3"/>
    <s v="IE RICAURTE"/>
    <n v="152612000012"/>
    <x v="1"/>
    <m/>
    <m/>
    <m/>
    <d v="1997-04-15T00:00:00"/>
    <n v="27"/>
    <s v="COFE2403"/>
    <x v="0"/>
    <s v="EN RIESGO"/>
    <s v="INDÍGENA"/>
    <s v="ESTUDIANTE"/>
    <s v="NRC"/>
    <s v="MADRE"/>
    <n v="2"/>
    <s v="NINGUNA"/>
    <s v="ANTIGUO"/>
    <x v="0"/>
    <x v="0"/>
    <x v="0"/>
    <s v="JULIO ADOLFO GARCIA"/>
    <x v="3"/>
    <x v="4"/>
    <m/>
  </r>
  <r>
    <n v="1270"/>
    <n v="1007606767"/>
    <s v="CÉDULA"/>
    <s v="COLOMBIA"/>
    <s v="NARIÑO"/>
    <s v="RICAURTE"/>
    <s v="CABECERA MUNICIPAL"/>
    <x v="12"/>
    <s v="YESSICA"/>
    <s v="VIVIANA"/>
    <s v="GUANGA"/>
    <s v="TAICUS"/>
    <x v="0"/>
    <x v="3"/>
    <s v="IE RICAURTE"/>
    <n v="152612000012"/>
    <x v="1"/>
    <m/>
    <m/>
    <m/>
    <d v="2002-11-18T00:00:00"/>
    <n v="21"/>
    <s v="COFE2403"/>
    <x v="0"/>
    <s v="DESPLAZADO"/>
    <s v="INDÍGENA"/>
    <s v="ESTUDIANTE"/>
    <s v="NRC"/>
    <s v="MADRE"/>
    <n v="2"/>
    <s v="NINGUNA"/>
    <s v="ANTIGUO"/>
    <x v="0"/>
    <x v="0"/>
    <x v="0"/>
    <s v="JULIO ADOLFO GARCIA"/>
    <x v="3"/>
    <x v="4"/>
    <m/>
  </r>
  <r>
    <n v="1271"/>
    <n v="1004729614"/>
    <s v="CÉDULA"/>
    <s v="COLOMBIA"/>
    <s v="NARIÑO"/>
    <s v="RICAURTE"/>
    <s v="CABECERA MUNICIPAL"/>
    <x v="12"/>
    <s v="SANDRA"/>
    <s v="YOLANDA"/>
    <s v="TAICUS"/>
    <s v="BISBICUS"/>
    <x v="0"/>
    <x v="3"/>
    <s v="IE RICAURTE"/>
    <n v="152612000012"/>
    <x v="1"/>
    <m/>
    <m/>
    <m/>
    <d v="2000-07-10T00:00:00"/>
    <n v="24"/>
    <s v="COFE2403"/>
    <x v="0"/>
    <s v="DESPLAZADO"/>
    <s v="INDÍGENA"/>
    <s v="ESTUDIANTE"/>
    <s v="NRC"/>
    <s v="MADRE"/>
    <n v="1"/>
    <s v="NINGUNA"/>
    <s v="ANTIGUO"/>
    <x v="0"/>
    <x v="0"/>
    <x v="0"/>
    <s v="JULIO ADOLFO GARCIA"/>
    <x v="3"/>
    <x v="4"/>
    <m/>
  </r>
  <r>
    <n v="1272"/>
    <n v="1004223856"/>
    <s v="CÉDULA"/>
    <s v="COLOMBIA"/>
    <s v="NARIÑO"/>
    <s v="RICAURTE"/>
    <s v="CABECERA MUNICIPAL"/>
    <x v="12"/>
    <s v="MARIBEL"/>
    <s v=" "/>
    <s v="PAI"/>
    <s v="GUANGA"/>
    <x v="0"/>
    <x v="3"/>
    <s v="IE RICAURTE"/>
    <n v="152612000012"/>
    <x v="1"/>
    <m/>
    <m/>
    <m/>
    <d v="2000-08-15T00:00:00"/>
    <n v="24"/>
    <s v="COFE2403"/>
    <x v="0"/>
    <s v="EN RIESGO"/>
    <s v="INDÍGENA"/>
    <s v="ESTUDIANTE"/>
    <s v="NRC"/>
    <s v="MADRE"/>
    <n v="3"/>
    <s v="NINGUNA"/>
    <s v="ANTIGUO"/>
    <x v="0"/>
    <x v="0"/>
    <x v="0"/>
    <s v="JULIO ADOLFO GARCIA"/>
    <x v="3"/>
    <x v="4"/>
    <m/>
  </r>
  <r>
    <n v="1273"/>
    <n v="1004730723"/>
    <s v="CÉDULA"/>
    <s v="COLOMBIA"/>
    <s v="NARIÑO"/>
    <s v="RICAURTE"/>
    <s v="CABECERA MUNICIPAL"/>
    <x v="12"/>
    <s v="WILSON"/>
    <s v="FABIAN"/>
    <s v="GUANGA"/>
    <s v="GUANGA"/>
    <x v="1"/>
    <x v="3"/>
    <s v="IE RICAURTE"/>
    <n v="152612000012"/>
    <x v="1"/>
    <m/>
    <m/>
    <m/>
    <d v="1998-02-17T00:00:00"/>
    <n v="26"/>
    <s v="COFE2403"/>
    <x v="0"/>
    <s v="EN RIESGO"/>
    <s v="INDÍGENA"/>
    <s v="ESTUDIANTE"/>
    <s v="NRC"/>
    <s v="PADRE"/>
    <n v="2"/>
    <s v="NINGUNA"/>
    <s v="ANTIGUO"/>
    <x v="0"/>
    <x v="0"/>
    <x v="0"/>
    <s v="JULIO ADOLFO GARCIA"/>
    <x v="3"/>
    <x v="4"/>
    <m/>
  </r>
  <r>
    <n v="1274"/>
    <n v="1004729877"/>
    <s v="CÉDULA"/>
    <s v="COLOMBIA"/>
    <s v="NARIÑO"/>
    <s v="RICAURTE"/>
    <s v="CABECERA MUNICIPAL"/>
    <x v="12"/>
    <s v="FREDY"/>
    <s v="HERNEY"/>
    <s v="HERNANDEZ"/>
    <s v="FAJARDO"/>
    <x v="1"/>
    <x v="3"/>
    <s v="IE RICAURTE"/>
    <n v="152612000012"/>
    <x v="1"/>
    <m/>
    <m/>
    <m/>
    <d v="2000-09-29T00:00:00"/>
    <n v="23"/>
    <s v="COFE2403"/>
    <x v="0"/>
    <s v="DESPLAZADO"/>
    <s v="INDÍGENA"/>
    <s v="ESTUDIANTE"/>
    <s v="NRC"/>
    <s v="PADRE"/>
    <n v="2"/>
    <s v="NINGUNA"/>
    <s v="ANTIGUO"/>
    <x v="0"/>
    <x v="0"/>
    <x v="0"/>
    <s v="JULIO ADOLFO GARCIA"/>
    <x v="3"/>
    <x v="4"/>
    <m/>
  </r>
  <r>
    <n v="1275"/>
    <n v="1007607007"/>
    <s v="CÉDULA"/>
    <s v="COLOMBIA"/>
    <s v="NARIÑO"/>
    <s v="RICAURTE"/>
    <s v="CABECERA MUNICIPAL"/>
    <x v="12"/>
    <s v="AURENCIO"/>
    <s v="AURELIO"/>
    <s v="GUANGA"/>
    <s v="GUANGA"/>
    <x v="1"/>
    <x v="3"/>
    <s v="IE RICAURTE"/>
    <n v="152612000012"/>
    <x v="1"/>
    <m/>
    <m/>
    <m/>
    <d v="1998-09-28T00:00:00"/>
    <n v="25"/>
    <s v="COFE2403"/>
    <x v="0"/>
    <s v="DESPLAZADO"/>
    <s v="INDÍGENA"/>
    <s v="ESTUDIANTE"/>
    <s v="NRC"/>
    <s v="PADRE"/>
    <n v="2"/>
    <s v="NINGUNA"/>
    <s v="ANTIGUO"/>
    <x v="0"/>
    <x v="0"/>
    <x v="0"/>
    <s v="JULIO ADOLFO GARCIA"/>
    <x v="3"/>
    <x v="4"/>
    <m/>
  </r>
  <r>
    <n v="1276"/>
    <n v="1080161704"/>
    <s v="CÉDULA"/>
    <s v="COLOMBIA"/>
    <s v="NARIÑO"/>
    <s v="RICAURTE"/>
    <s v="CABECERA MUNICIPAL"/>
    <x v="12"/>
    <s v="JAIRO"/>
    <s v="LEONCIO"/>
    <s v="GARCIA"/>
    <s v="GARCIA"/>
    <x v="1"/>
    <x v="3"/>
    <s v="IE RICAURTE"/>
    <n v="152612000012"/>
    <x v="1"/>
    <m/>
    <m/>
    <m/>
    <d v="1999-08-17T00:00:00"/>
    <n v="25"/>
    <s v="COFE2403"/>
    <x v="0"/>
    <s v="EN RIESGO"/>
    <s v="INDÍGENA"/>
    <s v="ESTUDIANTE"/>
    <s v="NRC"/>
    <s v="N/A"/>
    <n v="0"/>
    <s v="NINGUNA"/>
    <s v="ANTIGUO"/>
    <x v="0"/>
    <x v="0"/>
    <x v="0"/>
    <s v="JULIO ADOLFO GARCIA"/>
    <x v="3"/>
    <x v="4"/>
    <m/>
  </r>
  <r>
    <n v="1277"/>
    <n v="1087077353"/>
    <s v="TARJETA DE IDENTIDAD"/>
    <s v="COLOMBIA"/>
    <s v="NARIÑO"/>
    <s v="RICAURTE"/>
    <s v="CABECERA MUNICIPAL"/>
    <x v="12"/>
    <s v="ALEX"/>
    <s v="HERNANDO"/>
    <s v="GUANGA"/>
    <s v="GUANGA"/>
    <x v="1"/>
    <x v="3"/>
    <s v="IE RICAURTE"/>
    <n v="152612000012"/>
    <x v="1"/>
    <m/>
    <m/>
    <m/>
    <d v="2008-10-16T00:00:00"/>
    <n v="15"/>
    <s v="COFE2403"/>
    <x v="0"/>
    <s v="EN RIESGO"/>
    <s v="INDÍGENA"/>
    <s v="ESTUDIANTE"/>
    <s v="NRC"/>
    <s v="N/A"/>
    <n v="0"/>
    <s v="NINGUNA"/>
    <s v="ANTIGUO"/>
    <x v="0"/>
    <x v="0"/>
    <x v="0"/>
    <s v="JULIO ADOLFO GARCIA"/>
    <x v="3"/>
    <x v="4"/>
    <m/>
  </r>
  <r>
    <n v="1278"/>
    <n v="1110457122"/>
    <s v="CÉDULA"/>
    <s v="COLOMBIA"/>
    <s v="NARIÑO"/>
    <s v="RICAURTE"/>
    <s v="CABECERA MUNICIPAL"/>
    <x v="12"/>
    <s v="KAREN"/>
    <s v="MICHEL"/>
    <s v="MEDINA"/>
    <s v="VALENCIA"/>
    <x v="0"/>
    <x v="3"/>
    <s v="IE RICAURTE"/>
    <n v="152612000012"/>
    <x v="1"/>
    <m/>
    <m/>
    <m/>
    <d v="2008-03-12T00:00:00"/>
    <n v="16"/>
    <s v="COFE2403"/>
    <x v="0"/>
    <s v="EN RIESGO"/>
    <s v="INDÍGENA"/>
    <s v="ESTUDIANTE"/>
    <s v="NRC"/>
    <s v="MADRE"/>
    <n v="1"/>
    <s v="NINGUNA"/>
    <s v="NUEVO "/>
    <x v="0"/>
    <x v="0"/>
    <x v="0"/>
    <s v="JULIO ADOLFO GARCIA"/>
    <x v="3"/>
    <x v="4"/>
    <m/>
  </r>
  <r>
    <n v="1279"/>
    <n v="1087076806"/>
    <s v="CÉDULA"/>
    <s v="COLOMBIA"/>
    <s v="NARIÑO"/>
    <s v="RICAURTE"/>
    <s v="CABECERA MUNICIPAL"/>
    <x v="12"/>
    <s v="JENNY"/>
    <s v="MARCELA"/>
    <s v="GUANGA"/>
    <s v="NASTACUAS"/>
    <x v="0"/>
    <x v="3"/>
    <s v="IE RICAURTE"/>
    <n v="152612000012"/>
    <x v="1"/>
    <m/>
    <m/>
    <m/>
    <d v="2005-07-04T00:00:00"/>
    <n v="19"/>
    <s v="COFE2403"/>
    <x v="0"/>
    <s v="EN RIESGO"/>
    <s v="INDÍGENA"/>
    <s v="ESTUDIANTE"/>
    <s v="NRC"/>
    <s v="MADRE"/>
    <n v="1"/>
    <s v="NINGUNA"/>
    <s v="NUEVO "/>
    <x v="0"/>
    <x v="0"/>
    <x v="0"/>
    <s v="JULIO ADOLFO GARCIA"/>
    <x v="3"/>
    <x v="4"/>
    <m/>
  </r>
  <r>
    <n v="1280"/>
    <n v="1004601383"/>
    <s v="CÉDULA"/>
    <s v="COLOMBIA"/>
    <s v="NARIÑO"/>
    <s v="RICAURTE"/>
    <s v="CABECERA MUNICIPAL"/>
    <x v="12"/>
    <s v="VENANCIO"/>
    <s v="MAURICIO"/>
    <s v="GUANGA"/>
    <s v="GARCIA"/>
    <x v="1"/>
    <x v="3"/>
    <s v="IE RICAURTE"/>
    <n v="152612000012"/>
    <x v="1"/>
    <m/>
    <m/>
    <m/>
    <d v="2001-01-29T00:00:00"/>
    <n v="23"/>
    <s v="COFE2403"/>
    <x v="0"/>
    <s v="EN RIESGO"/>
    <s v="INDÍGENA"/>
    <s v="ESTUDIANTE"/>
    <s v="NRC"/>
    <s v="PADRE"/>
    <n v="1"/>
    <s v="NINGUNA"/>
    <s v="NUEVO "/>
    <x v="0"/>
    <x v="0"/>
    <x v="0"/>
    <s v="JULIO ADOLFO GARCIA"/>
    <x v="3"/>
    <x v="4"/>
    <m/>
  </r>
  <r>
    <n v="1281"/>
    <n v="1089290502"/>
    <s v="CÉDULA"/>
    <s v="COLOMBIA"/>
    <s v="NARIÑO"/>
    <s v="RICAURTE"/>
    <s v="CABECERA MUNICIPAL"/>
    <x v="12"/>
    <s v="PAOLA"/>
    <m/>
    <s v="GUANGA"/>
    <s v="PASCAL"/>
    <x v="0"/>
    <x v="3"/>
    <s v="IE RICAURTE"/>
    <n v="152612000012"/>
    <x v="1"/>
    <m/>
    <m/>
    <m/>
    <d v="2004-01-23T00:00:00"/>
    <n v="20"/>
    <s v="COFE2403"/>
    <x v="0"/>
    <s v="EN RIESGO"/>
    <s v="INDÍGENA"/>
    <s v="ESTUDIANTE"/>
    <s v="NRC"/>
    <s v="MADRE"/>
    <n v="1"/>
    <s v="NINGUNA"/>
    <s v="NUEVO "/>
    <x v="0"/>
    <x v="0"/>
    <x v="0"/>
    <s v="JULIO ADOLFO GARCIA"/>
    <x v="3"/>
    <x v="4"/>
    <m/>
  </r>
  <r>
    <n v="1282"/>
    <n v="27251251"/>
    <s v="CÉDULA"/>
    <s v="COLOMBIA"/>
    <s v="NARIÑO"/>
    <s v="RICAURTE"/>
    <s v="CABECERA MUNICIPAL"/>
    <x v="12"/>
    <s v="MARY"/>
    <s v="MAGALY"/>
    <s v="RODRIGUEZ"/>
    <m/>
    <x v="0"/>
    <x v="3"/>
    <s v="IE RICAURTE"/>
    <n v="152612000012"/>
    <x v="1"/>
    <m/>
    <m/>
    <m/>
    <d v="1978-07-11T00:00:00"/>
    <n v="46"/>
    <s v="COFE2403"/>
    <x v="0"/>
    <s v="EN RIESGO"/>
    <s v="INDÍGENA"/>
    <s v="ESTUDIANTE"/>
    <s v="NRC"/>
    <s v="MADRE"/>
    <n v="2"/>
    <s v="NINGUNA"/>
    <s v="NUEVO "/>
    <x v="0"/>
    <x v="0"/>
    <x v="0"/>
    <s v="JULIO ADOLFO GARCIA"/>
    <x v="3"/>
    <x v="4"/>
    <m/>
  </r>
  <r>
    <n v="1283"/>
    <n v="1004729636"/>
    <s v="CÉDULA"/>
    <s v="COLOMBIA"/>
    <s v="NARIÑO"/>
    <s v="RICAURTE"/>
    <s v="RESGUARDO MAGÜI"/>
    <x v="12"/>
    <s v="LIBIA MARIA"/>
    <s v="ELENA"/>
    <s v="GUANGA"/>
    <s v="GUANGA"/>
    <x v="0"/>
    <x v="3"/>
    <s v="IE RICAURTE"/>
    <n v="152612000012"/>
    <x v="1"/>
    <m/>
    <m/>
    <m/>
    <d v="1992-02-19T00:00:00"/>
    <n v="32"/>
    <s v="COFE2403"/>
    <x v="0"/>
    <s v="DESPLAZADO"/>
    <s v="INDÍGENA"/>
    <s v="ESTUDIANTE"/>
    <s v="NRC"/>
    <s v="MADRE"/>
    <n v="1"/>
    <s v="NINGUNA"/>
    <s v="NUEVO "/>
    <x v="0"/>
    <x v="0"/>
    <x v="0"/>
    <s v="LILIANA AMPARO CANTICUS CHIRAN"/>
    <x v="3"/>
    <x v="4"/>
    <m/>
  </r>
  <r>
    <n v="1284"/>
    <n v="1089289699"/>
    <s v="CÉDULA"/>
    <s v="COLOMBIA"/>
    <s v="NARIÑO"/>
    <s v="RICAURTE"/>
    <s v="RESGUARDO MAGÜI"/>
    <x v="12"/>
    <s v="CLAUDIA"/>
    <s v="JOHANA"/>
    <s v="GUANGA"/>
    <s v="NASTACUAS"/>
    <x v="0"/>
    <x v="3"/>
    <s v="IE RICAURTE"/>
    <n v="152612000012"/>
    <x v="1"/>
    <m/>
    <m/>
    <m/>
    <d v="2006-03-05T00:00:00"/>
    <n v="18"/>
    <s v="COFE2403"/>
    <x v="0"/>
    <s v="DESPLAZADO"/>
    <s v="INDÍGENA"/>
    <s v="ESTUDIANTE"/>
    <s v="NRC"/>
    <s v="MADRE"/>
    <n v="1"/>
    <s v="NINGUNA"/>
    <s v="NUEVO "/>
    <x v="0"/>
    <x v="0"/>
    <x v="0"/>
    <s v="LILIANA AMPARO CANTICUS CHIRAN"/>
    <x v="3"/>
    <x v="4"/>
    <m/>
  </r>
  <r>
    <n v="1285"/>
    <n v="1134530552"/>
    <s v="CÉDULA"/>
    <s v="COLOMBIA"/>
    <s v="NARIÑO"/>
    <s v="RICAURTE"/>
    <s v="RESGUARDO MAGÜI"/>
    <x v="12"/>
    <s v="DIANA"/>
    <m/>
    <s v="PAI"/>
    <m/>
    <x v="0"/>
    <x v="3"/>
    <s v="IE RICAURTE"/>
    <n v="152612000012"/>
    <x v="1"/>
    <m/>
    <m/>
    <m/>
    <d v="1995-08-06T00:00:00"/>
    <n v="29"/>
    <s v="COFE2403"/>
    <x v="0"/>
    <s v="DESPLAZADO"/>
    <s v="INDÍGENA"/>
    <s v="ESTUDIANTE"/>
    <s v="NRC"/>
    <s v="MADRE"/>
    <n v="1"/>
    <s v="NINGUNA"/>
    <s v="NUEVO "/>
    <x v="0"/>
    <x v="0"/>
    <x v="0"/>
    <s v="LILIANA AMPARO CANTICUS CHIRAN"/>
    <x v="3"/>
    <x v="4"/>
    <m/>
  </r>
  <r>
    <n v="1286"/>
    <n v="1081132009"/>
    <s v="CÉDULA"/>
    <s v="COLOMBIA"/>
    <s v="NARIÑO"/>
    <s v="RICAURTE"/>
    <s v="RESGUARDO MAGÜI"/>
    <x v="12"/>
    <s v="YENNY"/>
    <s v="MERCEDES"/>
    <s v="PASCAL"/>
    <s v="GUANGA"/>
    <x v="0"/>
    <x v="3"/>
    <s v="IE RICAURTE"/>
    <n v="152612000012"/>
    <x v="1"/>
    <m/>
    <m/>
    <m/>
    <d v="2004-04-13T00:00:00"/>
    <n v="20"/>
    <s v="COFE2403"/>
    <x v="0"/>
    <s v="DESPLAZADO"/>
    <s v="INDÍGENA"/>
    <s v="ESTUDIANTE"/>
    <s v="NRC"/>
    <s v="PADRE"/>
    <n v="1"/>
    <s v="NINGUNA"/>
    <s v="NUEVO "/>
    <x v="0"/>
    <x v="0"/>
    <x v="0"/>
    <s v="LILIANA AMPARO CANTICUS CHIRAN"/>
    <x v="3"/>
    <x v="4"/>
    <m/>
  </r>
  <r>
    <n v="1287"/>
    <n v="1007982746"/>
    <s v="CÉDULA"/>
    <s v="COLOMBIA"/>
    <s v="NARIÑO"/>
    <s v="RICAURTE"/>
    <s v="RESGUARDO MAGÜI"/>
    <x v="12"/>
    <s v="RITA"/>
    <s v="YOLIMA"/>
    <s v="NASTACUAS"/>
    <s v="CANTICUS"/>
    <x v="1"/>
    <x v="3"/>
    <s v="IE RICAURTE"/>
    <n v="152612000012"/>
    <x v="1"/>
    <m/>
    <m/>
    <m/>
    <d v="1999-04-26T00:00:00"/>
    <n v="25"/>
    <s v="COFE2403"/>
    <x v="0"/>
    <s v="DESPLAZADO"/>
    <s v="INDÍGENA"/>
    <s v="ESTUDIANTE"/>
    <s v="NRC"/>
    <s v="MADRE"/>
    <n v="1"/>
    <s v="NINGUNA"/>
    <s v="ANTIGUO"/>
    <x v="0"/>
    <x v="0"/>
    <x v="0"/>
    <s v="LILIANA AMPARO CANTICUS CHIRAN"/>
    <x v="3"/>
    <x v="4"/>
    <m/>
  </r>
  <r>
    <n v="1288"/>
    <n v="87552798"/>
    <s v="CÉDULA"/>
    <s v="COLOMBIA"/>
    <s v="NARIÑO"/>
    <s v="RICAURTE"/>
    <s v="RESGUARDO MAGÜI"/>
    <x v="12"/>
    <s v="FERNANDO"/>
    <s v="MIGUEL"/>
    <s v="CANTICUS"/>
    <s v="HERRERA"/>
    <x v="1"/>
    <x v="3"/>
    <s v="IE RICAURTE"/>
    <n v="152612000012"/>
    <x v="1"/>
    <m/>
    <m/>
    <m/>
    <d v="1984-02-17T00:00:00"/>
    <n v="40"/>
    <s v="COFE2403"/>
    <x v="0"/>
    <s v="DESPLAZADO"/>
    <s v="INDÍGENA"/>
    <s v="ESTUDIANTE"/>
    <s v="NRC"/>
    <s v="PADRE"/>
    <n v="1"/>
    <s v="NINGUNA"/>
    <s v="NUEVO "/>
    <x v="0"/>
    <x v="0"/>
    <x v="0"/>
    <s v="LILIANA AMPARO CANTICUS CHIRAN"/>
    <x v="3"/>
    <x v="4"/>
    <m/>
  </r>
  <r>
    <n v="1289"/>
    <n v="1082693693"/>
    <s v="CÉDULA"/>
    <s v="COLOMBIA"/>
    <s v="NARIÑO"/>
    <s v="RICAURTE"/>
    <s v="RESGUARDO MAGÜI"/>
    <x v="12"/>
    <s v="FLOR"/>
    <s v="ENITH"/>
    <s v="SANCHEZ"/>
    <s v="ORTIZ"/>
    <x v="0"/>
    <x v="3"/>
    <s v="IE RICAURTE"/>
    <n v="152612000012"/>
    <x v="1"/>
    <m/>
    <m/>
    <m/>
    <d v="1997-03-06T00:00:00"/>
    <n v="27"/>
    <s v="COFE2403"/>
    <x v="0"/>
    <s v="DESPLAZADO"/>
    <s v="INDÍGENA"/>
    <s v="ESTUDIANTE"/>
    <s v="NRC"/>
    <s v="MADRE"/>
    <n v="2"/>
    <s v="NINGUNA"/>
    <s v="NUEVO "/>
    <x v="0"/>
    <x v="0"/>
    <x v="0"/>
    <s v="LILIANA AMPARO CANTICUS CHIRAN"/>
    <x v="3"/>
    <x v="4"/>
    <m/>
  </r>
  <r>
    <n v="1290"/>
    <n v="1004730683"/>
    <s v="CÉDULA"/>
    <s v="COLOMBIA"/>
    <s v="NARIÑO"/>
    <s v="RICAURTE"/>
    <s v="RESGUARDO MAGÜI"/>
    <x v="12"/>
    <s v="MARIA"/>
    <s v="DEL PILAR"/>
    <s v="NASTACUAS"/>
    <s v="GUANGA"/>
    <x v="0"/>
    <x v="3"/>
    <s v="IE RICAURTE"/>
    <n v="152612000012"/>
    <x v="1"/>
    <m/>
    <m/>
    <m/>
    <d v="1997-03-18T00:00:00"/>
    <n v="27"/>
    <s v="COFE2403"/>
    <x v="0"/>
    <s v="DESPLAZADO"/>
    <s v="INDÍGENA"/>
    <s v="ESTUDIANTE"/>
    <s v="NRC"/>
    <s v="PADRE"/>
    <n v="3"/>
    <s v="NINGUNA"/>
    <s v="ANTIGUO"/>
    <x v="0"/>
    <x v="0"/>
    <x v="0"/>
    <s v="LILIANA AMPARO CANTICUS CHIRAN"/>
    <x v="3"/>
    <x v="4"/>
    <m/>
  </r>
  <r>
    <n v="1291"/>
    <n v="1089289280"/>
    <s v="CÉDULA"/>
    <s v="COLOMBIA"/>
    <s v="NARIÑO"/>
    <s v="RICAURTE"/>
    <s v="RESGUARDO MAGÜI"/>
    <x v="12"/>
    <s v="MARILU"/>
    <m/>
    <s v="MARIN"/>
    <s v="HERNANDEZ"/>
    <x v="0"/>
    <x v="3"/>
    <s v="IE RICAURTE"/>
    <n v="152612000012"/>
    <x v="1"/>
    <m/>
    <m/>
    <m/>
    <d v="1987-04-01T00:00:00"/>
    <n v="37"/>
    <s v="COFE2403"/>
    <x v="0"/>
    <s v="DESPLAZADO"/>
    <s v="INDÍGENA"/>
    <s v="ESTUDIANTE"/>
    <s v="NRC"/>
    <s v="MADRE"/>
    <n v="2"/>
    <s v="NINGUNA"/>
    <s v="ANTIGUO"/>
    <x v="0"/>
    <x v="0"/>
    <x v="0"/>
    <s v="LILIANA AMPARO CANTICUS CHIRAN"/>
    <x v="3"/>
    <x v="4"/>
    <m/>
  </r>
  <r>
    <n v="1292"/>
    <n v="87552823"/>
    <s v="CÉDULA"/>
    <s v="COLOMBIA"/>
    <s v="NARIÑO"/>
    <s v="RICAURTE"/>
    <s v="RESGUARDO MAGÜI"/>
    <x v="12"/>
    <s v="JOSE"/>
    <s v="ELADIO"/>
    <s v="CANTICUS"/>
    <s v="HERRERA"/>
    <x v="1"/>
    <x v="3"/>
    <s v="IE RICAURTE"/>
    <n v="152612000012"/>
    <x v="1"/>
    <m/>
    <m/>
    <m/>
    <d v="1979-12-27T00:00:00"/>
    <n v="44"/>
    <s v="COFE2403"/>
    <x v="0"/>
    <s v="DESPLAZADO"/>
    <s v="INDÍGENA"/>
    <s v="ESTUDIANTE"/>
    <s v="NRC"/>
    <s v="N/A"/>
    <n v="0"/>
    <s v="NINGUNA"/>
    <s v="ANTIGUO"/>
    <x v="0"/>
    <x v="0"/>
    <x v="0"/>
    <s v="LILIANA AMPARO CANTICUS CHIRAN"/>
    <x v="3"/>
    <x v="4"/>
    <m/>
  </r>
  <r>
    <n v="1293"/>
    <n v="27400613"/>
    <s v="CÉDULA"/>
    <s v="COLOMBIA"/>
    <s v="NARIÑO"/>
    <s v="RICAURTE"/>
    <s v="RESGUARDO MAGÜI"/>
    <x v="12"/>
    <s v="MARIA"/>
    <s v="CLARA ELINA"/>
    <s v="HERRERA"/>
    <s v="GUANGA"/>
    <x v="0"/>
    <x v="3"/>
    <s v="IE RICAURTE"/>
    <n v="152612000012"/>
    <x v="1"/>
    <m/>
    <m/>
    <m/>
    <d v="1964-05-10T00:00:00"/>
    <n v="60"/>
    <s v="COFE2403"/>
    <x v="0"/>
    <s v="DESPLAZADO"/>
    <s v="INDÍGENA"/>
    <s v="ESTUDIANTE"/>
    <s v="NRC"/>
    <s v="MADRE"/>
    <n v="2"/>
    <s v="NINGUNA"/>
    <s v="ANTIGUO"/>
    <x v="0"/>
    <x v="0"/>
    <x v="0"/>
    <s v="LILIANA AMPARO CANTICUS CHIRAN"/>
    <x v="3"/>
    <x v="4"/>
    <m/>
  </r>
  <r>
    <n v="1294"/>
    <n v="1089289778"/>
    <s v="CÉDULA"/>
    <s v="COLOMBIA"/>
    <s v="NARIÑO"/>
    <s v="RICAURTE"/>
    <s v="RESGUARDO MAGÜI"/>
    <x v="12"/>
    <s v="ALVARO"/>
    <s v="EFRAIN"/>
    <s v="PAI"/>
    <s v="MARIN"/>
    <x v="1"/>
    <x v="3"/>
    <s v="IE RICAURTE"/>
    <n v="152612000012"/>
    <x v="1"/>
    <m/>
    <m/>
    <m/>
    <d v="1987-11-09T00:00:00"/>
    <n v="36"/>
    <s v="COFE2403"/>
    <x v="0"/>
    <s v="DESPLAZADO"/>
    <s v="INDÍGENA"/>
    <s v="ESTUDIANTE"/>
    <s v="NRC"/>
    <s v="PADRE"/>
    <n v="1"/>
    <s v="NINGUNA"/>
    <s v="ANTIGUO"/>
    <x v="0"/>
    <x v="0"/>
    <x v="0"/>
    <s v="LILIANA AMPARO CANTICUS CHIRAN"/>
    <x v="3"/>
    <x v="4"/>
    <m/>
  </r>
  <r>
    <n v="1295"/>
    <n v="1028360212"/>
    <s v="CÉDULA"/>
    <s v="COLOMBIA"/>
    <s v="NARIÑO"/>
    <s v="RICAURTE"/>
    <s v="RESGUARDO MAGÜI"/>
    <x v="12"/>
    <s v="MARIANA"/>
    <s v="ISABEL"/>
    <s v="TAICUZ"/>
    <s v="NASTACUAS"/>
    <x v="0"/>
    <x v="3"/>
    <s v="IE RICAURTE"/>
    <n v="152612000012"/>
    <x v="1"/>
    <m/>
    <m/>
    <m/>
    <d v="1988-05-20T00:00:00"/>
    <n v="36"/>
    <s v="COFE2403"/>
    <x v="0"/>
    <s v="DESPLAZADO"/>
    <s v="INDÍGENA"/>
    <s v="ESTUDIANTE"/>
    <s v="NRC"/>
    <s v="MADRE"/>
    <n v="0"/>
    <s v="NINGUNA"/>
    <s v="ANTIGUO"/>
    <x v="0"/>
    <x v="0"/>
    <x v="0"/>
    <s v="LILIANA AMPARO CANTICUS CHIRAN"/>
    <x v="3"/>
    <x v="4"/>
    <m/>
  </r>
  <r>
    <n v="1296"/>
    <n v="875522801"/>
    <s v="CÉDULA"/>
    <s v="COLOMBIA"/>
    <s v="NARIÑO"/>
    <s v="RICAURTE"/>
    <s v="RESGUARDO MAGÜI"/>
    <x v="12"/>
    <s v="ROBERTO"/>
    <s v="CARLOS"/>
    <s v="PAI"/>
    <s v="MARIN"/>
    <x v="1"/>
    <x v="3"/>
    <s v="IE RICAURTE"/>
    <n v="152612000012"/>
    <x v="1"/>
    <m/>
    <m/>
    <m/>
    <d v="1984-02-16T00:00:00"/>
    <n v="40"/>
    <s v="COFE2403"/>
    <x v="0"/>
    <s v="DESPLAZADO"/>
    <s v="INDÍGENA"/>
    <s v="ESTUDIANTE"/>
    <s v="NRC"/>
    <s v="PADRE"/>
    <n v="1"/>
    <s v="NINGUNA"/>
    <s v="ANTIGUO"/>
    <x v="0"/>
    <x v="0"/>
    <x v="0"/>
    <s v="LILIANA AMPARO CANTICUS CHIRAN"/>
    <x v="3"/>
    <x v="4"/>
    <m/>
  </r>
  <r>
    <n v="1297"/>
    <n v="1089291567"/>
    <s v="CÉDULA"/>
    <s v="COLOMBIA"/>
    <s v="NARIÑO"/>
    <s v="RICAURTE"/>
    <s v="RESGUARDO MAGÜI"/>
    <x v="12"/>
    <s v="BLANCA"/>
    <s v="ELVIA"/>
    <s v="TAICUZ"/>
    <s v="NASTACUAS"/>
    <x v="0"/>
    <x v="3"/>
    <s v="IE RICAURTE"/>
    <n v="152612000012"/>
    <x v="1"/>
    <m/>
    <m/>
    <m/>
    <d v="1992-03-18T00:00:00"/>
    <n v="32"/>
    <s v="COFE2403"/>
    <x v="0"/>
    <s v="DESPLAZADO"/>
    <s v="INDÍGENA"/>
    <s v="ESTUDIANTE"/>
    <s v="NRC"/>
    <s v="PADRE"/>
    <n v="1"/>
    <s v="NINGUNA"/>
    <s v="ANTIGUO"/>
    <x v="0"/>
    <x v="0"/>
    <x v="0"/>
    <s v="LILIANA AMPARO CANTICUS CHIRAN"/>
    <x v="3"/>
    <x v="4"/>
    <m/>
  </r>
  <r>
    <n v="1298"/>
    <n v="1007607221"/>
    <s v="CÉDULA"/>
    <s v="COLOMBIA"/>
    <s v="NARIÑO"/>
    <s v="RICAURTE"/>
    <s v="RESGUARDO MAGÜI"/>
    <x v="12"/>
    <s v="LEIDY"/>
    <s v="MILENA"/>
    <s v="ROSERO"/>
    <s v="PASCAL"/>
    <x v="0"/>
    <x v="3"/>
    <s v="IE RICAURTE"/>
    <n v="152612000012"/>
    <x v="1"/>
    <m/>
    <m/>
    <m/>
    <d v="1998-06-08T00:00:00"/>
    <n v="26"/>
    <s v="COFE2403"/>
    <x v="0"/>
    <s v="DESPLAZADO"/>
    <s v="INDÍGENA"/>
    <s v="ESTUDIANTE"/>
    <s v="NRC"/>
    <s v="MADRE"/>
    <n v="1"/>
    <s v="NINGUNA"/>
    <s v="ANTIGUO"/>
    <x v="0"/>
    <x v="0"/>
    <x v="0"/>
    <s v="LILIANA AMPARO CANTICUS CHIRAN"/>
    <x v="3"/>
    <x v="4"/>
    <m/>
  </r>
  <r>
    <n v="1299"/>
    <n v="1081132213"/>
    <s v="CÉDULA"/>
    <s v="COLOMBIA"/>
    <s v="NARIÑO"/>
    <s v="RICAURTE"/>
    <s v="RESGUARDO MAGÜI"/>
    <x v="12"/>
    <s v="PATRICIA"/>
    <m/>
    <s v="PAI"/>
    <s v="CANTICUS"/>
    <x v="0"/>
    <x v="3"/>
    <s v="IE RICAURTE"/>
    <n v="152612000012"/>
    <x v="1"/>
    <m/>
    <m/>
    <m/>
    <d v="2001-12-01T00:00:00"/>
    <n v="22"/>
    <s v="COFE2403"/>
    <x v="0"/>
    <s v="DESPLAZADO"/>
    <s v="INDÍGENA"/>
    <s v="ESTUDIANTE"/>
    <s v="NRC"/>
    <s v="MADRE"/>
    <n v="1"/>
    <s v="NINGUNA"/>
    <s v="NUEVO "/>
    <x v="0"/>
    <x v="0"/>
    <x v="0"/>
    <s v="LILIANA AMPARO CANTICUS CHIRAN"/>
    <x v="3"/>
    <x v="4"/>
    <m/>
  </r>
  <r>
    <n v="1300"/>
    <n v="1020360110"/>
    <s v="CÉDULA"/>
    <s v="COLOMBIA"/>
    <s v="NARIÑO"/>
    <s v="RICAURTE"/>
    <s v="RESGUARDO MAGÜI"/>
    <x v="12"/>
    <s v="LIZETH"/>
    <s v="ALEXANDRA"/>
    <s v="NASTACUAS"/>
    <s v="NASTACUAS"/>
    <x v="0"/>
    <x v="3"/>
    <s v="IE RICAURTE"/>
    <n v="152612000012"/>
    <x v="1"/>
    <m/>
    <m/>
    <m/>
    <d v="2003-01-14T00:00:00"/>
    <n v="21"/>
    <s v="COFE2403"/>
    <x v="0"/>
    <s v="DESPLAZADO"/>
    <s v="INDÍGENA"/>
    <s v="ESTUDIANTE"/>
    <s v="NRC"/>
    <s v="MADRE"/>
    <n v="1"/>
    <s v="NINGUNA"/>
    <s v="NUEVO "/>
    <x v="0"/>
    <x v="0"/>
    <x v="0"/>
    <s v="LILIANA AMPARO CANTICUS CHIRAN"/>
    <x v="3"/>
    <x v="4"/>
    <m/>
  </r>
  <r>
    <n v="1301"/>
    <n v="1010105692"/>
    <s v="CÉDULA"/>
    <s v="COLOMBIA"/>
    <s v="NARIÑO"/>
    <s v="RICAURTE"/>
    <s v="RESGUARDO MAGÜI"/>
    <x v="12"/>
    <s v="JEFERSON"/>
    <s v="FRANCISCO"/>
    <s v="NASTACUAS"/>
    <s v="NASTACUAS"/>
    <x v="1"/>
    <x v="3"/>
    <s v="IE RICAURTE"/>
    <n v="152612000012"/>
    <x v="1"/>
    <m/>
    <m/>
    <m/>
    <d v="1993-03-27T00:00:00"/>
    <n v="31"/>
    <s v="COFE2403"/>
    <x v="0"/>
    <s v="DESPLAZADO"/>
    <s v="MESTIZO"/>
    <s v="ESTUDIANTE"/>
    <s v="NRC"/>
    <s v="N/A"/>
    <n v="0"/>
    <s v="NINGUNA"/>
    <s v="NUEVO "/>
    <x v="0"/>
    <x v="0"/>
    <x v="0"/>
    <s v="LILIANA AMPARO CANTICUS CHIRAN"/>
    <x v="3"/>
    <x v="4"/>
    <m/>
  </r>
  <r>
    <n v="1302"/>
    <n v="1081133036"/>
    <s v="TARJETA DE IDENTIDAD"/>
    <s v="COLOMBIA"/>
    <s v="NARIÑO"/>
    <s v="RICAURTE"/>
    <s v="RESGUARDO MAGÜI"/>
    <x v="12"/>
    <s v="CRISTIAN"/>
    <s v="FABIAN"/>
    <s v="CAICEDO"/>
    <s v="RODRIGUEZ"/>
    <x v="1"/>
    <x v="3"/>
    <s v="IE RICAURTE"/>
    <n v="152612000012"/>
    <x v="1"/>
    <m/>
    <m/>
    <m/>
    <d v="2009-09-12T00:00:00"/>
    <n v="15"/>
    <s v="COFE2403"/>
    <x v="0"/>
    <s v="DESPLAZADO"/>
    <s v="INDÍGENA"/>
    <s v="ESTUDIANTE"/>
    <s v="NRC"/>
    <s v="N/A"/>
    <n v="0"/>
    <s v="NINGUNA"/>
    <s v="NUEVO "/>
    <x v="0"/>
    <x v="0"/>
    <x v="0"/>
    <s v="LILIANA AMPARO CANTICUS CHIRAN"/>
    <x v="3"/>
    <x v="4"/>
    <m/>
  </r>
  <r>
    <n v="1303"/>
    <n v="1134529518"/>
    <s v="CÉDULA"/>
    <s v="COLOMBIA"/>
    <s v="NARIÑO"/>
    <s v="RICAURTE"/>
    <s v="RESGUARDO MAGÜI"/>
    <x v="12"/>
    <s v="LUZ"/>
    <s v="MARY"/>
    <s v="PAI"/>
    <s v="CANTICUS"/>
    <x v="0"/>
    <x v="3"/>
    <s v="IE RICAURTE"/>
    <n v="152612000012"/>
    <x v="1"/>
    <m/>
    <m/>
    <m/>
    <d v="2003-12-31T00:00:00"/>
    <n v="20"/>
    <s v="COFE2403"/>
    <x v="0"/>
    <s v="DESPLAZADO"/>
    <s v="INDÍGENA"/>
    <s v="ESTUDIANTE"/>
    <s v="NRC"/>
    <s v="N/A"/>
    <n v="0"/>
    <s v="NINGUNA"/>
    <s v="NUEVO "/>
    <x v="0"/>
    <x v="0"/>
    <x v="0"/>
    <s v="LILIANA AMPARO CANTICUS CHIRAN"/>
    <x v="3"/>
    <x v="4"/>
    <m/>
  </r>
  <r>
    <n v="1304"/>
    <n v="1148205410"/>
    <s v="CÉDULA"/>
    <s v="COLOMBIA"/>
    <s v="NARIÑO"/>
    <s v="RICAURTE"/>
    <s v="RESGUARDO MAGÜI"/>
    <x v="12"/>
    <s v="YILMER"/>
    <m/>
    <s v="MACHADO"/>
    <s v="VILLA"/>
    <x v="1"/>
    <x v="3"/>
    <s v="IE RICAURTE"/>
    <n v="152612000012"/>
    <x v="1"/>
    <m/>
    <m/>
    <m/>
    <d v="1994-10-29T00:00:00"/>
    <n v="29"/>
    <s v="COFE2403"/>
    <x v="0"/>
    <s v="DESPLAZADO"/>
    <s v="INDÍGENA"/>
    <s v="ESTUDIANTE"/>
    <s v="NRC"/>
    <s v="N/A"/>
    <n v="0"/>
    <s v="NINGUNA"/>
    <s v="NUEVO "/>
    <x v="0"/>
    <x v="0"/>
    <x v="0"/>
    <s v="LILIANA AMPARO CANTICUS CHIRAN"/>
    <x v="3"/>
    <x v="4"/>
    <m/>
  </r>
  <r>
    <n v="1305"/>
    <n v="37121981"/>
    <s v="CÉDULA"/>
    <s v="COLOMBIA"/>
    <s v="NARIÑO"/>
    <s v="RICAURTE"/>
    <s v="RESGUARDO EDEN CARTAGENA"/>
    <x v="12"/>
    <s v="CARMEN"/>
    <s v="ALICIA"/>
    <s v="CANTICUS"/>
    <s v="CANTICUS"/>
    <x v="0"/>
    <x v="3"/>
    <s v="IE RICAURTE"/>
    <n v="152612000012"/>
    <x v="1"/>
    <m/>
    <m/>
    <m/>
    <d v="1978-05-01T00:00:00"/>
    <n v="46"/>
    <s v="COFE2403"/>
    <x v="0"/>
    <s v="DESPLAZADO"/>
    <s v="INDÍGENA"/>
    <s v="ESTUDIANTE"/>
    <s v="NRC"/>
    <s v="MADRE"/>
    <n v="5"/>
    <s v="NINGUNA"/>
    <s v="ANTIGUO"/>
    <x v="0"/>
    <x v="0"/>
    <x v="0"/>
    <s v="OMAIRO AZA TAPIE"/>
    <x v="3"/>
    <x v="4"/>
    <m/>
  </r>
  <r>
    <n v="1306"/>
    <n v="1089293402"/>
    <s v="CÉDULA"/>
    <s v="COLOMBIA"/>
    <s v="NARIÑO"/>
    <s v="RICAURTE"/>
    <s v="RESGUARDO EDEN CARTAGENA"/>
    <x v="12"/>
    <s v="DAYRA"/>
    <s v="GRISELDA"/>
    <s v="GUANGA"/>
    <s v="GARCIA"/>
    <x v="0"/>
    <x v="3"/>
    <s v="IE RICAURTE"/>
    <n v="152612000012"/>
    <x v="1"/>
    <m/>
    <m/>
    <m/>
    <d v="1995-04-13T00:00:00"/>
    <n v="29"/>
    <s v="COFE2403"/>
    <x v="0"/>
    <s v="DESPLAZADO"/>
    <s v="INDÍGENA"/>
    <s v="ESTUDIANTE"/>
    <s v="NRC"/>
    <s v="MADRE"/>
    <n v="2"/>
    <s v="NINGUNA"/>
    <s v="ANTIGUO"/>
    <x v="0"/>
    <x v="0"/>
    <x v="0"/>
    <s v="OMAIRO AZA TAPIE"/>
    <x v="3"/>
    <x v="4"/>
    <m/>
  </r>
  <r>
    <n v="1307"/>
    <n v="59265076"/>
    <s v="CÉDULA"/>
    <s v="COLOMBIA"/>
    <s v="NARIÑO"/>
    <s v="RICAURTE"/>
    <s v="RESGUARDO EDEN CARTAGENA"/>
    <x v="12"/>
    <s v="CLEMENCIA"/>
    <m/>
    <s v="MOREANO"/>
    <s v="GUANGA"/>
    <x v="0"/>
    <x v="3"/>
    <s v="IE RICAURTE"/>
    <n v="152612000012"/>
    <x v="1"/>
    <m/>
    <m/>
    <m/>
    <d v="1963-05-01T00:00:00"/>
    <n v="61"/>
    <s v="COFE2403"/>
    <x v="0"/>
    <s v="DESPLAZADO"/>
    <s v="INDÍGENA"/>
    <s v="ESTUDIANTE"/>
    <s v="NRC"/>
    <s v="MADRE"/>
    <n v="7"/>
    <s v="BAJA VISIÓN "/>
    <s v="ANTIGUO"/>
    <x v="0"/>
    <x v="0"/>
    <x v="0"/>
    <s v="OMAIRO AZA TAPIE"/>
    <x v="3"/>
    <x v="4"/>
    <m/>
  </r>
  <r>
    <n v="1308"/>
    <n v="1028360083"/>
    <s v="CÉDULA"/>
    <s v="COLOMBIA"/>
    <s v="NARIÑO"/>
    <s v="RICAURTE"/>
    <s v="RESGUARDO EDEN CARTAGENA"/>
    <x v="12"/>
    <s v="HECTOR"/>
    <s v="ADEMELIO"/>
    <s v="TAICUS"/>
    <s v="BISBICUS"/>
    <x v="1"/>
    <x v="3"/>
    <s v="IE RICAURTE"/>
    <n v="152612000012"/>
    <x v="1"/>
    <m/>
    <m/>
    <m/>
    <d v="1997-10-09T00:00:00"/>
    <n v="26"/>
    <s v="COFE2403"/>
    <x v="0"/>
    <s v="DESPLAZADO"/>
    <s v="INDÍGENA"/>
    <s v="ESTUDIANTE"/>
    <s v="NRC"/>
    <s v="PADRE"/>
    <n v="1"/>
    <s v="NINGUNA"/>
    <s v="ANTIGUO"/>
    <x v="0"/>
    <x v="0"/>
    <x v="0"/>
    <s v="OMAIRO AZA TAPIE"/>
    <x v="3"/>
    <x v="4"/>
    <m/>
  </r>
  <r>
    <n v="1309"/>
    <n v="1193092462"/>
    <s v="CÉDULA"/>
    <s v="COLOMBIA"/>
    <s v="NARIÑO"/>
    <s v="RICAURTE"/>
    <s v="RESGUARDO EDEN CARTAGENA"/>
    <x v="12"/>
    <s v="INGRID"/>
    <s v="CAROLINA"/>
    <s v="TAICUS"/>
    <s v="PAI"/>
    <x v="0"/>
    <x v="3"/>
    <s v="IE RICAURTE"/>
    <n v="152612000012"/>
    <x v="1"/>
    <m/>
    <m/>
    <m/>
    <d v="2000-08-20T00:00:00"/>
    <n v="24"/>
    <s v="COFE2403"/>
    <x v="0"/>
    <s v="DESPLAZADO"/>
    <s v="INDÍGENA"/>
    <s v="ESTUDIANTE"/>
    <s v="NRC"/>
    <s v="MADRE"/>
    <n v="1"/>
    <s v="NINGUNA"/>
    <s v="ANTIGUO"/>
    <x v="0"/>
    <x v="0"/>
    <x v="0"/>
    <s v="OMAIRO AZA TAPIE"/>
    <x v="3"/>
    <x v="4"/>
    <m/>
  </r>
  <r>
    <n v="1310"/>
    <n v="1087077120"/>
    <s v="TARJETA DE IDENTIDAD"/>
    <s v="COLOMBIA"/>
    <s v="NARIÑO"/>
    <s v="RICAURTE"/>
    <s v="RESGUARDO EDEN CARTAGENA"/>
    <x v="12"/>
    <s v="ROSA"/>
    <s v="JOHANA"/>
    <s v="NASTACUAS"/>
    <s v="GUANGA"/>
    <x v="0"/>
    <x v="3"/>
    <s v="IE RICAURTE"/>
    <n v="152612000012"/>
    <x v="1"/>
    <m/>
    <m/>
    <m/>
    <d v="2006-09-30T00:00:00"/>
    <n v="17"/>
    <s v="COFE2403"/>
    <x v="0"/>
    <s v="DESPLAZADO"/>
    <s v="INDÍGENA"/>
    <s v="ESTUDIANTE"/>
    <s v="NRC"/>
    <s v="N/A"/>
    <n v="0"/>
    <s v="NINGUNA"/>
    <s v="ANTIGUO"/>
    <x v="0"/>
    <x v="0"/>
    <x v="0"/>
    <s v="OMAIRO AZA TAPIE"/>
    <x v="3"/>
    <x v="4"/>
    <m/>
  </r>
  <r>
    <n v="1311"/>
    <n v="1089295472"/>
    <s v="CÉDULA"/>
    <s v="COLOMBIA"/>
    <s v="NARIÑO"/>
    <s v="RICAURTE"/>
    <s v="RESGUARDO EDEN CARTAGENA"/>
    <x v="12"/>
    <s v="GABRIELA"/>
    <m/>
    <s v="NASTACUAS"/>
    <s v="GARCIA"/>
    <x v="0"/>
    <x v="3"/>
    <s v="IE RICAURTE"/>
    <n v="152612000012"/>
    <x v="1"/>
    <m/>
    <m/>
    <m/>
    <d v="1998-08-17T00:00:00"/>
    <n v="26"/>
    <s v="COFE2403"/>
    <x v="0"/>
    <s v="DESPLAZADO"/>
    <s v="INDÍGENA"/>
    <s v="ESTUDIANTE"/>
    <s v="NRC"/>
    <s v="MADRE"/>
    <n v="1"/>
    <s v="BAJA VISIÓN "/>
    <s v="ANTIGUO"/>
    <x v="0"/>
    <x v="0"/>
    <x v="0"/>
    <s v="OMAIRO AZA TAPIE"/>
    <x v="3"/>
    <x v="4"/>
    <m/>
  </r>
  <r>
    <n v="1312"/>
    <n v="27403064"/>
    <s v="CÉDULA"/>
    <s v="COLOMBIA"/>
    <s v="NARIÑO"/>
    <s v="RICAURTE"/>
    <s v="RESGUARDO EDEN CARTAGENA"/>
    <x v="12"/>
    <s v="MARIA"/>
    <s v="BERTHA"/>
    <s v="GUANGA"/>
    <s v="PAI"/>
    <x v="0"/>
    <x v="3"/>
    <s v="IE RICAURTE"/>
    <n v="152612000012"/>
    <x v="1"/>
    <m/>
    <m/>
    <m/>
    <d v="1981-09-15T00:00:00"/>
    <n v="43"/>
    <s v="COFE2403"/>
    <x v="0"/>
    <s v="DESPLAZADO"/>
    <s v="INDÍGENA"/>
    <s v="ESTUDIANTE"/>
    <s v="NRC"/>
    <s v="MADRE"/>
    <n v="2"/>
    <s v="NINGUNA"/>
    <s v="ANTIGUO"/>
    <x v="0"/>
    <x v="0"/>
    <x v="0"/>
    <s v="OMAIRO AZA TAPIE"/>
    <x v="3"/>
    <x v="4"/>
    <m/>
  </r>
  <r>
    <n v="1313"/>
    <n v="1089289437"/>
    <s v="CÉDULA"/>
    <s v="COLOMBIA"/>
    <s v="NARIÑO"/>
    <s v="RICAURTE"/>
    <s v="RESGUARDO EDEN CARTAGENA"/>
    <x v="12"/>
    <s v="KARLA"/>
    <s v="JANETH"/>
    <s v="TAICUS"/>
    <s v="ORTIZ"/>
    <x v="0"/>
    <x v="3"/>
    <s v="IE RICAURTE"/>
    <n v="152612000012"/>
    <x v="1"/>
    <m/>
    <m/>
    <m/>
    <d v="2005-08-01T00:00:00"/>
    <n v="19"/>
    <s v="COFE2403"/>
    <x v="0"/>
    <s v="DESPLAZADO"/>
    <s v="INDÍGENA"/>
    <s v="ESTUDIANTE"/>
    <s v="NRC"/>
    <s v="MADRE"/>
    <n v="1"/>
    <s v="NINGUNA"/>
    <s v="ANTIGUO"/>
    <x v="0"/>
    <x v="0"/>
    <x v="0"/>
    <s v="OMAIRO AZA TAPIE"/>
    <x v="3"/>
    <x v="4"/>
    <m/>
  </r>
  <r>
    <n v="1314"/>
    <n v="1089292884"/>
    <s v="CÉDULA"/>
    <s v="COLOMBIA"/>
    <s v="NARIÑO"/>
    <s v="RICAURTE"/>
    <s v="RESGUARDO EDEN CARTAGENA"/>
    <x v="12"/>
    <s v="MAIRA"/>
    <s v="YOLANDA"/>
    <s v="NASTACUAS"/>
    <s v="GUANGA"/>
    <x v="0"/>
    <x v="3"/>
    <s v="IE RICAURTE"/>
    <n v="152612000012"/>
    <x v="1"/>
    <m/>
    <m/>
    <m/>
    <d v="1994-09-08T00:00:00"/>
    <n v="30"/>
    <s v="COFE2403"/>
    <x v="0"/>
    <s v="DESPLAZADO"/>
    <s v="INDÍGENA"/>
    <s v="ESTUDIANTE"/>
    <s v="NRC"/>
    <s v="MADRE"/>
    <n v="1"/>
    <s v="NINGUNA"/>
    <s v="ANTIGUO"/>
    <x v="0"/>
    <x v="0"/>
    <x v="0"/>
    <s v="OMAIRO AZA TAPIE"/>
    <x v="3"/>
    <x v="4"/>
    <m/>
  </r>
  <r>
    <n v="1315"/>
    <n v="1607736533"/>
    <s v="CÉDULA"/>
    <s v="COLOMBIA"/>
    <s v="NARIÑO"/>
    <s v="RICAURTE"/>
    <s v="RESGUARDO EDEN CARTAGENA"/>
    <x v="12"/>
    <s v="JONATAN"/>
    <s v="ANDRES"/>
    <s v="CHAUCANES"/>
    <s v="YARPAS"/>
    <x v="1"/>
    <x v="3"/>
    <s v="IE RICAURTE"/>
    <n v="152612000012"/>
    <x v="1"/>
    <m/>
    <m/>
    <m/>
    <d v="1999-12-03T00:00:00"/>
    <n v="24"/>
    <s v="COFE2403"/>
    <x v="0"/>
    <s v="DESPLAZADO"/>
    <s v="INDÍGENA"/>
    <s v="ESTUDIANTE"/>
    <s v="NRC"/>
    <s v="N/A"/>
    <n v="0"/>
    <s v="NINGUNA"/>
    <s v="NUEVO "/>
    <x v="0"/>
    <x v="0"/>
    <x v="0"/>
    <s v="OMAIRO AZA TAPIE"/>
    <x v="3"/>
    <x v="4"/>
    <m/>
  </r>
  <r>
    <n v="1316"/>
    <n v="27400606"/>
    <s v="CÉDULA"/>
    <s v="COLOMBIA"/>
    <s v="NARIÑO"/>
    <s v="RICAURTE"/>
    <s v="RESGUARDO EDEN CARTAGENA"/>
    <x v="12"/>
    <s v="MIRTHA"/>
    <s v="LUZ"/>
    <s v="QUINTERO"/>
    <s v="RODRIGUEZ"/>
    <x v="0"/>
    <x v="3"/>
    <s v="IE RICAURTE"/>
    <n v="152612000012"/>
    <x v="1"/>
    <m/>
    <m/>
    <m/>
    <d v="1974-10-22T00:00:00"/>
    <n v="49"/>
    <s v="COFE2403"/>
    <x v="0"/>
    <s v="DESPLAZADO"/>
    <s v="INDÍGENA"/>
    <s v="ESTUDIANTE"/>
    <s v="NRC"/>
    <s v="MADRE"/>
    <n v="4"/>
    <s v="NINGUNA"/>
    <s v="ANTIGUO"/>
    <x v="0"/>
    <x v="0"/>
    <x v="0"/>
    <s v="OMAIRO AZA TAPIE"/>
    <x v="3"/>
    <x v="4"/>
    <m/>
  </r>
  <r>
    <n v="1317"/>
    <n v="1089291337"/>
    <s v="CÉDULA"/>
    <s v="COLOMBIA"/>
    <s v="NARIÑO"/>
    <s v="RICAURTE"/>
    <s v="RESGUARDO EDEN CARTAGENA"/>
    <x v="12"/>
    <s v="PAOLA"/>
    <s v="ANDREA"/>
    <s v="BISBICUS"/>
    <s v="TAICUS"/>
    <x v="0"/>
    <x v="3"/>
    <s v="IE RICAURTE"/>
    <n v="152612000012"/>
    <x v="1"/>
    <m/>
    <m/>
    <m/>
    <d v="1997-01-05T00:00:00"/>
    <n v="27"/>
    <s v="COFE2403"/>
    <x v="0"/>
    <s v="DESPLAZADO"/>
    <s v="INDÍGENA"/>
    <s v="ESTUDIANTE"/>
    <s v="NRC"/>
    <s v="N/A"/>
    <n v="0"/>
    <s v="NINGUNA"/>
    <s v="NUEVO "/>
    <x v="0"/>
    <x v="0"/>
    <x v="0"/>
    <s v="OMAIRO AZA TAPIE"/>
    <x v="3"/>
    <x v="4"/>
    <m/>
  </r>
  <r>
    <n v="1318"/>
    <n v="1193139485"/>
    <s v="CÉDULA"/>
    <s v="COLOMBIA"/>
    <s v="NARIÑO"/>
    <s v="RICAURTE"/>
    <s v="RESGUARDO EDEN CARTAGENA"/>
    <x v="12"/>
    <s v="LUPE"/>
    <s v="SELENY"/>
    <s v="NASTACUAS"/>
    <s v="NASTACUAS"/>
    <x v="0"/>
    <x v="3"/>
    <s v="IE RICAURTE"/>
    <n v="152612000012"/>
    <x v="1"/>
    <m/>
    <m/>
    <m/>
    <d v="2000-07-02T00:00:00"/>
    <n v="24"/>
    <s v="COFE2403"/>
    <x v="0"/>
    <s v="DESPLAZADO"/>
    <s v="INDÍGENA"/>
    <s v="ESTUDIANTE"/>
    <s v="NRC"/>
    <s v="N/A"/>
    <n v="0"/>
    <s v="NINGUNA"/>
    <s v="NUEVO "/>
    <x v="0"/>
    <x v="0"/>
    <x v="0"/>
    <s v="OMAIRO AZA TAPIE"/>
    <x v="3"/>
    <x v="4"/>
    <m/>
  </r>
  <r>
    <n v="1319"/>
    <n v="1089289572"/>
    <s v="CÉDULA"/>
    <s v="COLOMBIA"/>
    <s v="NARIÑO"/>
    <s v="RICAURTE"/>
    <s v="RESGUARDO EDEN CARTAGENA"/>
    <x v="12"/>
    <s v="ALEXIS"/>
    <m/>
    <s v="CUASALUZAN"/>
    <s v="CUASALUZAN"/>
    <x v="1"/>
    <x v="3"/>
    <s v="IE RICAURTE"/>
    <n v="152612000012"/>
    <x v="1"/>
    <m/>
    <m/>
    <m/>
    <d v="2003-12-31T00:00:00"/>
    <n v="20"/>
    <s v="COFE2403"/>
    <x v="0"/>
    <s v="DESPLAZADO"/>
    <s v="INDÍGENA"/>
    <s v="ESTUDIANTE"/>
    <s v="NRC"/>
    <s v="N/A"/>
    <n v="0"/>
    <s v="NINGUNA"/>
    <s v="NUEVO "/>
    <x v="0"/>
    <x v="0"/>
    <x v="0"/>
    <s v="OMAIRO AZA TAPIE"/>
    <x v="3"/>
    <x v="4"/>
    <m/>
  </r>
  <r>
    <n v="1320"/>
    <n v="1089290241"/>
    <s v="CÉDULA"/>
    <s v="COLOMBIA"/>
    <s v="NARIÑO"/>
    <s v="RICAURTE"/>
    <s v="RESGUARDO EDEN CARTAGENA"/>
    <x v="12"/>
    <s v="NIXON"/>
    <s v="FEDER"/>
    <s v="NASTACUAS"/>
    <s v="ORTIZ"/>
    <x v="1"/>
    <x v="3"/>
    <s v="IE RICAURTE"/>
    <n v="152612000012"/>
    <x v="1"/>
    <m/>
    <m/>
    <m/>
    <d v="1990-07-25T00:00:00"/>
    <n v="34"/>
    <s v="COFE2403"/>
    <x v="0"/>
    <s v="DESPLAZADO"/>
    <s v="INDÍGENA"/>
    <s v="ESTUDIANTE"/>
    <s v="NRC"/>
    <s v="PADRE"/>
    <n v="1"/>
    <s v="NINGUNA"/>
    <s v="NUEVO "/>
    <x v="0"/>
    <x v="0"/>
    <x v="0"/>
    <s v="OMAIRO AZA TAPIE"/>
    <x v="3"/>
    <x v="4"/>
    <m/>
  </r>
  <r>
    <n v="1321"/>
    <n v="27403155"/>
    <s v="CÉDULA"/>
    <s v="COLOMBIA"/>
    <s v="NARIÑO"/>
    <s v="RICAURTE"/>
    <s v="RESGUARDO EDEN CARTAGENA"/>
    <x v="12"/>
    <s v="RUBI"/>
    <s v="MELBA"/>
    <s v="TAICUS"/>
    <s v="NASTACUAS"/>
    <x v="0"/>
    <x v="3"/>
    <s v="IE RICAURTE"/>
    <n v="152612000012"/>
    <x v="1"/>
    <m/>
    <m/>
    <m/>
    <d v="1983-05-17T00:00:00"/>
    <n v="41"/>
    <s v="COFE2403"/>
    <x v="0"/>
    <s v="DESPLAZADO"/>
    <s v="INDÍGENA"/>
    <s v="ESTUDIANTE"/>
    <s v="NRC"/>
    <s v="MADRE"/>
    <n v="2"/>
    <s v="NINGUNA"/>
    <s v="NUEVO "/>
    <x v="0"/>
    <x v="0"/>
    <x v="0"/>
    <s v="OMAIRO AZA TAPIE"/>
    <x v="3"/>
    <x v="4"/>
    <m/>
  </r>
  <r>
    <n v="1322"/>
    <n v="1004600142"/>
    <s v="CÉDULA"/>
    <s v="COLOMBIA"/>
    <s v="NARIÑO"/>
    <s v="RICAURTE"/>
    <s v="RESGUARDO EDEN CARTAGENA"/>
    <x v="12"/>
    <s v="MERCY"/>
    <s v="ALEJANDRA"/>
    <s v="GARCIA"/>
    <s v="NASTACUAS"/>
    <x v="0"/>
    <x v="3"/>
    <s v="IE RICAURTE"/>
    <n v="152612000012"/>
    <x v="1"/>
    <m/>
    <m/>
    <m/>
    <d v="1998-07-09T00:00:00"/>
    <n v="26"/>
    <s v="COFE2403"/>
    <x v="0"/>
    <s v="DESPLAZADO"/>
    <s v="INDÍGENA"/>
    <s v="ESTUDIANTE"/>
    <s v="NRC"/>
    <s v="MADRE"/>
    <n v="2"/>
    <s v="NINGUNA"/>
    <s v="NUEVO "/>
    <x v="0"/>
    <x v="0"/>
    <x v="0"/>
    <s v="OMAIRO AZA TAPIE"/>
    <x v="3"/>
    <x v="4"/>
    <m/>
  </r>
  <r>
    <n v="1323"/>
    <n v="1089288996"/>
    <s v="CÉDULA"/>
    <s v="COLOMBIA"/>
    <s v="NARIÑO"/>
    <s v="RICAURTE"/>
    <s v="RESGUARDO EDEN CARTAGENA"/>
    <x v="12"/>
    <s v="YESIKA"/>
    <s v="SILVANA"/>
    <s v="BOLAÑOS"/>
    <s v="ORTIZ"/>
    <x v="0"/>
    <x v="3"/>
    <s v="IE RICAURTE"/>
    <n v="152612000012"/>
    <x v="1"/>
    <m/>
    <m/>
    <m/>
    <d v="1991-09-03T00:00:00"/>
    <n v="33"/>
    <s v="COFE2403"/>
    <x v="0"/>
    <s v="DESPLAZADO"/>
    <s v="INDÍGENA"/>
    <s v="ESTUDIANTE"/>
    <s v="NRC"/>
    <s v="MADRE"/>
    <n v="2"/>
    <s v="NINGUNA"/>
    <s v="ANTIGUO"/>
    <x v="0"/>
    <x v="0"/>
    <x v="0"/>
    <s v="OMAIRO AZA TAPIE"/>
    <x v="3"/>
    <x v="4"/>
    <m/>
  </r>
  <r>
    <n v="1324"/>
    <n v="1089288097"/>
    <s v="CÉDULA"/>
    <s v="COLOMBIA"/>
    <s v="NARIÑO"/>
    <s v="RICAURTE"/>
    <s v="RESGUARDO INTEGRADO LA MILAGROSA"/>
    <x v="12"/>
    <s v="GLADIS"/>
    <s v="NORALBA"/>
    <s v="GARCIA"/>
    <s v="PAI"/>
    <x v="0"/>
    <x v="3"/>
    <s v="IE RICAURTE"/>
    <n v="152612000012"/>
    <x v="1"/>
    <m/>
    <n v="3226378086"/>
    <s v=" "/>
    <d v="1986-02-17T00:00:00"/>
    <n v="38"/>
    <s v="COFE2403"/>
    <x v="0"/>
    <s v="DESPLAZADO"/>
    <s v="INDÍGENA"/>
    <s v="ESTUDIANTE"/>
    <s v="NRC"/>
    <s v="MADRE"/>
    <n v="3"/>
    <s v="NINGUNA"/>
    <s v="ANTIGUO"/>
    <x v="0"/>
    <x v="0"/>
    <x v="0"/>
    <s v="SULEYMA JOHANA GARCIA"/>
    <x v="3"/>
    <x v="4"/>
    <m/>
  </r>
  <r>
    <n v="1325"/>
    <n v="1089291054"/>
    <s v="CÉDULA"/>
    <s v="COLOMBIA"/>
    <s v="NARIÑO"/>
    <s v="RICAURTE"/>
    <s v="RESGUARDO INTEGRADO LA MILAGROSA"/>
    <x v="12"/>
    <s v="ELENA"/>
    <s v=" "/>
    <s v="PAI"/>
    <s v="PASCAL"/>
    <x v="0"/>
    <x v="3"/>
    <s v="IE RICAURTE"/>
    <n v="152612000012"/>
    <x v="1"/>
    <m/>
    <n v="3233937586"/>
    <s v=" "/>
    <d v="1991-03-11T00:00:00"/>
    <n v="33"/>
    <s v="COFE2403"/>
    <x v="0"/>
    <s v="DESPLAZADO"/>
    <s v="INDÍGENA"/>
    <s v="ESTUDIANTE"/>
    <s v="NRC"/>
    <s v="MADRE"/>
    <n v="2"/>
    <s v="NINGUNA"/>
    <s v="ANTIGUO"/>
    <x v="0"/>
    <x v="0"/>
    <x v="0"/>
    <s v="SULEYMA JOHANA GARCIA"/>
    <x v="3"/>
    <x v="4"/>
    <m/>
  </r>
  <r>
    <n v="1326"/>
    <n v="1089294786"/>
    <s v="CÉDULA"/>
    <s v="COLOMBIA"/>
    <s v="NARIÑO"/>
    <s v="RICAURTE"/>
    <s v="RESGUARDO INTEGRADO LA MILAGROSA"/>
    <x v="12"/>
    <s v="BRAULIO"/>
    <s v=" "/>
    <s v="GARCIA"/>
    <s v="GARCIA"/>
    <x v="1"/>
    <x v="3"/>
    <s v="IE RICAURTE"/>
    <n v="152612000012"/>
    <x v="1"/>
    <m/>
    <n v="3145048562"/>
    <s v=" "/>
    <d v="1997-10-06T00:00:00"/>
    <n v="26"/>
    <s v="COFE2403"/>
    <x v="0"/>
    <s v="EN RIESGO"/>
    <s v="INDÍGENA"/>
    <s v="ESTUDIANTE"/>
    <s v="NRC"/>
    <s v="PADRE"/>
    <n v="1"/>
    <s v="NINGUNA"/>
    <s v="ANTIGUO"/>
    <x v="0"/>
    <x v="0"/>
    <x v="0"/>
    <s v="SULEYMA JOHANA GARCIA"/>
    <x v="3"/>
    <x v="4"/>
    <m/>
  </r>
  <r>
    <n v="1327"/>
    <n v="1089288299"/>
    <s v="CÉDULA"/>
    <s v="COLOMBIA"/>
    <s v="NARIÑO"/>
    <s v="RICAURTE"/>
    <s v="RESGUARDO INTEGRADO LA MILAGROSA"/>
    <x v="12"/>
    <s v="XIMENA"/>
    <s v="LUCIA"/>
    <s v="PASCAL"/>
    <s v="CANTICUS"/>
    <x v="0"/>
    <x v="3"/>
    <s v="IE RICAURTE"/>
    <n v="152612000012"/>
    <x v="1"/>
    <m/>
    <n v="3128334417"/>
    <s v=" "/>
    <d v="2003-08-02T00:00:00"/>
    <n v="21"/>
    <s v="COFE2403"/>
    <x v="0"/>
    <s v="DESPLAZADO"/>
    <s v="INDÍGENA"/>
    <s v="ESTUDIANTE"/>
    <s v="NRC"/>
    <s v="MADRE"/>
    <n v="2"/>
    <s v="NINGUNA"/>
    <s v="ANTIGUO"/>
    <x v="0"/>
    <x v="0"/>
    <x v="0"/>
    <s v="SULEYMA JOHANA GARCIA"/>
    <x v="3"/>
    <x v="4"/>
    <m/>
  </r>
  <r>
    <n v="1328"/>
    <n v="1004729571"/>
    <s v="CÉDULA"/>
    <s v="COLOMBIA"/>
    <s v="NARIÑO"/>
    <s v="RICAURTE"/>
    <s v="RESGUARDO INTEGRADO LA MILAGROSA"/>
    <x v="12"/>
    <s v="ISABEL"/>
    <s v=" "/>
    <s v="CUASALUZAN"/>
    <s v="BISBICUS"/>
    <x v="0"/>
    <x v="3"/>
    <s v="IE RICAURTE"/>
    <n v="152612000012"/>
    <x v="1"/>
    <m/>
    <n v="3146290864"/>
    <s v=" "/>
    <d v="1996-05-02T00:00:00"/>
    <n v="28"/>
    <s v="COFE2403"/>
    <x v="0"/>
    <s v="DESPLAZADO"/>
    <s v="INDÍGENA"/>
    <s v="ESTUDIANTE"/>
    <s v="NRC"/>
    <s v="MADRE"/>
    <n v="2"/>
    <s v="NINGUNA"/>
    <s v="ANTIGUO"/>
    <x v="0"/>
    <x v="0"/>
    <x v="0"/>
    <s v="SULEYMA JOHANA GARCIA"/>
    <x v="3"/>
    <x v="4"/>
    <m/>
  </r>
  <r>
    <n v="1329"/>
    <n v="1004729902"/>
    <s v="CÉDULA"/>
    <s v="COLOMBIA"/>
    <s v="NARIÑO"/>
    <s v="RICAURTE"/>
    <s v="RESGUARDO INTEGRADO LA MILAGROSA"/>
    <x v="12"/>
    <s v="EMMA"/>
    <s v="MIREY"/>
    <s v="CANTICUS"/>
    <s v="GARCIA"/>
    <x v="0"/>
    <x v="3"/>
    <s v="IE RICAURTE"/>
    <n v="152612000012"/>
    <x v="1"/>
    <m/>
    <n v="3153213546"/>
    <s v="anelisgarcia12345@gmail.com"/>
    <d v="2001-09-04T00:00:00"/>
    <n v="23"/>
    <s v="COFE2403"/>
    <x v="0"/>
    <s v="DESPLAZADO"/>
    <s v="INDÍGENA"/>
    <s v="ESTUDIANTE"/>
    <s v="NRC"/>
    <s v="N/A"/>
    <n v="0"/>
    <s v="NINGUNA"/>
    <s v="ANTIGUO"/>
    <x v="0"/>
    <x v="0"/>
    <x v="0"/>
    <s v="SULEYMA JOHANA GARCIA"/>
    <x v="3"/>
    <x v="4"/>
    <m/>
  </r>
  <r>
    <n v="1330"/>
    <n v="1004729932"/>
    <s v="CÉDULA"/>
    <s v="COLOMBIA"/>
    <s v="NARIÑO"/>
    <s v="RICAURTE"/>
    <s v="RESGUARDO INTEGRADO LA MILAGROSA"/>
    <x v="12"/>
    <s v="LORENA"/>
    <s v="ANDREA"/>
    <s v="GUANGA"/>
    <s v="GARCIA"/>
    <x v="0"/>
    <x v="3"/>
    <s v="IE RICAURTE"/>
    <n v="152612000012"/>
    <x v="1"/>
    <m/>
    <n v="3169961340"/>
    <s v="guangalorena123@gmail.com"/>
    <d v="1999-07-27T00:00:00"/>
    <n v="25"/>
    <s v="COFE2403"/>
    <x v="0"/>
    <s v="DESPLAZADO"/>
    <s v="INDÍGENA"/>
    <s v="ESTUDIANTE"/>
    <s v="NRC"/>
    <s v="MADRE"/>
    <n v="1"/>
    <s v="NINGUNA"/>
    <s v="ANTIGUO"/>
    <x v="0"/>
    <x v="0"/>
    <x v="0"/>
    <s v="SULEYMA JOHANA GARCIA"/>
    <x v="3"/>
    <x v="4"/>
    <m/>
  </r>
  <r>
    <n v="1331"/>
    <n v="1080833402"/>
    <s v="CÉDULA"/>
    <s v="COLOMBIA"/>
    <s v="NARIÑO"/>
    <s v="RICAURTE"/>
    <s v="RESGUARDO INTEGRADO LA MILAGROSA"/>
    <x v="12"/>
    <s v="MARIA"/>
    <s v="ANDREA"/>
    <s v="CORTEZ"/>
    <s v="DELGADO"/>
    <x v="0"/>
    <x v="3"/>
    <s v="IE RICAURTE"/>
    <n v="152612000012"/>
    <x v="1"/>
    <m/>
    <n v="3234029490"/>
    <s v=" "/>
    <d v="2000-03-21T00:00:00"/>
    <n v="24"/>
    <s v="COFE2403"/>
    <x v="0"/>
    <s v="DESPLAZADO"/>
    <s v="INDÍGENA"/>
    <s v="ESTUDIANTE"/>
    <s v="NRC"/>
    <s v="MADRE"/>
    <n v="1"/>
    <s v="NINGUNA"/>
    <s v="ANTIGUO"/>
    <x v="0"/>
    <x v="0"/>
    <x v="0"/>
    <s v="SULEYMA JOHANA GARCIA"/>
    <x v="3"/>
    <x v="4"/>
    <m/>
  </r>
  <r>
    <n v="1332"/>
    <n v="1087076670"/>
    <s v="CÉDULA"/>
    <s v="COLOMBIA"/>
    <s v="NARIÑO"/>
    <s v="RICAURTE"/>
    <s v="RESGUARDO INTEGRADO LA MILAGROSA"/>
    <x v="12"/>
    <s v="PATRICIA"/>
    <s v="ELIANA"/>
    <s v="GUANGA"/>
    <s v="GARCIA"/>
    <x v="0"/>
    <x v="3"/>
    <s v="IE RICAURTE"/>
    <n v="152612000012"/>
    <x v="1"/>
    <m/>
    <n v="3205217694"/>
    <s v=" "/>
    <d v="2005-07-04T00:00:00"/>
    <n v="19"/>
    <s v="COFE2403"/>
    <x v="0"/>
    <s v="DESPLAZADO"/>
    <s v="INDÍGENA"/>
    <s v="ESTUDIANTE"/>
    <s v="NRC"/>
    <s v="MADRE"/>
    <n v="1"/>
    <s v="NINGUNA"/>
    <s v="ANTIGUO"/>
    <x v="0"/>
    <x v="0"/>
    <x v="0"/>
    <s v="SULEYMA JOHANA GARCIA"/>
    <x v="3"/>
    <x v="4"/>
    <m/>
  </r>
  <r>
    <n v="1333"/>
    <n v="1089295121"/>
    <s v="CÉDULA"/>
    <s v="COLOMBIA"/>
    <s v="NARIÑO"/>
    <s v="RICAURTE"/>
    <s v="RESGUARDO INTEGRADO LA MILAGROSA"/>
    <x v="12"/>
    <s v="VERONICA"/>
    <s v="ROCIO"/>
    <s v="GUANGA"/>
    <s v="BISBICUS"/>
    <x v="0"/>
    <x v="3"/>
    <s v="IE RICAURTE"/>
    <n v="152612000012"/>
    <x v="1"/>
    <m/>
    <n v="3147495243"/>
    <s v=" "/>
    <d v="1996-08-25T00:00:00"/>
    <n v="28"/>
    <s v="COFE2403"/>
    <x v="0"/>
    <s v="DESPLAZADO"/>
    <s v="INDÍGENA"/>
    <s v="ESTUDIANTE"/>
    <s v="NRC"/>
    <s v="N/A"/>
    <n v="0"/>
    <s v="NINGUNA"/>
    <s v="ANTIGUO"/>
    <x v="0"/>
    <x v="0"/>
    <x v="0"/>
    <s v="SULEYMA JOHANA GARCIA"/>
    <x v="3"/>
    <x v="4"/>
    <m/>
  </r>
  <r>
    <n v="1334"/>
    <n v="39628164"/>
    <s v="CÉDULA"/>
    <s v="COLOMBIA"/>
    <s v="NARIÑO"/>
    <s v="RICAURTE"/>
    <s v="RESGUARDO INTEGRADO LA MILAGROSA"/>
    <x v="12"/>
    <s v="MARIA DEL ROSARIO"/>
    <s v=" "/>
    <s v="MARCILLO"/>
    <s v=" "/>
    <x v="0"/>
    <x v="3"/>
    <s v="IE RICAURTE"/>
    <n v="152612000012"/>
    <x v="1"/>
    <m/>
    <n v="3207803605"/>
    <s v=" "/>
    <d v="1978-03-30T00:00:00"/>
    <n v="46"/>
    <s v="COFE2403"/>
    <x v="0"/>
    <s v="DESPLAZADO"/>
    <s v="INDÍGENA"/>
    <s v="ESTUDIANTE"/>
    <s v="NRC"/>
    <s v="MADRE"/>
    <n v="2"/>
    <s v="NINGUNA"/>
    <s v="ANTIGUO"/>
    <x v="0"/>
    <x v="0"/>
    <x v="0"/>
    <s v="SULEYMA JOHANA GARCIA"/>
    <x v="3"/>
    <x v="4"/>
    <m/>
  </r>
  <r>
    <n v="1335"/>
    <n v="1004729500"/>
    <s v="CÉDULA"/>
    <s v="COLOMBIA"/>
    <s v="NARIÑO"/>
    <s v="RICAURTE"/>
    <s v="RESGUARDO INTEGRADO LA MILAGROSA"/>
    <x v="12"/>
    <s v="ANA"/>
    <s v="LUCIA"/>
    <s v="GUANGA"/>
    <s v="GARCIA"/>
    <x v="0"/>
    <x v="3"/>
    <s v="IE RICAURTE"/>
    <n v="152612000012"/>
    <x v="1"/>
    <m/>
    <n v="3167043316"/>
    <s v=" "/>
    <d v="1988-04-01T00:00:00"/>
    <n v="36"/>
    <s v="COFE2403"/>
    <x v="0"/>
    <s v="DESPLAZADO"/>
    <s v="INDÍGENA"/>
    <s v="ESTUDIANTE"/>
    <s v="NRC"/>
    <s v="MADRE"/>
    <n v="2"/>
    <s v="NINGUNA"/>
    <s v="ANTIGUO"/>
    <x v="0"/>
    <x v="0"/>
    <x v="0"/>
    <s v="SULEYMA JOHANA GARCIA"/>
    <x v="3"/>
    <x v="4"/>
    <m/>
  </r>
  <r>
    <n v="1336"/>
    <n v="1004729366"/>
    <s v="CÉDULA"/>
    <s v="COLOMBIA"/>
    <s v="NARIÑO"/>
    <s v="RICAURTE"/>
    <s v="RESGUARDO INTEGRADO LA MILAGROSA"/>
    <x v="12"/>
    <s v="SORAIDA"/>
    <s v=" "/>
    <s v="ARIAS"/>
    <s v="BISBICUS"/>
    <x v="0"/>
    <x v="3"/>
    <s v="IE RICAURTE"/>
    <n v="152612000012"/>
    <x v="1"/>
    <m/>
    <n v="3128062570"/>
    <s v=" "/>
    <d v="2001-04-22T00:00:00"/>
    <n v="23"/>
    <s v="COFE2403"/>
    <x v="0"/>
    <s v="DESPLAZADO"/>
    <s v="INDÍGENA"/>
    <s v="ESTUDIANTE"/>
    <s v="NRC"/>
    <s v="MADRE"/>
    <n v="2"/>
    <s v="NINGUNA"/>
    <s v="ANTIGUO"/>
    <x v="0"/>
    <x v="0"/>
    <x v="0"/>
    <s v="SULEYMA JOHANA GARCIA"/>
    <x v="3"/>
    <x v="4"/>
    <m/>
  </r>
  <r>
    <n v="1337"/>
    <n v="1148690188"/>
    <s v="TARJETA DE IDENTIDAD"/>
    <s v="COLOMBIA"/>
    <s v="NARIÑO"/>
    <s v="RICAURTE"/>
    <s v="RESGUARDO INTEGRADO LA MILAGROSA"/>
    <x v="12"/>
    <s v="DIANA"/>
    <s v="PAOLA"/>
    <s v="GUANGA"/>
    <s v="TAICUS"/>
    <x v="0"/>
    <x v="3"/>
    <s v="IE RICAURTE"/>
    <n v="152612000012"/>
    <x v="1"/>
    <m/>
    <m/>
    <m/>
    <d v="2007-08-22T00:00:00"/>
    <n v="17"/>
    <s v="COFE2403"/>
    <x v="0"/>
    <s v="DESPLAZADO"/>
    <s v="INDÍGENA"/>
    <s v="ESTUDIANTE"/>
    <s v="NRC"/>
    <s v="N/A"/>
    <n v="0"/>
    <s v="NINGUNA"/>
    <s v="ANTIGUO"/>
    <x v="0"/>
    <x v="0"/>
    <x v="0"/>
    <s v="SULEYMA JOHANA GARCIA"/>
    <x v="3"/>
    <x v="4"/>
    <m/>
  </r>
  <r>
    <n v="1338"/>
    <n v="1081132569"/>
    <s v="CÉDULA"/>
    <s v="COLOMBIA"/>
    <s v="NARIÑO"/>
    <s v="RICAURTE"/>
    <s v="RESGUARDO INTEGRADO LA MILAGROSA"/>
    <x v="12"/>
    <s v="OLIVIA"/>
    <s v="PATRICIA"/>
    <s v="TAICUS"/>
    <s v="PASCAL"/>
    <x v="0"/>
    <x v="3"/>
    <s v="IE RICAURTE"/>
    <n v="152612000012"/>
    <x v="1"/>
    <m/>
    <n v="3187391072"/>
    <s v=" "/>
    <d v="1997-07-09T00:00:00"/>
    <n v="27"/>
    <s v="COFE2403"/>
    <x v="0"/>
    <s v="DESPLAZADO"/>
    <s v="INDÍGENA"/>
    <s v="ESTUDIANTE"/>
    <s v="NRC"/>
    <s v="MADRE"/>
    <n v="1"/>
    <s v="NINGUNA"/>
    <s v="ANTIGUO"/>
    <x v="0"/>
    <x v="0"/>
    <x v="0"/>
    <s v="SULEYMA JOHANA GARCIA"/>
    <x v="3"/>
    <x v="4"/>
    <m/>
  </r>
  <r>
    <n v="1339"/>
    <n v="1089288054"/>
    <s v="CÉDULA"/>
    <s v="COLOMBIA"/>
    <s v="NARIÑO"/>
    <s v="RICAURTE"/>
    <s v="RESGUARDO INTEGRADO LA MILAGROSA"/>
    <x v="12"/>
    <s v="MARYETH"/>
    <s v="DEYANIRA"/>
    <s v="GUALPAS"/>
    <s v="MARIN"/>
    <x v="0"/>
    <x v="3"/>
    <s v="IE RICAURTE"/>
    <n v="152612000012"/>
    <x v="1"/>
    <m/>
    <s v=" "/>
    <s v=" "/>
    <d v="1986-01-30T00:00:00"/>
    <n v="38"/>
    <s v="COFE2403"/>
    <x v="0"/>
    <s v="EN RIESGO"/>
    <s v="INDÍGENA"/>
    <s v="ESTUDIANTE"/>
    <s v="NRC"/>
    <s v="MADRE"/>
    <n v="1"/>
    <s v="NINGUNA"/>
    <s v="ANTIGUO"/>
    <x v="0"/>
    <x v="0"/>
    <x v="0"/>
    <s v="SULEYMA JOHANA GARCIA"/>
    <x v="3"/>
    <x v="4"/>
    <m/>
  </r>
  <r>
    <n v="1340"/>
    <n v="27212918"/>
    <s v="CÉDULA"/>
    <s v="COLOMBIA"/>
    <s v="NARIÑO"/>
    <s v="RICAURTE"/>
    <s v="RESGUARDO INTEGRADO LA MILAGROSA"/>
    <x v="12"/>
    <s v="FLOR"/>
    <s v="YANETH"/>
    <s v="VALLEJO"/>
    <s v="GARCIA"/>
    <x v="0"/>
    <x v="3"/>
    <s v="IE RICAURTE"/>
    <n v="152612000012"/>
    <x v="1"/>
    <m/>
    <n v="3225975464"/>
    <m/>
    <d v="1977-10-07T00:00:00"/>
    <n v="46"/>
    <s v="COFE2403"/>
    <x v="0"/>
    <s v="EN RIESGO"/>
    <s v="INDÍGENA"/>
    <s v="ESTUDIANTE"/>
    <s v="NRC"/>
    <s v="MADRE"/>
    <n v="4"/>
    <s v="NINGUNA"/>
    <s v="NUEVO "/>
    <x v="0"/>
    <x v="0"/>
    <x v="0"/>
    <s v="SULEYMA JOHANA GARCIA"/>
    <x v="3"/>
    <x v="4"/>
    <m/>
  </r>
  <r>
    <n v="1341"/>
    <n v="1089290915"/>
    <s v="TARJETA DE IDENTIDAD"/>
    <s v="COLOMBIA"/>
    <s v="NARIÑO"/>
    <s v="RICAURTE"/>
    <s v="RESGUARDO INTEGRADO LA MILAGROSA"/>
    <x v="12"/>
    <s v="DANNY"/>
    <s v="ALDEMAR"/>
    <s v="GARCIA"/>
    <s v="NASTACUAS"/>
    <x v="1"/>
    <x v="3"/>
    <s v="IE RICAURTE"/>
    <n v="152612000012"/>
    <x v="1"/>
    <m/>
    <n v="3136869075"/>
    <m/>
    <d v="2009-10-07T00:00:00"/>
    <n v="14"/>
    <s v="COFE2403"/>
    <x v="0"/>
    <s v="DESPLAZADO"/>
    <s v="INDÍGENA"/>
    <s v="ESTUDIANTE"/>
    <s v="NRC"/>
    <s v="N/A"/>
    <n v="0"/>
    <s v="NINGUNA"/>
    <s v="NUEVO "/>
    <x v="0"/>
    <x v="0"/>
    <x v="0"/>
    <s v="SULEYMA JOHANA GARCIA"/>
    <x v="3"/>
    <x v="4"/>
    <m/>
  </r>
  <r>
    <n v="1342"/>
    <n v="1087076833"/>
    <s v="CÉDULA"/>
    <s v="COLOMBIA"/>
    <s v="NARIÑO"/>
    <s v="RICAURTE"/>
    <s v="RESGUARDO INTEGRADO LA MILAGROSA"/>
    <x v="12"/>
    <s v="JAMILE"/>
    <s v="VANESA"/>
    <s v="TAPIA"/>
    <s v="NASTACUAS"/>
    <x v="0"/>
    <x v="3"/>
    <s v="IE RICAURTE"/>
    <n v="152612000012"/>
    <x v="1"/>
    <m/>
    <n v="3226011069"/>
    <m/>
    <d v="2006-03-16T00:00:00"/>
    <n v="18"/>
    <s v="COFE2403"/>
    <x v="0"/>
    <s v="EN RIESGO"/>
    <s v="INDÍGENA"/>
    <s v="ESTUDIANTE"/>
    <s v="NRC"/>
    <s v="N/A"/>
    <n v="0"/>
    <s v="NINGUNA"/>
    <s v="NUEVO "/>
    <x v="0"/>
    <x v="0"/>
    <x v="0"/>
    <s v="SULEYMA JOHANA GARCIA"/>
    <x v="3"/>
    <x v="4"/>
    <m/>
  </r>
  <r>
    <n v="1343"/>
    <n v="1087076787"/>
    <s v="CÉDULA"/>
    <s v="COLOMBIA"/>
    <s v="NARIÑO"/>
    <s v="RICAURTE"/>
    <s v="RESGUARDO INTEGRADO LA MILAGROSA"/>
    <x v="12"/>
    <s v="YUDY"/>
    <s v="VANESSA"/>
    <s v="OVIEDO"/>
    <s v="NASTACUAS"/>
    <x v="0"/>
    <x v="3"/>
    <s v="IE RICAURTE"/>
    <n v="152612000012"/>
    <x v="1"/>
    <m/>
    <m/>
    <m/>
    <d v="2006-01-23T00:00:00"/>
    <n v="18"/>
    <s v="COFE2403"/>
    <x v="0"/>
    <s v="EN RIESGO"/>
    <s v="INDÍGENA"/>
    <s v="ESTUDIANTE"/>
    <s v="NRC"/>
    <s v="N/A"/>
    <n v="0"/>
    <s v="NINGUNA"/>
    <s v="NUEVO "/>
    <x v="0"/>
    <x v="0"/>
    <x v="0"/>
    <s v="SULEYMA JOHANA GARCIA"/>
    <x v="3"/>
    <x v="4"/>
    <m/>
  </r>
  <r>
    <n v="1344"/>
    <n v="1089295184"/>
    <s v="CÉDULA"/>
    <s v="COLOMBIA"/>
    <s v="NARIÑO"/>
    <s v="RICAURTE"/>
    <s v="RESGUARDO INTEGRADO LA MILAGROSA"/>
    <x v="12"/>
    <s v="MARIA"/>
    <s v="FERNANDA"/>
    <s v="MARIN"/>
    <s v="GUANGA"/>
    <x v="0"/>
    <x v="3"/>
    <s v="IE RICAURTE"/>
    <n v="152612000012"/>
    <x v="1"/>
    <m/>
    <n v="3028157328"/>
    <m/>
    <d v="1998-03-18T00:00:00"/>
    <n v="26"/>
    <s v="COFE2403"/>
    <x v="0"/>
    <s v="EN RIESGO"/>
    <s v="INDÍGENA"/>
    <s v="ESTUDIANTE"/>
    <s v="NRC"/>
    <s v="MADRE"/>
    <n v="1"/>
    <s v="NINGUNA"/>
    <s v="NUEVO "/>
    <x v="0"/>
    <x v="0"/>
    <x v="0"/>
    <s v="SULEYMA JOHANA GARCIA"/>
    <x v="3"/>
    <x v="4"/>
    <m/>
  </r>
  <r>
    <n v="1345"/>
    <n v="27401468"/>
    <s v="CÉDULA"/>
    <s v="COLOMBIA"/>
    <s v="NARIÑO"/>
    <s v="RICAURTE"/>
    <s v="RESGUARDO INTEGRADO LA MILAGROSA"/>
    <x v="12"/>
    <s v="AMPARO"/>
    <s v="NORALBA"/>
    <s v="PAI"/>
    <s v="ARIAS"/>
    <x v="0"/>
    <x v="3"/>
    <s v="IE RICAURTE"/>
    <n v="152612000012"/>
    <x v="1"/>
    <m/>
    <m/>
    <m/>
    <d v="1982-06-19T00:00:00"/>
    <n v="42"/>
    <s v="COFE2403"/>
    <x v="0"/>
    <s v="DESPLAZADO"/>
    <s v="INDÍGENA"/>
    <s v="ESTUDIANTE"/>
    <s v="NRC"/>
    <s v="MADRE"/>
    <n v="4"/>
    <s v="NINGUNA"/>
    <s v="ANTIGUO"/>
    <x v="0"/>
    <x v="0"/>
    <x v="0"/>
    <s v="SULEYMA JOHANA GARCIA"/>
    <x v="3"/>
    <x v="4"/>
    <m/>
  </r>
  <r>
    <n v="1346"/>
    <n v="1130764595"/>
    <s v="CÉDULA"/>
    <s v="COLOMBIA"/>
    <s v="NARIÑO"/>
    <s v="RICAURTE"/>
    <s v="ORIPAC"/>
    <x v="12"/>
    <s v="MARCELA"/>
    <s v="OMAIRA"/>
    <s v="PAI"/>
    <s v="PASCAL"/>
    <x v="0"/>
    <x v="2"/>
    <s v="IE RICAURTE"/>
    <n v="152612000012"/>
    <x v="1"/>
    <s v=" "/>
    <n v="3222303605"/>
    <s v="morianomarcela7@gmail.com"/>
    <d v="1996-12-13T00:00:00"/>
    <n v="27"/>
    <s v="COFE2403"/>
    <x v="0"/>
    <s v="DESPLAZADO"/>
    <s v="INDÍGENA"/>
    <s v="ESTUDIANTE"/>
    <s v="NRC"/>
    <s v="MADRE"/>
    <n v="1"/>
    <s v="NINGUNA"/>
    <s v="NUEVO "/>
    <x v="0"/>
    <x v="0"/>
    <x v="1"/>
    <s v="ROCIO RICAURTE"/>
    <x v="3"/>
    <x v="4"/>
    <m/>
  </r>
  <r>
    <n v="1347"/>
    <n v="1099542844"/>
    <s v="CÉDULA"/>
    <s v="COLOMBIA"/>
    <s v="NARIÑO"/>
    <s v="RICAURTE"/>
    <s v="ORIPAC"/>
    <x v="12"/>
    <s v="KAROLAIN"/>
    <s v="DAYANA"/>
    <s v="GARCIA"/>
    <s v="LOPEZ"/>
    <x v="0"/>
    <x v="2"/>
    <s v="IE RICAURTE"/>
    <n v="152612000012"/>
    <x v="1"/>
    <s v=" "/>
    <n v="3116966680"/>
    <s v="karolaing362@gmail.com"/>
    <s v="20/10/2000"/>
    <n v="23"/>
    <s v="COFE2403"/>
    <x v="0"/>
    <s v="DESPLAZADO"/>
    <s v="INDÍGENA"/>
    <s v="ESTUDIANTE"/>
    <s v="NRC"/>
    <s v="N/A"/>
    <n v="0"/>
    <s v="NINGUNA"/>
    <s v="NUEVO "/>
    <x v="0"/>
    <x v="0"/>
    <x v="1"/>
    <s v="ROCIO RICAURTE"/>
    <x v="3"/>
    <x v="4"/>
    <m/>
  </r>
  <r>
    <n v="1348"/>
    <n v="87945303"/>
    <s v="CÉDULA"/>
    <s v="COLOMBIA"/>
    <s v="NARIÑO"/>
    <s v="RICAURTE"/>
    <s v="ORIPAC"/>
    <x v="12"/>
    <s v="HERMAN"/>
    <s v="SOFONIAS"/>
    <s v="NASTACUAS"/>
    <s v="TAICUS"/>
    <x v="1"/>
    <x v="2"/>
    <s v="IE RICAURTE"/>
    <n v="152612000012"/>
    <x v="1"/>
    <s v=" "/>
    <n v="3106556122"/>
    <s v="hermansofoniasnastacuastaicus@gmail.com"/>
    <d v="1983-06-11T00:00:00"/>
    <n v="41"/>
    <s v="COFE2403"/>
    <x v="0"/>
    <s v="DESPLAZADO"/>
    <s v="INDÍGENA"/>
    <s v="ESTUDIANTE"/>
    <s v="NRC"/>
    <s v="PADRE"/>
    <n v="4"/>
    <s v="NINGUNA"/>
    <s v="NUEVO "/>
    <x v="0"/>
    <x v="0"/>
    <x v="1"/>
    <s v="ROCIO RICAURTE"/>
    <x v="3"/>
    <x v="4"/>
    <m/>
  </r>
  <r>
    <n v="1349"/>
    <n v="1087801445"/>
    <s v="TARJETA DE IDENTIDAD"/>
    <s v="COLOMBIA"/>
    <s v="NARIÑO"/>
    <s v="RICAURTE"/>
    <s v="ORIPAC"/>
    <x v="12"/>
    <s v="LIZETH"/>
    <s v=" "/>
    <s v="OSORIO"/>
    <s v="MARCILLO"/>
    <x v="0"/>
    <x v="2"/>
    <s v="IE RICAURTE"/>
    <n v="152612000012"/>
    <x v="1"/>
    <s v=" "/>
    <n v="3128366887"/>
    <s v="lizethosorio849@gmail.com"/>
    <d v="2007-10-05T00:00:00"/>
    <n v="16"/>
    <s v="COFE2403"/>
    <x v="0"/>
    <s v="DESPLAZADO"/>
    <s v="INDÍGENA"/>
    <s v="ESTUDIANTE"/>
    <s v="NRC"/>
    <s v="N/A"/>
    <n v="0"/>
    <s v="NINGUNA"/>
    <s v="NUEVO "/>
    <x v="0"/>
    <x v="0"/>
    <x v="1"/>
    <s v="ROCIO RICAURTE"/>
    <x v="3"/>
    <x v="4"/>
    <m/>
  </r>
  <r>
    <n v="1350"/>
    <n v="1081132214"/>
    <s v="CÉDULA"/>
    <s v="COLOMBIA"/>
    <s v="NARIÑO"/>
    <s v="RICAURTE"/>
    <s v="ORIPAC"/>
    <x v="12"/>
    <s v="INGRID"/>
    <s v="YULIANA"/>
    <s v="RODRIGUEZ"/>
    <s v="PAI"/>
    <x v="0"/>
    <x v="2"/>
    <s v="IE RICAURTE"/>
    <n v="152612000012"/>
    <x v="1"/>
    <s v=" "/>
    <n v="3235109174"/>
    <s v="ingridrodriguez47@gmail.com"/>
    <d v="2005-04-13T00:00:00"/>
    <n v="19"/>
    <s v="COFE2403"/>
    <x v="0"/>
    <s v="DESPLAZADO"/>
    <s v="INDÍGENA"/>
    <s v="ESTUDIANTE"/>
    <s v="NRC"/>
    <s v="MADRE"/>
    <n v="1"/>
    <s v="NINGUNA"/>
    <s v="NUEVO "/>
    <x v="0"/>
    <x v="0"/>
    <x v="1"/>
    <s v="ROCIO RICAURTE"/>
    <x v="3"/>
    <x v="4"/>
    <m/>
  </r>
  <r>
    <n v="1351"/>
    <n v="1010108834"/>
    <s v="CÉDULA"/>
    <s v="COLOMBIA"/>
    <s v="NARIÑO"/>
    <s v="RICAURTE"/>
    <s v="ORIPAC"/>
    <x v="12"/>
    <s v="TATIANA"/>
    <s v=" "/>
    <s v="HERNANDEZ"/>
    <s v="CUASALUZAN"/>
    <x v="0"/>
    <x v="2"/>
    <s v="IE RICAURTE"/>
    <n v="152612000012"/>
    <x v="1"/>
    <s v=" "/>
    <n v="3175152829"/>
    <s v=" "/>
    <d v="2000-04-20T00:00:00"/>
    <n v="24"/>
    <s v="COFE2403"/>
    <x v="0"/>
    <s v="DESPLAZADO"/>
    <s v="INDÍGENA"/>
    <s v="ESTUDIANTE"/>
    <s v="NRC"/>
    <s v="MADRE"/>
    <n v="1"/>
    <s v="NINGUNA"/>
    <s v="NUEVO "/>
    <x v="0"/>
    <x v="0"/>
    <x v="1"/>
    <s v="ROCIO RICAURTE"/>
    <x v="3"/>
    <x v="4"/>
    <m/>
  </r>
  <r>
    <n v="1352"/>
    <n v="1087797663"/>
    <s v="CÉDULA"/>
    <s v="COLOMBIA"/>
    <s v="NARIÑO"/>
    <s v="RICAURTE"/>
    <s v="ORIPAC"/>
    <x v="12"/>
    <s v="TANIA"/>
    <s v="LIZETH"/>
    <s v="SALGADO"/>
    <s v="BOLIVAR"/>
    <x v="0"/>
    <x v="2"/>
    <s v="IE RICAURTE"/>
    <n v="152612000012"/>
    <x v="1"/>
    <s v=" "/>
    <n v="3169807457"/>
    <s v="tresyuus@gmail.com"/>
    <d v="2001-05-22T00:00:00"/>
    <n v="23"/>
    <s v="COFE2403"/>
    <x v="0"/>
    <s v="DESPLAZADO"/>
    <s v="INDÍGENA"/>
    <s v="ESTUDIANTE"/>
    <s v="NRC"/>
    <s v="MADRE"/>
    <n v="2"/>
    <s v="NINGUNA"/>
    <s v="NUEVO "/>
    <x v="0"/>
    <x v="0"/>
    <x v="1"/>
    <s v="ROCIO RICAURTE"/>
    <x v="3"/>
    <x v="4"/>
    <m/>
  </r>
  <r>
    <n v="1353"/>
    <n v="1122783000"/>
    <s v="CÉDULA"/>
    <s v="COLOMBIA"/>
    <s v="NARIÑO"/>
    <s v="RICAURTE"/>
    <s v="ORIPAC"/>
    <x v="12"/>
    <s v="FIDEL"/>
    <s v=" "/>
    <s v="BUESAQUILLO"/>
    <s v="CHINDOY"/>
    <x v="1"/>
    <x v="0"/>
    <s v="IE RICAURTE"/>
    <n v="152612000012"/>
    <x v="1"/>
    <s v=" "/>
    <n v="3016337576"/>
    <s v="fidelbuchin@gmail.com"/>
    <d v="1997-12-14T00:00:00"/>
    <n v="26"/>
    <s v="COFE2403"/>
    <x v="0"/>
    <s v="DESPLAZADO"/>
    <s v="INDÍGENA"/>
    <s v="ESTUDIANTE"/>
    <s v="NRC"/>
    <s v="N/A"/>
    <n v="0"/>
    <s v="NINGUNA"/>
    <s v="NUEVO "/>
    <x v="0"/>
    <x v="0"/>
    <x v="1"/>
    <s v="ROCIO RICAURTE"/>
    <x v="3"/>
    <x v="4"/>
    <m/>
  </r>
  <r>
    <n v="1354"/>
    <n v="1004600338"/>
    <s v="CÉDULA"/>
    <s v="COLOMBIA"/>
    <s v="NARIÑO"/>
    <s v="RICAURTE"/>
    <s v="ORIPAC"/>
    <x v="12"/>
    <s v="YESICA"/>
    <s v="TATIANA"/>
    <s v="ORTIZ"/>
    <s v="QUENAN"/>
    <x v="0"/>
    <x v="0"/>
    <s v="IE RICAURTE"/>
    <n v="152612000012"/>
    <x v="1"/>
    <s v=" "/>
    <n v="3152674035"/>
    <s v=" "/>
    <d v="1999-12-05T00:00:00"/>
    <n v="24"/>
    <s v="COFE2403"/>
    <x v="0"/>
    <s v="DESPLAZADO"/>
    <s v="INDÍGENA"/>
    <s v="ESTUDIANTE"/>
    <s v="NRC"/>
    <s v="N/A"/>
    <n v="0"/>
    <s v="NINGUNA"/>
    <s v="NUEVO "/>
    <x v="0"/>
    <x v="0"/>
    <x v="1"/>
    <s v="ROCIO RICAURTE"/>
    <x v="3"/>
    <x v="4"/>
    <m/>
  </r>
  <r>
    <n v="1355"/>
    <n v="1087804319"/>
    <s v="CÉDULA"/>
    <s v="COLOMBIA"/>
    <s v="NARIÑO"/>
    <s v="RICAURTE"/>
    <s v="ORIPAC"/>
    <x v="12"/>
    <s v="MARIA"/>
    <s v="LUCIA"/>
    <s v="GARCIA"/>
    <s v="CABEZAS"/>
    <x v="0"/>
    <x v="0"/>
    <s v="IE RICAURTE"/>
    <n v="152612000012"/>
    <x v="1"/>
    <s v=" "/>
    <n v="3225924897"/>
    <s v="marialuciagarcia@gmail.com"/>
    <d v="1995-03-22T00:00:00"/>
    <n v="29"/>
    <s v="COFE2403"/>
    <x v="0"/>
    <s v="DESPLAZADO"/>
    <s v="INDÍGENA"/>
    <s v="ESTUDIANTE"/>
    <s v="NRC"/>
    <s v="MADRE"/>
    <n v="1"/>
    <s v="NINGUNA"/>
    <s v="NUEVO "/>
    <x v="0"/>
    <x v="0"/>
    <x v="1"/>
    <s v="ROCIO RICAURTE"/>
    <x v="3"/>
    <x v="4"/>
    <m/>
  </r>
  <r>
    <n v="1356"/>
    <n v="1004618251"/>
    <s v="CÉDULA"/>
    <s v="COLOMBIA"/>
    <s v="NARIÑO"/>
    <s v="RICAURTE"/>
    <s v="ORIPAC"/>
    <x v="12"/>
    <s v="RICHARD"/>
    <s v="ANDRES"/>
    <s v="ANGULO"/>
    <s v="CASTILLO"/>
    <x v="1"/>
    <x v="0"/>
    <s v="IE RICAURTE"/>
    <n v="152612000012"/>
    <x v="1"/>
    <s v=" "/>
    <n v="3225323283"/>
    <s v="09MI300d@gmail.com"/>
    <d v="1999-12-14T00:00:00"/>
    <n v="24"/>
    <s v="COFE2403"/>
    <x v="0"/>
    <s v="DESPLAZADO"/>
    <s v="INDÍGENA"/>
    <s v="ESTUDIANTE"/>
    <s v="NRC"/>
    <s v="PADRE"/>
    <n v="2"/>
    <s v="NINGUNA"/>
    <s v="NUEVO "/>
    <x v="0"/>
    <x v="0"/>
    <x v="1"/>
    <s v="ROCIO RICAURTE"/>
    <x v="3"/>
    <x v="4"/>
    <m/>
  </r>
  <r>
    <n v="1357"/>
    <n v="1010018806"/>
    <s v="CÉDULA"/>
    <s v="COLOMBIA"/>
    <s v="NARIÑO"/>
    <s v="RICAURTE"/>
    <s v="ORIPAC"/>
    <x v="12"/>
    <s v="BLANCA"/>
    <s v=" "/>
    <s v="PAI"/>
    <s v="GRACIA"/>
    <x v="0"/>
    <x v="0"/>
    <s v="IE RICAURTE"/>
    <n v="152612000012"/>
    <x v="1"/>
    <s v=" "/>
    <n v="3113226943"/>
    <s v="blancapai303@gmail.com"/>
    <s v="13/12/1996"/>
    <n v="27"/>
    <s v="COFE2403"/>
    <x v="0"/>
    <s v="DESPLAZADO"/>
    <s v="INDÍGENA"/>
    <s v="ESTUDIANTE"/>
    <s v="NRC"/>
    <s v="N/A"/>
    <n v="0"/>
    <s v="NINGUNA"/>
    <s v="NUEVO "/>
    <x v="0"/>
    <x v="0"/>
    <x v="1"/>
    <s v="ROCIO RICAURTE"/>
    <x v="3"/>
    <x v="4"/>
    <m/>
  </r>
  <r>
    <n v="1358"/>
    <n v="1061599078"/>
    <s v="TARJETA DE IDENTIDAD"/>
    <s v="COLOMBIA"/>
    <s v="NARIÑO"/>
    <s v="RICAURTE"/>
    <s v="ORIPAC"/>
    <x v="12"/>
    <s v="JUAN"/>
    <s v="SEBASTIAN"/>
    <s v="SAMBONY"/>
    <s v="MONTILLA"/>
    <x v="1"/>
    <x v="0"/>
    <s v="IE RICAURTE"/>
    <n v="152612000012"/>
    <x v="1"/>
    <s v=" "/>
    <n v="3147466792"/>
    <s v=" "/>
    <s v="28/11/2006"/>
    <n v="17"/>
    <s v="COFE2403"/>
    <x v="0"/>
    <s v="DESPLAZADO"/>
    <s v="INDÍGENA"/>
    <s v="ESTUDIANTE"/>
    <s v="NRC"/>
    <s v="N/A"/>
    <n v="0"/>
    <s v="NINGUNA"/>
    <s v="NUEVO "/>
    <x v="0"/>
    <x v="0"/>
    <x v="1"/>
    <s v="ROCIO RICAURTE"/>
    <x v="3"/>
    <x v="4"/>
    <m/>
  </r>
  <r>
    <n v="1359"/>
    <n v="1087797763"/>
    <s v="CÉDULA"/>
    <s v="COLOMBIA"/>
    <s v="NARIÑO"/>
    <s v="RICAURTE"/>
    <s v="ORIPAC"/>
    <x v="12"/>
    <s v="TATIANA"/>
    <m/>
    <s v="ORTIZ"/>
    <s v="QUENGUAN"/>
    <x v="0"/>
    <x v="0"/>
    <s v="IE RICAURTE"/>
    <n v="152612000012"/>
    <x v="1"/>
    <s v=" "/>
    <n v="3152674035"/>
    <s v=" "/>
    <d v="1999-12-05T00:00:00"/>
    <n v="24"/>
    <s v="COFE2403"/>
    <x v="0"/>
    <s v="DESPLAZADO"/>
    <s v="INDÍGENA"/>
    <s v="ESTUDIANTE"/>
    <s v="NRC"/>
    <s v="N/A"/>
    <n v="1"/>
    <s v="NINGUNA"/>
    <s v="NUEVO "/>
    <x v="0"/>
    <x v="0"/>
    <x v="1"/>
    <s v="ROCIO RICAURTE"/>
    <x v="3"/>
    <x v="4"/>
    <m/>
  </r>
  <r>
    <n v="1360"/>
    <n v="1107059002"/>
    <s v="CÉDULA"/>
    <s v="COLOMBIA"/>
    <s v="NARIÑO"/>
    <s v="RICAURTE"/>
    <s v="ORIPAC"/>
    <x v="12"/>
    <s v="JOAN"/>
    <s v="SEBASTIAN"/>
    <s v="VALENCIA"/>
    <s v="COLONIA"/>
    <x v="1"/>
    <x v="0"/>
    <s v="IE RICAURTE"/>
    <n v="152612000012"/>
    <x v="1"/>
    <s v=" "/>
    <n v="3126512648"/>
    <s v="Lorenaardila1991@gmail.com"/>
    <d v="2007-12-12T00:00:00"/>
    <n v="16"/>
    <s v="COFE2403"/>
    <x v="0"/>
    <s v="DESPLAZADO"/>
    <s v="INDÍGENA"/>
    <s v="ESTUDIANTE"/>
    <s v="NRC"/>
    <s v="MADRE"/>
    <n v="1"/>
    <s v="NINGUNA"/>
    <s v="NUEVO "/>
    <x v="0"/>
    <x v="0"/>
    <x v="1"/>
    <s v="ROCIO RICAURTE"/>
    <x v="3"/>
    <x v="4"/>
    <m/>
  </r>
  <r>
    <n v="1361"/>
    <n v="27401430"/>
    <s v="CÉDULA"/>
    <s v="COLOMBIA"/>
    <s v="NARIÑO"/>
    <s v="RICAURTE"/>
    <s v="RESGUARDO RENACER AWA"/>
    <x v="12"/>
    <s v="MARLENY"/>
    <s v="DEL SOCORRO"/>
    <s v="ARELLANO"/>
    <s v="PAI"/>
    <x v="0"/>
    <x v="3"/>
    <s v="IE RICAURTE"/>
    <n v="152612000012"/>
    <x v="1"/>
    <m/>
    <n v="3132493909"/>
    <m/>
    <d v="1979-09-25T00:00:00"/>
    <n v="44"/>
    <s v="COFE2403"/>
    <x v="0"/>
    <s v="EN RIESGO"/>
    <s v="INDÍGENA"/>
    <s v="ESTUDIANTE"/>
    <s v="NRC"/>
    <s v="MADRE"/>
    <n v="4"/>
    <s v="NINGUNA"/>
    <s v="ANTIGUO"/>
    <x v="0"/>
    <x v="0"/>
    <x v="0"/>
    <s v="MARCELA DEL CARMEN CORAL"/>
    <x v="3"/>
    <x v="4"/>
    <m/>
  </r>
  <r>
    <n v="1362"/>
    <n v="27401335"/>
    <s v="CÉDULA"/>
    <s v="COLOMBIA"/>
    <s v="NARIÑO"/>
    <s v="RICAURTE"/>
    <s v="RESGUARDO RENACER AWA"/>
    <x v="12"/>
    <s v="NAVIA"/>
    <s v="MATILDE"/>
    <s v="GARCIA"/>
    <s v="VARGAS"/>
    <x v="0"/>
    <x v="3"/>
    <s v="IE RICAURTE"/>
    <n v="152612000012"/>
    <x v="1"/>
    <m/>
    <n v="3135168997"/>
    <m/>
    <d v="1976-06-28T00:00:00"/>
    <n v="48"/>
    <s v="COFE2403"/>
    <x v="0"/>
    <s v="EN RIESGO"/>
    <s v="INDÍGENA"/>
    <s v="ESTUDIANTE"/>
    <s v="NRC"/>
    <s v="MADRE"/>
    <n v="2"/>
    <s v="NINGUNA"/>
    <s v="ANTIGUO"/>
    <x v="0"/>
    <x v="0"/>
    <x v="0"/>
    <s v="MARCELA DEL CARMEN CORAL"/>
    <x v="3"/>
    <x v="4"/>
    <m/>
  </r>
  <r>
    <n v="1363"/>
    <n v="1081132370"/>
    <s v="CÉDULA"/>
    <s v="COLOMBIA"/>
    <s v="NARIÑO"/>
    <s v="RICAURTE"/>
    <s v="RESGUARDO RENACER AWA"/>
    <x v="12"/>
    <s v="JESUS"/>
    <s v="ALBEIRO"/>
    <s v="GUANGA"/>
    <s v="NASTACUAS"/>
    <x v="1"/>
    <x v="3"/>
    <s v="IE RICAURTE"/>
    <n v="152612000012"/>
    <x v="1"/>
    <m/>
    <n v="3188479276"/>
    <m/>
    <d v="2006-07-21T00:00:00"/>
    <n v="18"/>
    <s v="COFE2403"/>
    <x v="0"/>
    <s v="EN RIESGO"/>
    <s v="INDÍGENA"/>
    <s v="ESTUDIANTE"/>
    <s v="NRC"/>
    <s v="N/A"/>
    <n v="0"/>
    <s v="NINGUNA"/>
    <s v="ANTIGUO"/>
    <x v="0"/>
    <x v="0"/>
    <x v="0"/>
    <s v="MARCELA DEL CARMEN CORAL"/>
    <x v="3"/>
    <x v="4"/>
    <m/>
  </r>
  <r>
    <n v="1364"/>
    <n v="1081132104"/>
    <s v="CÉDULA"/>
    <s v="COLOMBIA"/>
    <s v="NARIÑO"/>
    <s v="RICAURTE"/>
    <s v="RESGUARDO RENACER AWA"/>
    <x v="12"/>
    <s v="VERONICA"/>
    <m/>
    <s v="GUANGA"/>
    <s v="NASTACUAS"/>
    <x v="0"/>
    <x v="3"/>
    <s v="IE RICAURTE"/>
    <n v="152612000012"/>
    <x v="1"/>
    <m/>
    <n v="3117982580"/>
    <m/>
    <d v="2004-07-27T00:00:00"/>
    <n v="20"/>
    <s v="COFE2403"/>
    <x v="0"/>
    <s v="EN RIESGO"/>
    <s v="INDÍGENA"/>
    <s v="ESTUDIANTE"/>
    <s v="NRC"/>
    <s v="N/A"/>
    <n v="0"/>
    <s v="NINGUNA"/>
    <s v="ANTIGUO"/>
    <x v="0"/>
    <x v="0"/>
    <x v="0"/>
    <s v="MARCELA DEL CARMEN CORAL"/>
    <x v="3"/>
    <x v="4"/>
    <m/>
  </r>
  <r>
    <n v="1365"/>
    <n v="59669878"/>
    <s v="CÉDULA"/>
    <s v="COLOMBIA"/>
    <s v="NARIÑO"/>
    <s v="RICAURTE"/>
    <s v="RESGUARDO RENACER AWA"/>
    <x v="12"/>
    <s v="MIRIAM"/>
    <s v="LUCIA"/>
    <s v="LOPEZ"/>
    <s v="CORAL"/>
    <x v="0"/>
    <x v="3"/>
    <s v="IE RICAURTE"/>
    <n v="152612000012"/>
    <x v="1"/>
    <m/>
    <n v="3116213139"/>
    <m/>
    <d v="1970-01-16T00:00:00"/>
    <n v="54"/>
    <s v="COFE2403"/>
    <x v="0"/>
    <s v="EN RIESGO"/>
    <s v="INDÍGENA"/>
    <s v="ESTUDIANTE"/>
    <s v="NRC"/>
    <s v="MADRE"/>
    <n v="3"/>
    <s v="NINGUNA"/>
    <s v="ANTIGUO"/>
    <x v="0"/>
    <x v="0"/>
    <x v="0"/>
    <s v="MARCELA DEL CARMEN CORAL"/>
    <x v="3"/>
    <x v="4"/>
    <m/>
  </r>
  <r>
    <n v="1366"/>
    <n v="1087184926"/>
    <s v="CÉDULA"/>
    <s v="COLOMBIA"/>
    <s v="NARIÑO"/>
    <s v="RICAURTE"/>
    <s v="RESGUARDO RENACER AWA"/>
    <x v="12"/>
    <s v="DARIO"/>
    <m/>
    <s v="MEDINA"/>
    <s v="PAI"/>
    <x v="1"/>
    <x v="3"/>
    <s v="IE RICAURTE"/>
    <n v="152612000012"/>
    <x v="1"/>
    <m/>
    <n v="3172660898"/>
    <m/>
    <d v="1998-10-09T00:00:00"/>
    <n v="25"/>
    <s v="COFE2403"/>
    <x v="0"/>
    <s v="EN RIESGO"/>
    <s v="INDÍGENA"/>
    <s v="ESTUDIANTE"/>
    <s v="NRC"/>
    <s v="PADRE"/>
    <n v="1"/>
    <s v="NINGUNA"/>
    <s v="ANTIGUO"/>
    <x v="0"/>
    <x v="0"/>
    <x v="0"/>
    <s v="MARCELA DEL CARMEN CORAL"/>
    <x v="3"/>
    <x v="4"/>
    <m/>
  </r>
  <r>
    <n v="1367"/>
    <n v="1087803137"/>
    <s v="CÉDULA"/>
    <s v="COLOMBIA"/>
    <s v="NARIÑO"/>
    <s v="RICAURTE"/>
    <s v="RESGUARDO RENACER AWA"/>
    <x v="12"/>
    <s v="KAREN"/>
    <s v="NATHALIA"/>
    <s v="PAI"/>
    <s v="MEZA"/>
    <x v="0"/>
    <x v="3"/>
    <s v="IE RICAURTE"/>
    <n v="152612000012"/>
    <x v="1"/>
    <m/>
    <m/>
    <m/>
    <d v="2003-09-13T00:00:00"/>
    <n v="21"/>
    <s v="COFE2403"/>
    <x v="0"/>
    <s v="EN RIESGO"/>
    <s v="INDÍGENA"/>
    <s v="ESTUDIANTE"/>
    <s v="NRC"/>
    <s v="MADRE"/>
    <n v="1"/>
    <s v="NINGUNA"/>
    <s v="ANTIGUO"/>
    <x v="0"/>
    <x v="0"/>
    <x v="0"/>
    <s v="MARCELA DEL CARMEN CORAL"/>
    <x v="3"/>
    <x v="4"/>
    <m/>
  </r>
  <r>
    <n v="1368"/>
    <n v="59671906"/>
    <s v="CÉDULA"/>
    <s v="COLOMBIA"/>
    <s v="NARIÑO"/>
    <s v="RICAURTE"/>
    <s v="RESGUARDO RENACER AWA"/>
    <x v="12"/>
    <s v="ANGELA"/>
    <s v="LORENA"/>
    <s v="PAI"/>
    <s v="CORAL"/>
    <x v="0"/>
    <x v="3"/>
    <s v="IE RICAURTE"/>
    <n v="152612000012"/>
    <x v="1"/>
    <m/>
    <n v="3172660898"/>
    <m/>
    <d v="1971-03-23T00:00:00"/>
    <n v="53"/>
    <s v="COFE2403"/>
    <x v="0"/>
    <s v="EN RIESGO"/>
    <s v="INDÍGENA"/>
    <s v="ESTUDIANTE"/>
    <s v="NRC"/>
    <s v="MADRE"/>
    <n v="6"/>
    <s v="NINGUNA"/>
    <s v="ANTIGUO"/>
    <x v="0"/>
    <x v="0"/>
    <x v="0"/>
    <s v="MARCELA DEL CARMEN CORAL"/>
    <x v="3"/>
    <x v="4"/>
    <m/>
  </r>
  <r>
    <n v="1369"/>
    <n v="87550852"/>
    <s v="CÉDULA"/>
    <s v="COLOMBIA"/>
    <s v="NARIÑO"/>
    <s v="RICAURTE"/>
    <s v="RESGUARDO RENACER AWA"/>
    <x v="12"/>
    <s v="CARLOS"/>
    <s v="ALIRIO"/>
    <s v="PEÑA"/>
    <s v="GARCIA"/>
    <x v="1"/>
    <x v="3"/>
    <s v="IE RICAURTE"/>
    <n v="152612000012"/>
    <x v="1"/>
    <m/>
    <n v="3118072282"/>
    <m/>
    <d v="1973-05-15T00:00:00"/>
    <n v="51"/>
    <s v="COFE2403"/>
    <x v="0"/>
    <s v="EN RIESGO"/>
    <s v="INDÍGENA"/>
    <s v="ESTUDIANTE"/>
    <s v="NRC"/>
    <s v="PADRE"/>
    <n v="3"/>
    <s v="NINGUNA"/>
    <s v="ANTIGUO"/>
    <x v="0"/>
    <x v="0"/>
    <x v="0"/>
    <s v="MARCELA DEL CARMEN CORAL"/>
    <x v="3"/>
    <x v="4"/>
    <m/>
  </r>
  <r>
    <n v="1370"/>
    <n v="1089288639"/>
    <s v="CÉDULA"/>
    <s v="COLOMBIA"/>
    <s v="NARIÑO"/>
    <s v="RICAURTE"/>
    <s v="RESGUARDO RENACER AWA"/>
    <x v="12"/>
    <s v="GLORIA"/>
    <s v="PATRICIA"/>
    <s v="PONCE"/>
    <s v="NASTACUAS"/>
    <x v="0"/>
    <x v="3"/>
    <s v="IE RICAURTE"/>
    <n v="152612000012"/>
    <x v="1"/>
    <m/>
    <n v="3147733451"/>
    <m/>
    <d v="1987-06-10T00:00:00"/>
    <n v="37"/>
    <s v="COFE2403"/>
    <x v="0"/>
    <s v="EN RIESGO"/>
    <s v="INDÍGENA"/>
    <s v="ESTUDIANTE"/>
    <s v="NRC"/>
    <s v="MADRE"/>
    <n v="1"/>
    <s v="NINGUNA"/>
    <s v="ANTIGUO"/>
    <x v="0"/>
    <x v="0"/>
    <x v="0"/>
    <s v="MARCELA DEL CARMEN CORAL"/>
    <x v="3"/>
    <x v="4"/>
    <m/>
  </r>
  <r>
    <n v="1371"/>
    <n v="87550143"/>
    <s v="CÉDULA"/>
    <s v="COLOMBIA"/>
    <s v="NARIÑO"/>
    <s v="RICAURTE"/>
    <s v="RESGUARDO RENACER AWA"/>
    <x v="12"/>
    <s v="MANUEL"/>
    <s v="ALBEIRO"/>
    <s v="PRADO"/>
    <s v="ORTIZ"/>
    <x v="1"/>
    <x v="3"/>
    <s v="IE RICAURTE"/>
    <n v="152612000012"/>
    <x v="1"/>
    <m/>
    <n v="3202307155"/>
    <m/>
    <d v="1963-02-01T00:00:00"/>
    <n v="61"/>
    <s v="COFE2403"/>
    <x v="0"/>
    <s v="EN RIESGO"/>
    <s v="INDÍGENA"/>
    <s v="ESTUDIANTE"/>
    <s v="NRC"/>
    <s v="PADRE"/>
    <n v="2"/>
    <s v="NINGUNA"/>
    <s v="ANTIGUO"/>
    <x v="0"/>
    <x v="0"/>
    <x v="0"/>
    <s v="MARCELA DEL CARMEN CORAL"/>
    <x v="3"/>
    <x v="4"/>
    <m/>
  </r>
  <r>
    <n v="1372"/>
    <n v="1004224118"/>
    <s v="CÉDULA"/>
    <s v="COLOMBIA"/>
    <s v="NARIÑO"/>
    <s v="RICAURTE"/>
    <s v="RESGUARDO RENACER AWA"/>
    <x v="12"/>
    <s v="MONICA"/>
    <s v="ANDREA"/>
    <s v="RODRIGUEZ"/>
    <s v="PAI"/>
    <x v="0"/>
    <x v="3"/>
    <s v="IE RICAURTE"/>
    <n v="152612000012"/>
    <x v="1"/>
    <m/>
    <n v="3112475734"/>
    <m/>
    <d v="2000-11-27T00:00:00"/>
    <n v="23"/>
    <s v="COFE2403"/>
    <x v="0"/>
    <s v="EN RIESGO"/>
    <s v="INDÍGENA"/>
    <s v="ESTUDIANTE"/>
    <s v="NRC"/>
    <s v="N/A"/>
    <n v="0"/>
    <s v="NINGUNA"/>
    <s v="ANTIGUO"/>
    <x v="0"/>
    <x v="0"/>
    <x v="0"/>
    <s v="MARCELA DEL CARMEN CORAL"/>
    <x v="3"/>
    <x v="4"/>
    <m/>
  </r>
  <r>
    <n v="1373"/>
    <n v="1081132269"/>
    <s v="CÉDULA"/>
    <s v="COLOMBIA"/>
    <s v="NARIÑO"/>
    <s v="RICAURTE"/>
    <s v="RESGUARDO RENACER AWA"/>
    <x v="12"/>
    <s v="JAIME"/>
    <s v="DANIEL"/>
    <s v="ROJAS"/>
    <s v="NASTACUAS"/>
    <x v="1"/>
    <x v="3"/>
    <s v="IE RICAURTE"/>
    <n v="152612000012"/>
    <x v="1"/>
    <m/>
    <n v="3116584773"/>
    <m/>
    <d v="2000-10-29T00:00:00"/>
    <n v="23"/>
    <s v="COFE2403"/>
    <x v="0"/>
    <s v="EN RIESGO"/>
    <s v="INDÍGENA"/>
    <s v="ESTUDIANTE"/>
    <s v="NRC"/>
    <s v="PADRE"/>
    <n v="1"/>
    <s v="NINGUNA"/>
    <s v="ANTIGUO"/>
    <x v="0"/>
    <x v="0"/>
    <x v="0"/>
    <s v="MARCELA DEL CARMEN CORAL"/>
    <x v="3"/>
    <x v="4"/>
    <m/>
  </r>
  <r>
    <n v="1374"/>
    <n v="1089288413"/>
    <s v="CÉDULA"/>
    <s v="COLOMBIA"/>
    <s v="NARIÑO"/>
    <s v="RICAURTE"/>
    <s v="RESGUARDO RENACER AWA"/>
    <x v="12"/>
    <s v="NERI"/>
    <s v="SENEIDA"/>
    <s v="VARGAS"/>
    <s v="VARGAS"/>
    <x v="0"/>
    <x v="3"/>
    <s v="IE RICAURTE"/>
    <n v="152612000012"/>
    <x v="1"/>
    <m/>
    <n v="3107698968"/>
    <m/>
    <d v="1987-03-04T00:00:00"/>
    <n v="37"/>
    <s v="COFE2403"/>
    <x v="0"/>
    <s v="EN RIESGO"/>
    <s v="INDÍGENA"/>
    <s v="ESTUDIANTE"/>
    <s v="NRC"/>
    <s v="MADRE"/>
    <n v="2"/>
    <s v="NINGUNA"/>
    <s v="ANTIGUO"/>
    <x v="0"/>
    <x v="0"/>
    <x v="0"/>
    <s v="MARCELA DEL CARMEN CORAL"/>
    <x v="3"/>
    <x v="4"/>
    <m/>
  </r>
  <r>
    <n v="1375"/>
    <n v="1081132128"/>
    <s v="CÉDULA"/>
    <s v="COLOMBIA"/>
    <s v="NARIÑO"/>
    <s v="RICAURTE"/>
    <s v="RESGUARDO RENACER AWA"/>
    <x v="12"/>
    <s v="SUSANA"/>
    <s v="MARILYN"/>
    <s v="TORRES"/>
    <s v="NASTACUAS"/>
    <x v="0"/>
    <x v="3"/>
    <s v="IE RICAURTE"/>
    <n v="152612000012"/>
    <x v="1"/>
    <m/>
    <n v="3188021202"/>
    <m/>
    <d v="2005-01-15T00:00:00"/>
    <n v="19"/>
    <s v="COFE2403"/>
    <x v="0"/>
    <s v="EN RIESGO"/>
    <s v="INDÍGENA"/>
    <s v="ESTUDIANTE"/>
    <s v="NRC"/>
    <s v="N/A"/>
    <n v="0"/>
    <s v="NINGUNA"/>
    <s v="ANTIGUO"/>
    <x v="0"/>
    <x v="0"/>
    <x v="0"/>
    <s v="MARCELA DEL CARMEN CORAL"/>
    <x v="3"/>
    <x v="4"/>
    <m/>
  </r>
  <r>
    <n v="1376"/>
    <n v="37006170"/>
    <s v="CÉDULA"/>
    <s v="COLOMBIA"/>
    <s v="NARIÑO"/>
    <s v="RICAURTE"/>
    <s v="RESGUARDO RENACER AWA"/>
    <x v="12"/>
    <s v="AURA"/>
    <s v="CECILIA"/>
    <s v="TAPIE"/>
    <s v="LOPEZ"/>
    <x v="0"/>
    <x v="3"/>
    <s v="IE RICAURTE"/>
    <n v="152612000012"/>
    <x v="1"/>
    <m/>
    <n v="3147691697"/>
    <m/>
    <d v="1969-03-21T00:00:00"/>
    <n v="55"/>
    <s v="COFE2403"/>
    <x v="0"/>
    <s v="EN RIESGO"/>
    <s v="INDÍGENA"/>
    <s v="ESTUDIANTE"/>
    <s v="NRC"/>
    <s v="MADRE"/>
    <n v="2"/>
    <s v="NINGUNA"/>
    <s v="ANTIGUO"/>
    <x v="0"/>
    <x v="0"/>
    <x v="0"/>
    <s v="MARCELA DEL CARMEN CORAL"/>
    <x v="3"/>
    <x v="4"/>
    <m/>
  </r>
  <r>
    <n v="1377"/>
    <n v="1004224125"/>
    <s v="CÉDULA"/>
    <s v="COLOMBIA"/>
    <s v="NARIÑO"/>
    <s v="RICAURTE"/>
    <s v="RESGUARDO RENACER AWA"/>
    <x v="12"/>
    <s v="GLADYS"/>
    <s v="JANETH"/>
    <s v="GARCIA"/>
    <s v="TAICUS"/>
    <x v="0"/>
    <x v="3"/>
    <s v="IE RICAURTE"/>
    <n v="152612000012"/>
    <x v="1"/>
    <m/>
    <n v="3178383445"/>
    <m/>
    <d v="2003-08-06T00:00:00"/>
    <n v="21"/>
    <s v="COFE2403"/>
    <x v="0"/>
    <s v="EN RIESGO"/>
    <s v="INDÍGENA"/>
    <s v="ESTUDIANTE"/>
    <s v="NRC"/>
    <s v="MADRE"/>
    <n v="1"/>
    <s v="NINGUNA"/>
    <s v="ANTIGUO"/>
    <x v="0"/>
    <x v="0"/>
    <x v="0"/>
    <s v="MARCELA DEL CARMEN CORAL"/>
    <x v="3"/>
    <x v="4"/>
    <m/>
  </r>
  <r>
    <n v="1378"/>
    <n v="1087801280"/>
    <s v="CÉDULA"/>
    <s v="COLOMBIA"/>
    <s v="NARIÑO"/>
    <s v="SAN ANDRÉS DE TUMACO"/>
    <s v="COMUNIDAD ALEDAÑA"/>
    <x v="13"/>
    <s v="ADRIANA"/>
    <s v="GISSELA"/>
    <s v="CORTEZ"/>
    <s v="QUIÑONES"/>
    <x v="0"/>
    <x v="0"/>
    <s v="I.E TÉCNICA PEÑA COLORADA"/>
    <n v="252835000345"/>
    <x v="1"/>
    <m/>
    <n v="3505379669"/>
    <m/>
    <d v="2000-11-01T00:00:00"/>
    <n v="23"/>
    <s v="COFM2305"/>
    <x v="0"/>
    <s v="DESPLAZADO"/>
    <s v="AFRODESCENDIENTE"/>
    <s v="ESTUDIANTE"/>
    <s v="NRC"/>
    <s v="MADRE"/>
    <n v="2"/>
    <s v="NINGUNA"/>
    <s v="ANTIGUO"/>
    <x v="0"/>
    <x v="0"/>
    <x v="0"/>
    <s v="MAIRA ALEJANDRA CORTES CASTRO"/>
    <x v="0"/>
    <x v="2"/>
    <m/>
  </r>
  <r>
    <n v="1379"/>
    <n v="1087117015"/>
    <s v="CÉDULA"/>
    <s v="COLOMBIA"/>
    <s v="NARIÑO"/>
    <s v="SAN ANDRÉS DE TUMACO"/>
    <s v="COMUNIDAD ALEDAÑA"/>
    <x v="13"/>
    <s v="ANYELA"/>
    <s v="PATRICIA"/>
    <s v="CUERO"/>
    <s v="VALENCIA"/>
    <x v="1"/>
    <x v="0"/>
    <s v="I.E TÉCNICA PEÑA COLORADA"/>
    <n v="252835000345"/>
    <x v="1"/>
    <m/>
    <n v="3248844626"/>
    <m/>
    <d v="1993-07-04T00:00:00"/>
    <n v="31"/>
    <s v="COFM2305"/>
    <x v="0"/>
    <s v="DESPLAZADO"/>
    <s v="AFRODESCENDIENTE"/>
    <s v="ESTUDIANTE"/>
    <s v="NRC"/>
    <s v="MADRE"/>
    <n v="2"/>
    <s v="NINGUNA"/>
    <s v="ANTIGUO"/>
    <x v="0"/>
    <x v="0"/>
    <x v="0"/>
    <s v="MAIRA ALEJANDRA CORTES CASTRO"/>
    <x v="0"/>
    <x v="2"/>
    <m/>
  </r>
  <r>
    <n v="1380"/>
    <n v="1087109936"/>
    <s v="CÉDULA"/>
    <s v="COLOMBIA"/>
    <s v="NARIÑO"/>
    <s v="SAN ANDRÉS DE TUMACO"/>
    <s v="COMUNIDAD ALEDAÑA"/>
    <x v="13"/>
    <s v="CARLOS"/>
    <s v="EZEQUIAS"/>
    <s v="QUIÑONES"/>
    <s v="CHAVES"/>
    <x v="0"/>
    <x v="0"/>
    <s v="I.E TÉCNICA PEÑA COLORADA"/>
    <n v="252835000345"/>
    <x v="1"/>
    <m/>
    <n v="3107657348"/>
    <m/>
    <d v="1996-07-19T00:00:00"/>
    <n v="28"/>
    <s v="COFM2305"/>
    <x v="0"/>
    <s v="DESPLAZADO"/>
    <s v="AFRODESCENDIENTE"/>
    <s v="ESTUDIANTE"/>
    <s v="NRC"/>
    <s v="PADRE"/>
    <n v="2"/>
    <s v="NINGUNA"/>
    <s v="ANTIGUO"/>
    <x v="0"/>
    <x v="0"/>
    <x v="0"/>
    <s v="MAIRA ALEJANDRA CORTES CASTRO"/>
    <x v="0"/>
    <x v="2"/>
    <m/>
  </r>
  <r>
    <n v="1381"/>
    <n v="1087804625"/>
    <s v="CÉDULA"/>
    <s v="COLOMBIA"/>
    <s v="NARIÑO"/>
    <s v="SAN ANDRÉS DE TUMACO"/>
    <s v="COMUNIDAD ALEDAÑA"/>
    <x v="13"/>
    <s v="DIEGO"/>
    <s v="FERNANDO"/>
    <s v="PAREDES"/>
    <s v="ARROYO"/>
    <x v="0"/>
    <x v="0"/>
    <s v="I.E TÉCNICA PEÑA COLORADA"/>
    <n v="252835000345"/>
    <x v="1"/>
    <m/>
    <n v="3116651828"/>
    <m/>
    <d v="1984-01-01T00:00:00"/>
    <n v="40"/>
    <s v="COFM2305"/>
    <x v="0"/>
    <s v="DESPLAZADO"/>
    <s v="AFRODESCENDIENTE"/>
    <s v="ESTUDIANTE"/>
    <s v="NRC"/>
    <s v="PADRE"/>
    <n v="3"/>
    <s v="NINGUNA"/>
    <s v="ANTIGUO"/>
    <x v="0"/>
    <x v="0"/>
    <x v="0"/>
    <s v="MAIRA ALEJANDRA CORTES CASTRO"/>
    <x v="0"/>
    <x v="2"/>
    <m/>
  </r>
  <r>
    <n v="1382"/>
    <n v="1087196983"/>
    <s v="CÉDULA"/>
    <s v="COLOMBIA"/>
    <s v="NARIÑO"/>
    <s v="SAN ANDRÉS DE TUMACO"/>
    <s v="COMUNIDAD ALEDAÑA"/>
    <x v="13"/>
    <s v="DILI"/>
    <s v="YUBEIDA"/>
    <s v="CUERO"/>
    <s v="ESPAÑA"/>
    <x v="0"/>
    <x v="0"/>
    <s v="I.E TÉCNICA PEÑA COLORADA"/>
    <n v="252835000345"/>
    <x v="1"/>
    <m/>
    <n v="3234781050"/>
    <m/>
    <d v="1999-11-22T00:00:00"/>
    <n v="24"/>
    <s v="COFM2305"/>
    <x v="0"/>
    <s v="DESPLAZADO"/>
    <s v="AFRODESCENDIENTE"/>
    <s v="ESTUDIANTE"/>
    <s v="NRC"/>
    <s v="MADRE"/>
    <n v="3"/>
    <s v="NINGUNA"/>
    <s v="ANTIGUO"/>
    <x v="0"/>
    <x v="0"/>
    <x v="0"/>
    <s v="MAIRA ALEJANDRA CORTES CASTRO"/>
    <x v="0"/>
    <x v="2"/>
    <m/>
  </r>
  <r>
    <n v="1383"/>
    <n v="1087780494"/>
    <s v="CÉDULA"/>
    <s v="COLOMBIA"/>
    <s v="NARIÑO"/>
    <s v="SAN ANDRÉS DE TUMACO"/>
    <s v="COMUNIDAD ALEDAÑA"/>
    <x v="13"/>
    <s v="ELSY"/>
    <s v="YURANI"/>
    <s v="CHAVES"/>
    <s v="ESTACIO"/>
    <x v="0"/>
    <x v="0"/>
    <s v="I.E TÉCNICA PEÑA COLORADA"/>
    <n v="252835000345"/>
    <x v="1"/>
    <m/>
    <n v="3146522125"/>
    <m/>
    <d v="2002-02-08T00:00:00"/>
    <n v="22"/>
    <s v="COFM2305"/>
    <x v="0"/>
    <s v="DESPLAZADO"/>
    <s v="AFRODESCENDIENTE"/>
    <s v="ESTUDIANTE"/>
    <s v="NRC"/>
    <s v="MADRE"/>
    <n v="2"/>
    <s v="NINGUNA"/>
    <s v="ANTIGUO"/>
    <x v="0"/>
    <x v="0"/>
    <x v="0"/>
    <s v="MAIRA ALEJANDRA CORTES CASTRO"/>
    <x v="0"/>
    <x v="2"/>
    <m/>
  </r>
  <r>
    <n v="1384"/>
    <n v="1193078434"/>
    <s v="CÉDULA"/>
    <s v="COLOMBIA"/>
    <s v="NARIÑO"/>
    <s v="SAN ANDRÉS DE TUMACO"/>
    <s v="COMUNIDAD ALEDAÑA"/>
    <x v="13"/>
    <s v="EMILSEN"/>
    <s v="YANETH"/>
    <s v="QUIÑONES"/>
    <m/>
    <x v="0"/>
    <x v="0"/>
    <s v="I.E TÉCNICA PEÑA COLORADA"/>
    <n v="252835000345"/>
    <x v="1"/>
    <m/>
    <n v="3225981760"/>
    <m/>
    <d v="1991-02-23T00:00:00"/>
    <n v="33"/>
    <s v="COFM2305"/>
    <x v="0"/>
    <s v="DESPLAZADO"/>
    <s v="AFRODESCENDIENTE"/>
    <s v="ESTUDIANTE"/>
    <s v="NRC"/>
    <s v="MADRE"/>
    <n v="3"/>
    <s v="NINGUNA"/>
    <s v="ANTIGUO"/>
    <x v="0"/>
    <x v="0"/>
    <x v="0"/>
    <s v="MAIRA ALEJANDRA CORTES CASTRO"/>
    <x v="0"/>
    <x v="2"/>
    <m/>
  </r>
  <r>
    <n v="1385"/>
    <n v="1087781870"/>
    <s v="CÉDULA"/>
    <s v="COLOMBIA"/>
    <s v="NARIÑO"/>
    <s v="SAN ANDRÉS DE TUMACO"/>
    <s v="COMUNIDAD ALEDAÑA"/>
    <x v="13"/>
    <s v="GLADYS"/>
    <s v="OLEISA"/>
    <s v="CUERO"/>
    <s v="VALENCIA"/>
    <x v="0"/>
    <x v="0"/>
    <s v="I.E TÉCNICA PEÑA COLORADA"/>
    <n v="252835000345"/>
    <x v="1"/>
    <m/>
    <n v="3027810891"/>
    <m/>
    <d v="1976-02-18T00:00:00"/>
    <n v="48"/>
    <s v="COFM2305"/>
    <x v="0"/>
    <s v="DESPLAZADO"/>
    <s v="AFRODESCENDIENTE"/>
    <s v="ESTUDIANTE"/>
    <s v="NRC"/>
    <s v="MADRE"/>
    <n v="4"/>
    <s v="NINGUNA"/>
    <s v="ANTIGUO"/>
    <x v="0"/>
    <x v="0"/>
    <x v="0"/>
    <s v="MAIRA ALEJANDRA CORTES CASTRO"/>
    <x v="0"/>
    <x v="2"/>
    <m/>
  </r>
  <r>
    <n v="1386"/>
    <n v="1140164570"/>
    <s v="CÉDULA"/>
    <s v="COLOMBIA"/>
    <s v="NARIÑO"/>
    <s v="SAN ANDRÉS DE TUMACO"/>
    <s v="COMUNIDAD ALEDAÑA"/>
    <x v="13"/>
    <s v="JAMES"/>
    <s v="MAURICIO"/>
    <s v="CORTEZ"/>
    <s v="ARBOLEDA"/>
    <x v="1"/>
    <x v="0"/>
    <s v="I.E TÉCNICA PEÑA COLORADA"/>
    <n v="252835000345"/>
    <x v="1"/>
    <m/>
    <n v="3238618387"/>
    <m/>
    <d v="1987-03-20T00:00:00"/>
    <n v="37"/>
    <s v="COFM2305"/>
    <x v="0"/>
    <s v="DESPLAZADO"/>
    <s v="AFRODESCENDIENTE"/>
    <s v="ESTUDIANTE"/>
    <s v="NRC"/>
    <s v="MADRE"/>
    <n v="5"/>
    <s v="NINGUNA"/>
    <s v="ANTIGUO"/>
    <x v="0"/>
    <x v="0"/>
    <x v="0"/>
    <s v="MAIRA ALEJANDRA CORTES CASTRO"/>
    <x v="0"/>
    <x v="2"/>
    <m/>
  </r>
  <r>
    <n v="1387"/>
    <n v="87946040"/>
    <s v="CÉDULA"/>
    <s v="COLOMBIA"/>
    <s v="NARIÑO"/>
    <s v="SAN ANDRÉS DE TUMACO"/>
    <s v="COMUNIDAD ALEDAÑA"/>
    <x v="13"/>
    <s v="JOSE"/>
    <s v="MARIO"/>
    <s v="CHAVEZ"/>
    <s v="ROSALES"/>
    <x v="1"/>
    <x v="0"/>
    <s v="I.E TÉCNICA PEÑA COLORADA"/>
    <n v="252835000345"/>
    <x v="1"/>
    <m/>
    <n v="3223868321"/>
    <m/>
    <d v="2005-09-12T00:00:00"/>
    <n v="19"/>
    <s v="COFM2305"/>
    <x v="0"/>
    <s v="DESPLAZADO"/>
    <s v="AFRODESCENDIENTE"/>
    <s v="ESTUDIANTE"/>
    <s v="NRC"/>
    <s v="N/A"/>
    <n v="0"/>
    <s v="NINGUNA"/>
    <s v="ANTIGUO"/>
    <x v="0"/>
    <x v="0"/>
    <x v="0"/>
    <s v="MAIRA ALEJANDRA CORTES CASTRO"/>
    <x v="0"/>
    <x v="2"/>
    <m/>
  </r>
  <r>
    <n v="1388"/>
    <n v="59674569"/>
    <s v="CÉDULA"/>
    <s v="COLOMBIA"/>
    <s v="NARIÑO"/>
    <s v="SAN ANDRÉS DE TUMACO"/>
    <s v="COMUNIDAD ALEDAÑA"/>
    <x v="13"/>
    <s v="JOSÉ "/>
    <s v="SIMÓN"/>
    <s v="CABEZAS "/>
    <s v="RIASCOS"/>
    <x v="0"/>
    <x v="0"/>
    <s v="I.E TÉCNICA PEÑA COLORADA"/>
    <n v="252835000345"/>
    <x v="1"/>
    <m/>
    <n v="3107702479"/>
    <m/>
    <d v="1996-07-20T00:00:00"/>
    <n v="28"/>
    <s v="COFM2305"/>
    <x v="0"/>
    <s v="DESPLAZADO"/>
    <s v="AFRODESCENDIENTE"/>
    <s v="ESTUDIANTE"/>
    <s v="NRC"/>
    <s v="N/A"/>
    <n v="0"/>
    <s v="NINGUNA"/>
    <s v="ANTIGUO"/>
    <x v="0"/>
    <x v="0"/>
    <x v="0"/>
    <s v="MAIRA ALEJANDRA CORTES CASTRO"/>
    <x v="0"/>
    <x v="2"/>
    <m/>
  </r>
  <r>
    <n v="1389"/>
    <n v="1087131547"/>
    <s v="CÉDULA"/>
    <s v="COLOMBIA"/>
    <s v="NARIÑO"/>
    <s v="SAN ANDRÉS DE TUMACO"/>
    <s v="COMUNIDAD ALEDAÑA"/>
    <x v="13"/>
    <s v="JUAN"/>
    <m/>
    <s v="CIFUENTES"/>
    <s v="OROBIO"/>
    <x v="0"/>
    <x v="0"/>
    <s v="I.E TÉCNICA PEÑA COLORADA"/>
    <n v="252835000345"/>
    <x v="1"/>
    <m/>
    <n v="3148040727"/>
    <m/>
    <d v="1978-06-24T00:00:00"/>
    <n v="46"/>
    <s v="COFM2305"/>
    <x v="0"/>
    <s v="DESPLAZADO"/>
    <s v="AFRODESCENDIENTE"/>
    <s v="ESTUDIANTE"/>
    <s v="NRC"/>
    <s v="PADRE"/>
    <n v="7"/>
    <s v="NINGUNA"/>
    <s v="ANTIGUO"/>
    <x v="0"/>
    <x v="0"/>
    <x v="0"/>
    <s v="MAIRA ALEJANDRA CORTES CASTRO"/>
    <x v="0"/>
    <x v="2"/>
    <m/>
  </r>
  <r>
    <n v="1390"/>
    <n v="5358313"/>
    <s v="CÉDULA"/>
    <s v="COLOMBIA"/>
    <s v="NARIÑO"/>
    <s v="SAN ANDRÉS DE TUMACO"/>
    <s v="COMUNIDAD ALEDAÑA"/>
    <x v="13"/>
    <s v="KAREN"/>
    <s v="ROCIO"/>
    <s v="TORRES"/>
    <s v="MARQUEZ"/>
    <x v="1"/>
    <x v="0"/>
    <s v="I.E TÉCNICA PEÑA COLORADA"/>
    <n v="252835000345"/>
    <x v="1"/>
    <m/>
    <n v="3024984125"/>
    <m/>
    <d v="1998-02-19T00:00:00"/>
    <n v="26"/>
    <s v="COFM2305"/>
    <x v="0"/>
    <s v="DESPLAZADO"/>
    <s v="AFRODESCENDIENTE"/>
    <s v="ESTUDIANTE"/>
    <s v="NRC"/>
    <s v="MADRE"/>
    <n v="3"/>
    <s v="NINGUNA"/>
    <s v="ANTIGUO"/>
    <x v="0"/>
    <x v="0"/>
    <x v="0"/>
    <s v="MAIRA ALEJANDRA CORTES CASTRO"/>
    <x v="0"/>
    <x v="2"/>
    <m/>
  </r>
  <r>
    <n v="1391"/>
    <n v="98431061"/>
    <s v="CÉDULA"/>
    <s v="COLOMBIA"/>
    <s v="NARIÑO"/>
    <s v="SAN ANDRÉS DE TUMACO"/>
    <s v="COMUNIDAD ALEDAÑA"/>
    <x v="13"/>
    <s v="LEIDY"/>
    <s v="JOHANNA"/>
    <s v="QUIÑONES"/>
    <s v="JARAMILLO"/>
    <x v="1"/>
    <x v="0"/>
    <s v="I.E TÉCNICA PEÑA COLORADA"/>
    <n v="252835000345"/>
    <x v="1"/>
    <m/>
    <n v="3135169291"/>
    <m/>
    <d v="1993-01-25T00:00:00"/>
    <n v="31"/>
    <s v="COFM2305"/>
    <x v="0"/>
    <s v="DESPLAZADO"/>
    <s v="AFRODESCENDIENTE"/>
    <s v="ESTUDIANTE"/>
    <s v="NRC"/>
    <s v="MADRE"/>
    <n v="3"/>
    <s v="NINGUNA"/>
    <s v="ANTIGUO"/>
    <x v="0"/>
    <x v="0"/>
    <x v="0"/>
    <s v="MAIRA ALEJANDRA CORTES CASTRO"/>
    <x v="0"/>
    <x v="2"/>
    <m/>
  </r>
  <r>
    <n v="1392"/>
    <n v="1087803974"/>
    <s v="CÉDULA"/>
    <s v="COLOMBIA"/>
    <s v="NARIÑO"/>
    <s v="SAN ANDRÉS DE TUMACO"/>
    <s v="COMUNIDAD ALEDAÑA"/>
    <x v="13"/>
    <s v="LUIS"/>
    <s v="ELIGIO"/>
    <s v="CIFUENTES"/>
    <s v="ORTIZ"/>
    <x v="0"/>
    <x v="0"/>
    <s v="I.E TÉCNICA PEÑA COLORADA"/>
    <n v="252835000345"/>
    <x v="1"/>
    <m/>
    <n v="3202632645"/>
    <m/>
    <d v="1964-12-01T00:00:00"/>
    <n v="59"/>
    <s v="COFM2305"/>
    <x v="0"/>
    <s v="DESPLAZADO"/>
    <s v="AFRODESCENDIENTE"/>
    <s v="ESTUDIANTE"/>
    <s v="NRC"/>
    <s v="PADRE"/>
    <n v="1"/>
    <s v="NINGUNA"/>
    <s v="ANTIGUO"/>
    <x v="0"/>
    <x v="0"/>
    <x v="0"/>
    <s v="MAIRA ALEJANDRA CORTES CASTRO"/>
    <x v="0"/>
    <x v="2"/>
    <m/>
  </r>
  <r>
    <n v="1393"/>
    <n v="1130768010"/>
    <s v="CÉDULA"/>
    <s v="COLOMBIA"/>
    <s v="NARIÑO"/>
    <s v="SAN ANDRÉS DE TUMACO"/>
    <s v="COMUNIDAD ALEDAÑA"/>
    <x v="13"/>
    <s v="LUIS"/>
    <s v="ENRIQUE"/>
    <s v="CIFUENTES"/>
    <s v="OROBIO"/>
    <x v="0"/>
    <x v="0"/>
    <s v="I.E TÉCNICA PEÑA COLORADA"/>
    <n v="252835000345"/>
    <x v="1"/>
    <m/>
    <n v="3205253382"/>
    <m/>
    <d v="1975-07-13T00:00:00"/>
    <n v="49"/>
    <s v="COFM2305"/>
    <x v="0"/>
    <s v="DESPLAZADO"/>
    <s v="AFRODESCENDIENTE"/>
    <s v="ESTUDIANTE"/>
    <s v="NRC"/>
    <s v="PADRE"/>
    <n v="5"/>
    <s v="NINGUNA"/>
    <s v="ANTIGUO"/>
    <x v="0"/>
    <x v="0"/>
    <x v="0"/>
    <s v="MAIRA ALEJANDRA CORTES CASTRO"/>
    <x v="0"/>
    <x v="2"/>
    <m/>
  </r>
  <r>
    <n v="1394"/>
    <n v="1087121420"/>
    <s v="CÉDULA"/>
    <s v="COLOMBIA"/>
    <s v="NARIÑO"/>
    <s v="SAN ANDRÉS DE TUMACO"/>
    <s v="COMUNIDAD ALEDAÑA"/>
    <x v="13"/>
    <s v="LUZ"/>
    <s v="CARMENZA"/>
    <s v="ESTACIO"/>
    <s v="CORTES"/>
    <x v="0"/>
    <x v="0"/>
    <s v="I.E TÉCNICA PEÑA COLORADA"/>
    <n v="252835000345"/>
    <x v="1"/>
    <m/>
    <n v="3135733893"/>
    <m/>
    <d v="1999-02-01T00:00:00"/>
    <n v="25"/>
    <s v="COFM2305"/>
    <x v="0"/>
    <s v="DESPLAZADO"/>
    <s v="AFRODESCENDIENTE"/>
    <s v="ESTUDIANTE"/>
    <s v="NRC"/>
    <s v="MADRE"/>
    <n v="3"/>
    <s v="NINGUNA"/>
    <s v="ANTIGUO"/>
    <x v="0"/>
    <x v="0"/>
    <x v="0"/>
    <s v="MAIRA ALEJANDRA CORTES CASTRO"/>
    <x v="0"/>
    <x v="2"/>
    <m/>
  </r>
  <r>
    <n v="1395"/>
    <n v="1130768007"/>
    <s v="CÉDULA"/>
    <s v="COLOMBIA"/>
    <s v="NARIÑO"/>
    <s v="SAN ANDRÉS DE TUMACO"/>
    <s v="COMUNIDAD ALEDAÑA"/>
    <x v="13"/>
    <s v="MARIA"/>
    <s v="CAMILA"/>
    <s v="QUIÑONES"/>
    <s v="CHAVES"/>
    <x v="1"/>
    <x v="0"/>
    <s v="I.E TÉCNICA PEÑA COLORADA"/>
    <n v="252835000345"/>
    <x v="1"/>
    <m/>
    <n v="3225139437"/>
    <m/>
    <d v="1999-02-17T00:00:00"/>
    <n v="25"/>
    <s v="COFM2305"/>
    <x v="0"/>
    <s v="DESPLAZADO"/>
    <s v="AFRODESCENDIENTE"/>
    <s v="ESTUDIANTE"/>
    <s v="NRC"/>
    <s v="MADRE"/>
    <n v="2"/>
    <s v="NINGUNA"/>
    <s v="ANTIGUO"/>
    <x v="0"/>
    <x v="0"/>
    <x v="0"/>
    <s v="MAIRA ALEJANDRA CORTES CASTRO"/>
    <x v="0"/>
    <x v="2"/>
    <m/>
  </r>
  <r>
    <n v="1396"/>
    <n v="1087106393"/>
    <s v="CÉDULA"/>
    <s v="COLOMBIA"/>
    <s v="NARIÑO"/>
    <s v="SAN ANDRÉS DE TUMACO"/>
    <s v="COMUNIDAD ALEDAÑA"/>
    <x v="13"/>
    <s v="MARIA"/>
    <s v="DE LOS SANTOS HERMENCIA"/>
    <s v="TENORIO"/>
    <m/>
    <x v="0"/>
    <x v="0"/>
    <s v="I.E TÉCNICA PEÑA COLORADA"/>
    <n v="252835000345"/>
    <x v="1"/>
    <m/>
    <n v="3135733893"/>
    <m/>
    <d v="1981-04-20T00:00:00"/>
    <n v="43"/>
    <s v="COFM2305"/>
    <x v="0"/>
    <s v="DESPLAZADO"/>
    <s v="AFRODESCENDIENTE"/>
    <s v="ESTUDIANTE"/>
    <s v="NRC"/>
    <s v="MADRE"/>
    <n v="6"/>
    <s v="NINGUNA"/>
    <s v="ANTIGUO"/>
    <x v="0"/>
    <x v="0"/>
    <x v="0"/>
    <s v="MAIRA ALEJANDRA CORTES CASTRO"/>
    <x v="0"/>
    <x v="2"/>
    <m/>
  </r>
  <r>
    <n v="1397"/>
    <n v="1087119450"/>
    <s v="CÉDULA"/>
    <s v="COLOMBIA"/>
    <s v="NARIÑO"/>
    <s v="SAN ANDRÉS DE TUMACO"/>
    <s v="COMUNIDAD ALEDAÑA"/>
    <x v="13"/>
    <s v="MARTHA"/>
    <s v="RUBIELA"/>
    <s v="VIVERO"/>
    <m/>
    <x v="0"/>
    <x v="0"/>
    <s v="I.E TÉCNICA PEÑA COLORADA"/>
    <n v="252835000345"/>
    <x v="1"/>
    <m/>
    <n v="3205253382"/>
    <m/>
    <d v="1982-01-29T00:00:00"/>
    <n v="42"/>
    <s v="COFM2305"/>
    <x v="0"/>
    <s v="DESPLAZADO"/>
    <s v="AFRODESCENDIENTE"/>
    <s v="ESTUDIANTE"/>
    <s v="NRC"/>
    <s v="MADRE"/>
    <n v="2"/>
    <s v="NINGUNA"/>
    <s v="ANTIGUO"/>
    <x v="0"/>
    <x v="0"/>
    <x v="0"/>
    <s v="MAIRA ALEJANDRA CORTES CASTRO"/>
    <x v="0"/>
    <x v="2"/>
    <m/>
  </r>
  <r>
    <n v="1398"/>
    <n v="5358218"/>
    <s v="CÉDULA"/>
    <s v="COLOMBIA"/>
    <s v="NARIÑO"/>
    <s v="SAN ANDRÉS DE TUMACO"/>
    <s v="COMUNIDAD ALEDAÑA"/>
    <x v="13"/>
    <s v="MATILDE"/>
    <m/>
    <s v="CIFUENTES"/>
    <s v="CHAVES"/>
    <x v="1"/>
    <x v="0"/>
    <s v="I.E TÉCNICA PEÑA COLORADA"/>
    <n v="252835000345"/>
    <x v="1"/>
    <m/>
    <n v="3107702479"/>
    <m/>
    <d v="1973-03-14T00:00:00"/>
    <n v="51"/>
    <s v="COFM2305"/>
    <x v="0"/>
    <s v="DESPLAZADO"/>
    <s v="AFRODESCENDIENTE"/>
    <s v="ESTUDIANTE"/>
    <s v="NRC"/>
    <s v="MADRE"/>
    <n v="5"/>
    <s v="NINGUNA"/>
    <s v="ANTIGUO"/>
    <x v="0"/>
    <x v="0"/>
    <x v="0"/>
    <s v="MAIRA ALEJANDRA CORTES CASTRO"/>
    <x v="0"/>
    <x v="2"/>
    <m/>
  </r>
  <r>
    <n v="1399"/>
    <n v="1143965734"/>
    <s v="CÉDULA"/>
    <s v="COLOMBIA"/>
    <s v="NARIÑO"/>
    <s v="SAN ANDRÉS DE TUMACO"/>
    <s v="COMUNIDAD ALEDAÑA"/>
    <x v="13"/>
    <s v="MONICA"/>
    <m/>
    <s v="QUIÑONES"/>
    <m/>
    <x v="0"/>
    <x v="0"/>
    <s v="I.E TÉCNICA PEÑA COLORADA"/>
    <n v="252835000345"/>
    <x v="1"/>
    <m/>
    <n v="3116364625"/>
    <m/>
    <d v="1983-08-09T00:00:00"/>
    <n v="41"/>
    <s v="COFM2305"/>
    <x v="0"/>
    <s v="DESPLAZADO"/>
    <s v="AFRODESCENDIENTE"/>
    <s v="ESTUDIANTE"/>
    <s v="NRC"/>
    <s v="MADRE"/>
    <n v="5"/>
    <s v="NINGUNA"/>
    <s v="ANTIGUO"/>
    <x v="0"/>
    <x v="0"/>
    <x v="0"/>
    <s v="MAIRA ALEJANDRA CORTES CASTRO"/>
    <x v="0"/>
    <x v="2"/>
    <m/>
  </r>
  <r>
    <n v="1400"/>
    <n v="1087108433"/>
    <s v="CÉDULA"/>
    <s v="COLOMBIA"/>
    <s v="NARIÑO"/>
    <s v="SAN ANDRÉS DE TUMACO"/>
    <s v="COMUNIDAD ALEDAÑA"/>
    <x v="13"/>
    <s v="NANCY"/>
    <s v="CECILIA"/>
    <s v="CORTES"/>
    <s v="CORTES"/>
    <x v="0"/>
    <x v="0"/>
    <s v="I.E TÉCNICA PEÑA COLORADA"/>
    <n v="252835000345"/>
    <x v="1"/>
    <m/>
    <n v="3248822251"/>
    <m/>
    <d v="1996-04-03T00:00:00"/>
    <n v="28"/>
    <s v="COFM2305"/>
    <x v="0"/>
    <s v="DESPLAZADO"/>
    <s v="AFRODESCENDIENTE"/>
    <s v="ESTUDIANTE"/>
    <s v="NRC"/>
    <s v="MADRE"/>
    <n v="5"/>
    <s v="NINGUNA"/>
    <s v="ANTIGUO"/>
    <x v="0"/>
    <x v="0"/>
    <x v="0"/>
    <s v="MAIRA ALEJANDRA CORTES CASTRO"/>
    <x v="0"/>
    <x v="2"/>
    <m/>
  </r>
  <r>
    <n v="1401"/>
    <n v="87947735"/>
    <s v="CÉDULA"/>
    <s v="COLOMBIA"/>
    <s v="NARIÑO"/>
    <s v="SAN ANDRÉS DE TUMACO"/>
    <s v="COMUNIDAD ALEDAÑA"/>
    <x v="13"/>
    <s v="NEISY "/>
    <s v="JULIANA"/>
    <s v="CORTES"/>
    <s v="HURTADO"/>
    <x v="1"/>
    <x v="0"/>
    <s v="I.E TÉCNICA PEÑA COLORADA"/>
    <n v="252835000345"/>
    <x v="1"/>
    <m/>
    <n v="3217733984"/>
    <m/>
    <d v="1976-05-22T00:00:00"/>
    <n v="48"/>
    <s v="COFM2305"/>
    <x v="0"/>
    <s v="DESPLAZADO"/>
    <s v="AFRODESCENDIENTE"/>
    <s v="ESTUDIANTE"/>
    <s v="NRC"/>
    <s v="N/A"/>
    <n v="0"/>
    <s v="NINGUNA"/>
    <s v="ANTIGUO"/>
    <x v="0"/>
    <x v="0"/>
    <x v="0"/>
    <s v="MAIRA ALEJANDRA CORTES CASTRO"/>
    <x v="0"/>
    <x v="2"/>
    <m/>
  </r>
  <r>
    <n v="1402"/>
    <n v="1087804613"/>
    <s v="CÉDULA"/>
    <s v="COLOMBIA"/>
    <s v="NARIÑO"/>
    <s v="SAN ANDRÉS DE TUMACO"/>
    <s v="COMUNIDAD ALEDAÑA"/>
    <x v="13"/>
    <s v="ROCICELA"/>
    <m/>
    <s v="LANDAZURI"/>
    <s v="CORTES"/>
    <x v="0"/>
    <x v="0"/>
    <s v="I.E TÉCNICA PEÑA COLORADA"/>
    <n v="252835000345"/>
    <x v="1"/>
    <m/>
    <m/>
    <m/>
    <d v="2001-09-21T00:00:00"/>
    <n v="22"/>
    <s v="COFM2305"/>
    <x v="0"/>
    <s v="DESPLAZADO"/>
    <s v="AFRODESCENDIENTE"/>
    <s v="ESTUDIANTE"/>
    <s v="NRC"/>
    <s v="MADRE"/>
    <n v="2"/>
    <s v="NINGUNA"/>
    <s v="ANTIGUO"/>
    <x v="0"/>
    <x v="0"/>
    <x v="0"/>
    <s v="MAIRA ALEJANDRA CORTES CASTRO"/>
    <x v="0"/>
    <x v="2"/>
    <m/>
  </r>
  <r>
    <n v="1403"/>
    <n v="59687282"/>
    <s v="CÉDULA"/>
    <s v="COLOMBIA"/>
    <s v="NARIÑO"/>
    <s v="SAN ANDRÉS DE TUMACO"/>
    <s v="COMUNIDAD ALEDAÑA"/>
    <x v="13"/>
    <s v="SEGUNDA"/>
    <s v="ELVIA"/>
    <s v="CHAVEZ"/>
    <s v="ESTACIO"/>
    <x v="0"/>
    <x v="0"/>
    <s v="I.E TÉCNICA PEÑA COLORADA"/>
    <n v="252835000345"/>
    <x v="1"/>
    <m/>
    <n v="3206932203"/>
    <m/>
    <d v="1990-07-20T00:00:00"/>
    <n v="34"/>
    <s v="COFM2305"/>
    <x v="0"/>
    <s v="DESPLAZADO"/>
    <s v="AFRODESCENDIENTE"/>
    <s v="ESTUDIANTE"/>
    <s v="NRC"/>
    <s v="MADRE"/>
    <n v="2"/>
    <s v="NINGUNA"/>
    <s v="NUEVO "/>
    <x v="0"/>
    <x v="0"/>
    <x v="0"/>
    <s v="MAIRA ALEJANDRA CORTES CASTRO"/>
    <x v="0"/>
    <x v="2"/>
    <m/>
  </r>
  <r>
    <n v="1404"/>
    <n v="1148949020"/>
    <s v="CÉDULA"/>
    <s v="COLOMBIA"/>
    <s v="NARIÑO"/>
    <s v="SAN ANDRÉS DE TUMACO"/>
    <s v="COMUNIDAD ALEDAÑA"/>
    <x v="13"/>
    <s v="SEGUNDO"/>
    <s v="MODESTO"/>
    <s v="CIFUENTES"/>
    <s v="ORTIZ"/>
    <x v="0"/>
    <x v="0"/>
    <s v="I.E TÉCNICA PEÑA COLORADA"/>
    <n v="252835000345"/>
    <x v="1"/>
    <m/>
    <n v="3206137664"/>
    <m/>
    <d v="1967-01-11T00:00:00"/>
    <n v="57"/>
    <s v="COFM2305"/>
    <x v="0"/>
    <s v="DESPLAZADO"/>
    <s v="AFRODESCENDIENTE"/>
    <s v="ESTUDIANTE"/>
    <s v="NRC"/>
    <s v="PADRE"/>
    <n v="2"/>
    <s v="NINGUNA"/>
    <s v="ANTIGUO"/>
    <x v="0"/>
    <x v="0"/>
    <x v="0"/>
    <s v="MAIRA ALEJANDRA CORTES CASTRO"/>
    <x v="0"/>
    <x v="2"/>
    <m/>
  </r>
  <r>
    <n v="1405"/>
    <n v="1087109270"/>
    <s v="CÉDULA"/>
    <s v="COLOMBIA"/>
    <s v="NARIÑO"/>
    <s v="SAN ANDRÉS DE TUMACO"/>
    <s v="COMUNIDAD ALEDAÑA"/>
    <x v="13"/>
    <s v="JENNIFER"/>
    <m/>
    <s v="SEVILLANO"/>
    <s v="PERALTA"/>
    <x v="0"/>
    <x v="3"/>
    <s v="I.E.TEC AGROPECUARIO DE CANDELILLA"/>
    <n v="252835002429"/>
    <x v="1"/>
    <m/>
    <n v="3227158607"/>
    <m/>
    <d v="2004-06-03T00:00:00"/>
    <n v="20"/>
    <s v="COFE2403"/>
    <x v="0"/>
    <s v="DESPLAZADO"/>
    <s v="AFRODESCENDIENTE"/>
    <s v="ESTUDIANTE"/>
    <s v="NRC"/>
    <s v="MADRE"/>
    <n v="1"/>
    <s v="NINGUNA"/>
    <s v="NUEVO "/>
    <x v="0"/>
    <x v="0"/>
    <x v="0"/>
    <s v="NIRAY FELISA PALACIOS"/>
    <x v="0"/>
    <x v="2"/>
    <m/>
  </r>
  <r>
    <n v="1406"/>
    <n v="59545075"/>
    <s v="CÉDULA"/>
    <s v="COLOMBIA"/>
    <s v="NARIÑO"/>
    <s v="SAN ANDRÉS DE TUMACO"/>
    <s v="COMUNIDAD ALEDAÑA"/>
    <x v="13"/>
    <s v="CRUZ"/>
    <m/>
    <s v="CASTRO"/>
    <m/>
    <x v="0"/>
    <x v="3"/>
    <s v="I.E.TEC AGROPECUARIO DE CANDELILLA"/>
    <n v="252835002429"/>
    <x v="1"/>
    <m/>
    <n v="3136239867"/>
    <m/>
    <d v="1963-05-03T00:00:00"/>
    <n v="61"/>
    <s v="COFE2403"/>
    <x v="0"/>
    <s v="DESPLAZADO"/>
    <s v="AFRODESCENDIENTE"/>
    <s v="ESTUDIANTE"/>
    <s v="NRC"/>
    <s v="MADRE"/>
    <n v="6"/>
    <s v="NINGUNA"/>
    <s v="ANTIGUO"/>
    <x v="0"/>
    <x v="0"/>
    <x v="0"/>
    <s v="NIRAY FELISA PALACIOS"/>
    <x v="0"/>
    <x v="2"/>
    <m/>
  </r>
  <r>
    <n v="1407"/>
    <n v="1087803721"/>
    <s v="CÉDULA"/>
    <s v="COLOMBIA"/>
    <s v="NARIÑO"/>
    <s v="SAN ANDRÉS DE TUMACO"/>
    <s v="COMUNIDAD ALEDAÑA"/>
    <x v="13"/>
    <s v="ORLANDO "/>
    <m/>
    <s v="PORTOCARRERO "/>
    <m/>
    <x v="1"/>
    <x v="3"/>
    <s v="I.E.TEC AGROPECUARIO DE CANDELILLA"/>
    <n v="252835002429"/>
    <x v="1"/>
    <m/>
    <n v="3156298010"/>
    <m/>
    <d v="1988-06-27T00:00:00"/>
    <n v="36"/>
    <s v="COFE2403"/>
    <x v="0"/>
    <s v="DESPLAZADO"/>
    <s v="AFRODESCENDIENTE"/>
    <s v="ESTUDIANTE"/>
    <s v="NRC"/>
    <s v="PADRE"/>
    <n v="1"/>
    <s v="NINGUNA"/>
    <s v="NUEVO "/>
    <x v="0"/>
    <x v="0"/>
    <x v="0"/>
    <s v="NIRAY FELISA PALACIOS"/>
    <x v="0"/>
    <x v="2"/>
    <m/>
  </r>
  <r>
    <n v="1408"/>
    <n v="59687141"/>
    <s v="CÉDULA"/>
    <s v="COLOMBIA"/>
    <s v="NARIÑO"/>
    <s v="SAN ANDRÉS DE TUMACO"/>
    <s v="COMUNIDAD ALEDAÑA"/>
    <x v="13"/>
    <s v="MARIA"/>
    <s v="OFELIA"/>
    <s v="MAIRONGO"/>
    <s v="PAYAN"/>
    <x v="0"/>
    <x v="3"/>
    <s v="I.E.TEC AGROPECUARIO DE CANDELILLA"/>
    <n v="252835002429"/>
    <x v="1"/>
    <m/>
    <n v="3155526235"/>
    <m/>
    <d v="1977-11-22T00:00:00"/>
    <n v="46"/>
    <s v="COFE2403"/>
    <x v="0"/>
    <s v="DESPLAZADO"/>
    <s v="AFRODESCENDIENTE"/>
    <s v="ESTUDIANTE"/>
    <s v="NRC"/>
    <s v="MADRE"/>
    <n v="4"/>
    <s v="NINGUNA"/>
    <s v="NUEVO "/>
    <x v="0"/>
    <x v="0"/>
    <x v="0"/>
    <s v="NIRAY FELISA PALACIOS"/>
    <x v="0"/>
    <x v="2"/>
    <m/>
  </r>
  <r>
    <n v="1409"/>
    <n v="27402840"/>
    <s v="CÉDULA"/>
    <s v="COLOMBIA"/>
    <s v="NARIÑO"/>
    <s v="SAN ANDRÉS DE TUMACO"/>
    <s v="COMUNIDAD ALEDAÑA"/>
    <x v="13"/>
    <s v="DILSA"/>
    <s v="ELVIRA"/>
    <s v="GUALPAS"/>
    <s v="REVELO"/>
    <x v="0"/>
    <x v="3"/>
    <s v="I.E.TEC AGROPECUARIO DE CANDELILLA"/>
    <n v="252835002429"/>
    <x v="1"/>
    <m/>
    <n v="3168821201"/>
    <m/>
    <d v="1981-09-29T00:00:00"/>
    <n v="42"/>
    <s v="COFE2403"/>
    <x v="0"/>
    <s v="DESPLAZADO"/>
    <s v="AFRODESCENDIENTE"/>
    <s v="ESTUDIANTE"/>
    <s v="NRC"/>
    <s v="MADRE"/>
    <n v="3"/>
    <s v="NINGUNA"/>
    <s v="ANTIGUO"/>
    <x v="0"/>
    <x v="0"/>
    <x v="0"/>
    <s v="NIRAY FELISA PALACIOS"/>
    <x v="0"/>
    <x v="2"/>
    <m/>
  </r>
  <r>
    <n v="1410"/>
    <n v="1087195120"/>
    <s v="CÉDULA"/>
    <s v="COLOMBIA"/>
    <s v="NARIÑO"/>
    <s v="SAN ANDRÉS DE TUMACO"/>
    <s v="COMUNIDAD ALEDAÑA"/>
    <x v="13"/>
    <s v="MARIA"/>
    <s v="IRENE"/>
    <s v="RESTREPO"/>
    <s v="ANGULO"/>
    <x v="0"/>
    <x v="3"/>
    <s v="I.E.TEC AGROPECUARIO DE CANDELILLA"/>
    <n v="252835002429"/>
    <x v="1"/>
    <m/>
    <n v="3128487179"/>
    <m/>
    <d v="1992-04-17T00:00:00"/>
    <n v="32"/>
    <s v="COFE2403"/>
    <x v="0"/>
    <s v="DESPLAZADO"/>
    <s v="AFRODESCENDIENTE"/>
    <s v="ESTUDIANTE"/>
    <s v="NRC"/>
    <s v="MADRE"/>
    <n v="3"/>
    <s v="NINGUNA"/>
    <s v="ANTIGUO"/>
    <x v="0"/>
    <x v="0"/>
    <x v="0"/>
    <s v="NIRAY FELISA PALACIOS"/>
    <x v="0"/>
    <x v="2"/>
    <m/>
  </r>
  <r>
    <n v="1411"/>
    <n v="596811994"/>
    <s v="CÉDULA"/>
    <s v="COLOMBIA"/>
    <s v="NARIÑO"/>
    <s v="SAN ANDRÉS DE TUMACO"/>
    <s v="COMUNIDAD ALEDAÑA"/>
    <x v="13"/>
    <s v="ROSA"/>
    <s v="SARA"/>
    <s v="RIVERA"/>
    <m/>
    <x v="0"/>
    <x v="3"/>
    <s v="I.E.TEC AGROPECUARIO DE CANDELILLA"/>
    <n v="252835002429"/>
    <x v="1"/>
    <m/>
    <n v="3114152031"/>
    <m/>
    <d v="1983-01-12T00:00:00"/>
    <n v="41"/>
    <s v="COFE2403"/>
    <x v="0"/>
    <s v="DESPLAZADO"/>
    <s v="AFRODESCENDIENTE"/>
    <s v="ESTUDIANTE"/>
    <s v="NRC"/>
    <s v="MADRE"/>
    <n v="5"/>
    <s v="NINGUNA"/>
    <s v="NUEVO "/>
    <x v="0"/>
    <x v="0"/>
    <x v="0"/>
    <s v="NIRAY FELISA PALACIOS"/>
    <x v="0"/>
    <x v="2"/>
    <m/>
  </r>
  <r>
    <n v="1412"/>
    <n v="59683971"/>
    <s v="CÉDULA"/>
    <s v="COLOMBIA"/>
    <s v="NARIÑO"/>
    <s v="SAN ANDRÉS DE TUMACO"/>
    <s v="COMUNIDAD ALEDAÑA"/>
    <x v="13"/>
    <s v="NANCY"/>
    <s v="PATRICIA"/>
    <s v="ARAUJO"/>
    <s v="NAZARENO"/>
    <x v="0"/>
    <x v="3"/>
    <s v="I.E.TEC AGROPECUARIO DE CANDELILLA"/>
    <n v="252835002429"/>
    <x v="1"/>
    <m/>
    <n v="3145570133"/>
    <m/>
    <d v="1982-02-14T00:00:00"/>
    <n v="42"/>
    <s v="COFE2403"/>
    <x v="0"/>
    <s v="DESPLAZADO"/>
    <s v="AFRODESCENDIENTE"/>
    <s v="ESTUDIANTE"/>
    <s v="NRC"/>
    <s v="MADRE"/>
    <n v="1"/>
    <s v="NINGUNA"/>
    <s v="NUEVO "/>
    <x v="0"/>
    <x v="0"/>
    <x v="0"/>
    <s v="NIRAY FELISA PALACIOS"/>
    <x v="0"/>
    <x v="2"/>
    <m/>
  </r>
  <r>
    <n v="1413"/>
    <n v="1087198254"/>
    <s v="CÉDULA"/>
    <s v="COLOMBIA"/>
    <s v="NARIÑO"/>
    <s v="SAN ANDRÉS DE TUMACO"/>
    <s v="COMUNIDAD ALEDAÑA"/>
    <x v="13"/>
    <s v="KAREN"/>
    <s v="GISSELA"/>
    <s v="PEREA"/>
    <s v="HURTADO"/>
    <x v="0"/>
    <x v="3"/>
    <s v="I.E.TEC AGROPECUARIO DE CANDELILLA"/>
    <n v="252835002429"/>
    <x v="1"/>
    <m/>
    <n v="3233403206"/>
    <m/>
    <d v="1993-08-03T00:00:00"/>
    <n v="31"/>
    <s v="COFE2403"/>
    <x v="0"/>
    <s v="DESPLAZADO"/>
    <s v="AFRODESCENDIENTE"/>
    <s v="ESTUDIANTE"/>
    <s v="NRC"/>
    <s v="MADRE"/>
    <n v="1"/>
    <s v="NINGUNA"/>
    <s v="NUEVO "/>
    <x v="0"/>
    <x v="0"/>
    <x v="0"/>
    <s v="NIRAY FELISA PALACIOS"/>
    <x v="1"/>
    <x v="2"/>
    <m/>
  </r>
  <r>
    <n v="1414"/>
    <n v="1149436071"/>
    <s v="CÉDULA"/>
    <s v="COLOMBIA"/>
    <s v="NARIÑO"/>
    <s v="SAN ANDRÉS DE TUMACO"/>
    <s v="COMUNIDAD ALEDAÑA"/>
    <x v="13"/>
    <s v="JAZMIN "/>
    <s v="ELIANA"/>
    <s v="PEREA"/>
    <s v="HURTADO"/>
    <x v="0"/>
    <x v="3"/>
    <s v="I.E.TEC AGROPECUARIO DE CANDELILLA"/>
    <n v="252835002429"/>
    <x v="1"/>
    <m/>
    <n v="3233403206"/>
    <m/>
    <d v="1990-06-20T00:00:00"/>
    <n v="34"/>
    <s v="COFE2403"/>
    <x v="0"/>
    <s v="DESPLAZADO"/>
    <s v="AFRODESCENDIENTE"/>
    <s v="ESTUDIANTE"/>
    <s v="NRC"/>
    <s v="MADRE"/>
    <n v="2"/>
    <s v="NINGUNA"/>
    <s v="NUEVO "/>
    <x v="0"/>
    <x v="0"/>
    <x v="0"/>
    <s v="NIRAY FELISA PALACIOS"/>
    <x v="1"/>
    <x v="2"/>
    <m/>
  </r>
  <r>
    <n v="1415"/>
    <n v="1140164104"/>
    <s v="CÉDULA"/>
    <s v="COLOMBIA"/>
    <s v="NARIÑO"/>
    <s v="SAN ANDRÉS DE TUMACO"/>
    <s v="COMUNIDAD ALEDAÑA"/>
    <x v="13"/>
    <s v="SOFIA"/>
    <s v="NAYIBE"/>
    <s v="QUIÑONES "/>
    <m/>
    <x v="0"/>
    <x v="3"/>
    <s v="I.E.TEC AGROPECUARIO DE CANDELILLA"/>
    <n v="252835002429"/>
    <x v="1"/>
    <m/>
    <n v="3106516694"/>
    <m/>
    <d v="2005-10-06T00:00:00"/>
    <n v="18"/>
    <s v="COFE2403"/>
    <x v="0"/>
    <s v="DESPLAZADO"/>
    <s v="AFRODESCENDIENTE"/>
    <s v="ESTUDIANTE"/>
    <s v="NRC"/>
    <s v="MADRE"/>
    <n v="1"/>
    <s v="NINGUNA"/>
    <s v="NUEVO "/>
    <x v="0"/>
    <x v="0"/>
    <x v="0"/>
    <s v="NIRAY FELISA PALACIOS"/>
    <x v="0"/>
    <x v="2"/>
    <m/>
  </r>
  <r>
    <n v="1416"/>
    <n v="1004615546"/>
    <s v="CÉDULA"/>
    <s v="COLOMBIA"/>
    <s v="NARIÑO"/>
    <s v="SAN ANDRÉS DE TUMACO"/>
    <s v="COMUNIDAD ALEDAÑA"/>
    <x v="13"/>
    <s v="GLORIA"/>
    <s v="ISABEL"/>
    <s v="RAMIREZ "/>
    <s v="ARROYO"/>
    <x v="0"/>
    <x v="3"/>
    <s v="I.E.TEC AGROPECUARIO DE CANDELILLA"/>
    <n v="252835002429"/>
    <x v="1"/>
    <m/>
    <n v="3127219853"/>
    <m/>
    <d v="2021-06-20T00:00:00"/>
    <n v="3"/>
    <s v="COFE2403"/>
    <x v="0"/>
    <s v="DESPLAZADO"/>
    <s v="AFRODESCENDIENTE"/>
    <s v="ESTUDIANTE"/>
    <s v="NRC"/>
    <s v="MADRE"/>
    <n v="3"/>
    <s v="NINGUNA"/>
    <s v="ANTIGUO"/>
    <x v="0"/>
    <x v="0"/>
    <x v="0"/>
    <s v="NIRAY FELISA PALACIOS"/>
    <x v="0"/>
    <x v="2"/>
    <m/>
  </r>
  <r>
    <n v="1417"/>
    <n v="67008219"/>
    <s v="CÉDULA"/>
    <s v="COLOMBIA"/>
    <s v="NARIÑO"/>
    <s v="SAN ANDRÉS DE TUMACO"/>
    <s v="COMUNIDAD ALEDAÑA"/>
    <x v="13"/>
    <s v="CARMELA"/>
    <s v="MARILUZ"/>
    <s v="CABEZAS"/>
    <s v="GALLON"/>
    <x v="0"/>
    <x v="3"/>
    <s v="I.E.TEC AGROPECUARIO DE CANDELILLA"/>
    <n v="252835002429"/>
    <x v="1"/>
    <m/>
    <n v="3225974006"/>
    <m/>
    <d v="1977-07-19T00:00:00"/>
    <n v="47"/>
    <s v="COFE2403"/>
    <x v="0"/>
    <s v="DESPLAZADO"/>
    <s v="AFRODESCENDIENTE"/>
    <s v="ESTUDIANTE"/>
    <s v="NRC"/>
    <s v="MADRE"/>
    <n v="1"/>
    <s v="NINGUNA"/>
    <s v="ANTIGUO"/>
    <x v="0"/>
    <x v="0"/>
    <x v="0"/>
    <s v="NIRAY FELISA PALACIOS"/>
    <x v="0"/>
    <x v="2"/>
    <m/>
  </r>
  <r>
    <n v="1418"/>
    <n v="1007609543"/>
    <s v="CÉDULA"/>
    <s v="COLOMBIA"/>
    <s v="NARIÑO"/>
    <s v="SAN ANDRÉS DE TUMACO"/>
    <s v="COMUNIDAD ALEDAÑA"/>
    <x v="13"/>
    <s v="MIGUEL"/>
    <s v="ANGEL"/>
    <s v="TORRES"/>
    <s v="FERRIN"/>
    <x v="1"/>
    <x v="3"/>
    <s v="I.E.TEC AGROPECUARIO DE CANDELILLA"/>
    <n v="252835002429"/>
    <x v="1"/>
    <m/>
    <n v="3216870891"/>
    <m/>
    <d v="2003-06-03T00:00:00"/>
    <n v="21"/>
    <s v="COFE2403"/>
    <x v="0"/>
    <s v="DESPLAZADO"/>
    <s v="AFRODESCENDIENTE"/>
    <s v="ESTUDIANTE"/>
    <s v="NRC"/>
    <s v="PADRE"/>
    <n v="1"/>
    <s v="NINGUNA"/>
    <s v="NUEVO "/>
    <x v="0"/>
    <x v="0"/>
    <x v="0"/>
    <s v="NIRAY FELISA PALACIOS"/>
    <x v="0"/>
    <x v="2"/>
    <m/>
  </r>
  <r>
    <n v="1419"/>
    <n v="1087779080"/>
    <s v="CÉDULA"/>
    <s v="COLOMBIA"/>
    <s v="NARIÑO"/>
    <s v="SAN ANDRÉS DE TUMACO"/>
    <s v="COMUNIDAD ALEDAÑA"/>
    <x v="13"/>
    <s v="MIRNA"/>
    <m/>
    <s v="GIRON"/>
    <m/>
    <x v="0"/>
    <x v="3"/>
    <s v="I.E.TEC AGROPECUARIO DE CANDELILLA"/>
    <n v="252835002429"/>
    <x v="1"/>
    <m/>
    <n v="3103168423"/>
    <m/>
    <d v="1987-12-21T00:00:00"/>
    <n v="36"/>
    <s v="COFE2403"/>
    <x v="0"/>
    <s v="DESPLAZADO"/>
    <s v="AFRODESCENDIENTE"/>
    <s v="ESTUDIANTE"/>
    <s v="NRC"/>
    <s v="MADRE"/>
    <n v="2"/>
    <s v="NINGUNA"/>
    <s v="ANTIGUO"/>
    <x v="0"/>
    <x v="0"/>
    <x v="0"/>
    <s v="NIRAY FELISA PALACIOS"/>
    <x v="0"/>
    <x v="2"/>
    <m/>
  </r>
  <r>
    <n v="1420"/>
    <n v="1087184931"/>
    <s v="CÉDULA"/>
    <s v="COLOMBIA"/>
    <s v="NARIÑO"/>
    <s v="SAN ANDRÉS DE TUMACO"/>
    <s v="COMUNIDAD ALEDAÑA"/>
    <x v="13"/>
    <s v="MARY"/>
    <s v="LISETH"/>
    <s v="VILLAREAL"/>
    <s v="QUIÑONES"/>
    <x v="0"/>
    <x v="3"/>
    <s v="I.E.TEC AGROPECUARIO DE CANDELILLA"/>
    <n v="252835002429"/>
    <x v="1"/>
    <m/>
    <n v="3214439049"/>
    <m/>
    <d v="1999-05-13T00:00:00"/>
    <n v="25"/>
    <s v="COFE2403"/>
    <x v="0"/>
    <s v="DESPLAZADO"/>
    <s v="AFRODESCENDIENTE"/>
    <s v="ESTUDIANTE"/>
    <s v="NRC"/>
    <s v="MADRE"/>
    <n v="1"/>
    <s v="NINGUNA"/>
    <s v="ANTIGUO"/>
    <x v="0"/>
    <x v="0"/>
    <x v="0"/>
    <s v="NIRAY FELISA PALACIOS"/>
    <x v="0"/>
    <x v="2"/>
    <m/>
  </r>
  <r>
    <n v="1421"/>
    <n v="1004611938"/>
    <s v="CÉDULA"/>
    <s v="COLOMBIA"/>
    <s v="NARIÑO"/>
    <s v="SAN ANDRÉS DE TUMACO"/>
    <s v="COMUNIDAD ALEDAÑA"/>
    <x v="13"/>
    <s v="ANGELO"/>
    <m/>
    <s v="RAMIREZ "/>
    <s v="QUIÑONES"/>
    <x v="1"/>
    <x v="3"/>
    <s v="I.E.TEC AGROPECUARIO DE CANDELILLA"/>
    <n v="252835002429"/>
    <x v="1"/>
    <m/>
    <n v="3215642047"/>
    <m/>
    <d v="1989-01-10T00:00:00"/>
    <n v="35"/>
    <s v="COFE2403"/>
    <x v="0"/>
    <s v="DESPLAZADO"/>
    <s v="AFRODESCENDIENTE"/>
    <s v="ESTUDIANTE"/>
    <s v="NRC"/>
    <s v="PADRE"/>
    <n v="2"/>
    <s v="NINGUNA"/>
    <s v="ANTIGUO"/>
    <x v="0"/>
    <x v="0"/>
    <x v="0"/>
    <s v="NIRAY FELISA PALACIOS"/>
    <x v="0"/>
    <x v="2"/>
    <m/>
  </r>
  <r>
    <n v="1422"/>
    <n v="1087191751"/>
    <s v="CÉDULA"/>
    <s v="COLOMBIA"/>
    <s v="NARIÑO"/>
    <s v="SAN ANDRÉS DE TUMACO"/>
    <s v="COMUNIDAD ALEDAÑA"/>
    <x v="13"/>
    <s v="LIZ"/>
    <s v="FERNANDA"/>
    <s v="CAICEDO"/>
    <s v="DAZA"/>
    <x v="0"/>
    <x v="3"/>
    <s v="I.E.TEC AGROPECUARIO DE CANDELILLA"/>
    <n v="252835002429"/>
    <x v="1"/>
    <m/>
    <m/>
    <m/>
    <d v="2002-07-05T00:00:00"/>
    <n v="22"/>
    <s v="COFE2403"/>
    <x v="0"/>
    <s v="DESPLAZADO"/>
    <s v="AFRODESCENDIENTE"/>
    <s v="ESTUDIANTE"/>
    <s v="NRC"/>
    <s v="MADRE"/>
    <n v="1"/>
    <s v="NINGUNA"/>
    <s v="ANTIGUO"/>
    <x v="0"/>
    <x v="0"/>
    <x v="0"/>
    <s v="NIRAY FELISA PALACIOS"/>
    <x v="0"/>
    <x v="2"/>
    <m/>
  </r>
  <r>
    <n v="1423"/>
    <n v="1082688792"/>
    <s v="CÉDULA"/>
    <s v="COLOMBIA"/>
    <s v="NARIÑO"/>
    <s v="SAN ANDRÉS DE TUMACO"/>
    <s v="COMUNIDAD ALEDAÑA"/>
    <x v="13"/>
    <s v="MARCO"/>
    <s v="ROBINSON"/>
    <s v="ORTIZ"/>
    <s v="ANGULO"/>
    <x v="1"/>
    <x v="3"/>
    <s v="I.E.TEC AGROPECUARIO DE CANDELILLA"/>
    <n v="252835002429"/>
    <x v="1"/>
    <m/>
    <n v="3207335265"/>
    <m/>
    <d v="1988-12-29T00:00:00"/>
    <n v="35"/>
    <s v="COFE2403"/>
    <x v="0"/>
    <s v="DESPLAZADO"/>
    <s v="AFRODESCENDIENTE"/>
    <s v="ESTUDIANTE"/>
    <s v="NRC"/>
    <s v="PADRE"/>
    <n v="3"/>
    <s v="NINGUNA"/>
    <s v="ANTIGUO"/>
    <x v="0"/>
    <x v="0"/>
    <x v="0"/>
    <s v="NIRAY FELISA PALACIOS"/>
    <x v="0"/>
    <x v="2"/>
    <m/>
  </r>
  <r>
    <n v="1424"/>
    <n v="51787630"/>
    <s v="CÉDULA"/>
    <s v="COLOMBIA"/>
    <s v="NARIÑO"/>
    <s v="SAN ANDRÉS DE TUMACO"/>
    <s v="COMUNIDAD ALEDAÑA"/>
    <x v="13"/>
    <s v="MARIA"/>
    <s v="ESTELA"/>
    <s v="MANCILLA"/>
    <s v="MONTAÑO"/>
    <x v="0"/>
    <x v="3"/>
    <s v="I.E.TEC AGROPECUARIO DE CANDELILLA"/>
    <n v="252835002429"/>
    <x v="1"/>
    <m/>
    <n v="3172517213"/>
    <m/>
    <d v="1964-09-24T00:00:00"/>
    <n v="59"/>
    <s v="COFE2403"/>
    <x v="0"/>
    <s v="DESPLAZADO"/>
    <s v="AFRODESCENDIENTE"/>
    <s v="ESTUDIANTE"/>
    <s v="NRC"/>
    <s v="MADRE"/>
    <n v="3"/>
    <s v="NINGUNA"/>
    <s v="ANTIGUO"/>
    <x v="0"/>
    <x v="0"/>
    <x v="0"/>
    <s v="NIRAY FELISA PALACIOS"/>
    <x v="0"/>
    <x v="2"/>
    <m/>
  </r>
  <r>
    <n v="1425"/>
    <n v="12916952"/>
    <s v="CÉDULA"/>
    <s v="COLOMBIA"/>
    <s v="NARIÑO"/>
    <s v="SAN ANDRÉS DE TUMACO"/>
    <s v="COMUNIDAD ALEDAÑA"/>
    <x v="13"/>
    <s v="SEGUNDO"/>
    <s v="CASTEYANO"/>
    <s v="ZUÑIGA"/>
    <s v="SINISTERRA"/>
    <x v="1"/>
    <x v="2"/>
    <s v="I.E. SAN JOSÉ DE CAUNAPÍ"/>
    <n v="2528350003735"/>
    <x v="1"/>
    <m/>
    <m/>
    <m/>
    <d v="1968-09-26T00:00:00"/>
    <n v="55"/>
    <s v="COFE2403"/>
    <x v="0"/>
    <s v="EN RIESGO"/>
    <s v="AFRODESCENDIENTE"/>
    <s v="ESTUDIANTE"/>
    <s v="NRC"/>
    <s v="PADRE"/>
    <n v="2"/>
    <s v="NINGUNA"/>
    <s v="ANTIGUO"/>
    <x v="0"/>
    <x v="0"/>
    <x v="0"/>
    <s v="LIBARDO JOEL VELEZ QUIÑONES "/>
    <x v="1"/>
    <x v="2"/>
    <m/>
  </r>
  <r>
    <n v="1426"/>
    <n v="59661939"/>
    <s v="CÉDULA"/>
    <s v="COLOMBIA"/>
    <s v="NARIÑO"/>
    <s v="SAN ANDRÉS DE TUMACO"/>
    <s v="COMUNIDAD ALEDAÑA"/>
    <x v="13"/>
    <s v="DAIRA "/>
    <s v="FELISA"/>
    <s v="CASTILLO"/>
    <s v="MORENO"/>
    <x v="0"/>
    <x v="2"/>
    <s v="I.E. SAN JOSÉ DE CAUNAPÍ"/>
    <n v="2528350003735"/>
    <x v="1"/>
    <m/>
    <m/>
    <m/>
    <d v="1962-03-31T00:00:00"/>
    <n v="62"/>
    <s v="COFE2403"/>
    <x v="0"/>
    <s v="EN RIESGO"/>
    <s v="AFRODESCENDIENTE"/>
    <s v="ESTUDIANTE"/>
    <s v="NRC"/>
    <s v="MADRE"/>
    <n v="2"/>
    <s v="NINGUNA"/>
    <s v="ANTIGUO"/>
    <x v="0"/>
    <x v="0"/>
    <x v="0"/>
    <s v="LIBARDO JOEL VELEZ QUIÑONES "/>
    <x v="1"/>
    <x v="2"/>
    <m/>
  </r>
  <r>
    <n v="1427"/>
    <n v="98428726"/>
    <s v="CÉDULA"/>
    <s v="COLOMBIA"/>
    <s v="NARIÑO"/>
    <s v="SAN ANDRÉS DE TUMACO"/>
    <s v="COMUNIDAD ALEDAÑA"/>
    <x v="13"/>
    <s v="NELSON "/>
    <s v="HERNAN"/>
    <s v="DIAZ"/>
    <s v="PAREDES"/>
    <x v="1"/>
    <x v="2"/>
    <s v="I.E. SAN JOSÉ DE CAUNAPÍ"/>
    <n v="2528350003735"/>
    <x v="1"/>
    <m/>
    <m/>
    <m/>
    <d v="1975-09-27T00:00:00"/>
    <n v="48"/>
    <s v="COFE2403"/>
    <x v="0"/>
    <s v="EN RIESGO"/>
    <s v="AFRODESCENDIENTE"/>
    <s v="ESTUDIANTE"/>
    <s v="NRC"/>
    <s v="PADRE"/>
    <n v="2"/>
    <s v="NINGUNA"/>
    <s v="ANTIGUO"/>
    <x v="0"/>
    <x v="0"/>
    <x v="0"/>
    <s v="LIBARDO JOEL VELEZ QUIÑONES "/>
    <x v="1"/>
    <x v="2"/>
    <m/>
  </r>
  <r>
    <n v="1428"/>
    <n v="1087782012"/>
    <s v="CÉDULA"/>
    <s v="COLOMBIA"/>
    <s v="NARIÑO"/>
    <s v="SAN ANDRÉS DE TUMACO"/>
    <s v="COMUNIDAD ALEDAÑA"/>
    <x v="13"/>
    <s v="WILSON"/>
    <s v="FERNANDO "/>
    <s v="VELEZ "/>
    <s v="PRECIADO"/>
    <x v="1"/>
    <x v="2"/>
    <s v="I.E. SAN JOSÉ DE CAUNAPÍ"/>
    <n v="2528350003735"/>
    <x v="1"/>
    <m/>
    <m/>
    <m/>
    <d v="2003-07-22T00:00:00"/>
    <n v="21"/>
    <s v="COFE2403"/>
    <x v="0"/>
    <s v="EN RIESGO"/>
    <s v="AFRODESCENDIENTE"/>
    <s v="ESTUDIANTE"/>
    <s v="NRC"/>
    <s v="N/A"/>
    <n v="0"/>
    <s v="NINGUNA"/>
    <s v="NUEVO "/>
    <x v="0"/>
    <x v="0"/>
    <x v="0"/>
    <s v="LIBARDO JOEL VELEZ QUIÑONES "/>
    <x v="1"/>
    <x v="2"/>
    <m/>
  </r>
  <r>
    <n v="1429"/>
    <n v="1087800038"/>
    <s v="CÉDULA"/>
    <s v="COLOMBIA"/>
    <s v="NARIÑO"/>
    <s v="SAN ANDRÉS DE TUMACO"/>
    <s v="COMUNIDAD ALEDAÑA"/>
    <x v="13"/>
    <s v="CRISTIAN "/>
    <s v="CAMILO "/>
    <s v="PRECIADO"/>
    <s v="VALENCIA "/>
    <x v="1"/>
    <x v="2"/>
    <s v="I.E. SAN JOSÉ DE CAUNAPÍ"/>
    <n v="2528350003735"/>
    <x v="1"/>
    <m/>
    <m/>
    <m/>
    <d v="2005-08-04T00:00:00"/>
    <n v="19"/>
    <s v="COFE2403"/>
    <x v="0"/>
    <s v="EN RIESGO"/>
    <s v="AFRODESCENDIENTE"/>
    <s v="ESTUDIANTE"/>
    <s v="NRC"/>
    <s v="N/A"/>
    <n v="0"/>
    <s v="NINGUNA"/>
    <s v="ANTIGUO"/>
    <x v="0"/>
    <x v="0"/>
    <x v="0"/>
    <s v="LIBARDO JOEL VELEZ QUIÑONES "/>
    <x v="1"/>
    <x v="2"/>
    <m/>
  </r>
  <r>
    <n v="1430"/>
    <n v="1004641149"/>
    <s v="CÉDULA"/>
    <s v="COLOMBIA"/>
    <s v="NARIÑO"/>
    <s v="SAN ANDRÉS DE TUMACO"/>
    <s v="COMUNIDAD ALEDAÑA"/>
    <x v="13"/>
    <s v="MARIA"/>
    <s v="CAMILA"/>
    <s v="RUIZ"/>
    <m/>
    <x v="0"/>
    <x v="2"/>
    <s v="I.E. SAN JOSÉ DE CAUNAPÍ"/>
    <n v="2528350003735"/>
    <x v="1"/>
    <m/>
    <n v="3166827861"/>
    <m/>
    <d v="2000-09-26T00:00:00"/>
    <n v="23"/>
    <s v="COFE2403"/>
    <x v="0"/>
    <s v="EN RIESGO"/>
    <s v="AFRODESCENDIENTE"/>
    <s v="ESTUDIANTE"/>
    <s v="NRC"/>
    <s v="MADRE"/>
    <n v="1"/>
    <s v="NINGUNA"/>
    <s v="ANTIGUO"/>
    <x v="0"/>
    <x v="0"/>
    <x v="0"/>
    <s v="LIBARDO JOEL VELEZ QUIÑONES "/>
    <x v="1"/>
    <x v="2"/>
    <m/>
  </r>
  <r>
    <n v="1431"/>
    <n v="1087209542"/>
    <s v="TARJETA DE IDENTIDAD"/>
    <s v="COLOMBIA"/>
    <s v="NARIÑO"/>
    <s v="SAN ANDRÉS DE TUMACO"/>
    <s v="COMUNIDAD ALEDAÑA"/>
    <x v="13"/>
    <s v="EYLIN"/>
    <s v="JOHANA"/>
    <s v="RODRIGUEZ"/>
    <s v="DE LA CRUZ"/>
    <x v="0"/>
    <x v="2"/>
    <s v="I.E. SAN JOSÉ DE CAUNAPÍ"/>
    <n v="2528350003735"/>
    <x v="1"/>
    <m/>
    <n v="3161273398"/>
    <m/>
    <d v="2008-07-20T00:00:00"/>
    <n v="16"/>
    <s v="COFE2403"/>
    <x v="0"/>
    <s v="EN RIESGO"/>
    <s v="AFRODESCENDIENTE"/>
    <s v="ESTUDIANTE"/>
    <s v="NRC"/>
    <s v="N/A"/>
    <n v="1"/>
    <s v="NINGUNA"/>
    <s v="ANTIGUO"/>
    <x v="0"/>
    <x v="0"/>
    <x v="0"/>
    <s v="LIBARDO JOEL VELEZ QUIÑONES "/>
    <x v="1"/>
    <x v="2"/>
    <m/>
  </r>
  <r>
    <n v="1432"/>
    <n v="1087801402"/>
    <s v="CÉDULA"/>
    <s v="COLOMBIA"/>
    <s v="NARIÑO"/>
    <s v="SAN ANDRÉS DE TUMACO"/>
    <s v="COMUNIDAD ALEDAÑA"/>
    <x v="13"/>
    <s v="CINTHIA"/>
    <s v="NAYELI"/>
    <s v="CASIERRA "/>
    <s v="QUIÑONES"/>
    <x v="0"/>
    <x v="2"/>
    <s v="I.E. SAN JOSÉ DE CAUNAPÍ"/>
    <n v="2528350003735"/>
    <x v="1"/>
    <m/>
    <n v="3242106117"/>
    <m/>
    <d v="2001-07-04T00:00:00"/>
    <n v="23"/>
    <s v="COFE2403"/>
    <x v="0"/>
    <s v="EN RIESGO"/>
    <s v="AFRODESCENDIENTE"/>
    <s v="ESTUDIANTE"/>
    <s v="NRC"/>
    <s v="MADRE"/>
    <n v="2"/>
    <s v="NINGUNA"/>
    <s v="ANTIGUO"/>
    <x v="0"/>
    <x v="0"/>
    <x v="0"/>
    <s v="LIBARDO JOEL VELEZ QUIÑONES "/>
    <x v="1"/>
    <x v="2"/>
    <m/>
  </r>
  <r>
    <n v="1433"/>
    <n v="108776252"/>
    <s v="CÉDULA"/>
    <s v="COLOMBIA"/>
    <s v="NARIÑO"/>
    <s v="SAN ANDRÉS DE TUMACO"/>
    <s v="COMUNIDAD ALEDAÑA"/>
    <x v="13"/>
    <s v="DIANA "/>
    <s v="CAROLINA"/>
    <s v="ANTE"/>
    <s v="QUIÑONES "/>
    <x v="0"/>
    <x v="2"/>
    <s v="I.E. SAN JOSÉ DE CAUNAPÍ"/>
    <n v="2528350003735"/>
    <x v="1"/>
    <m/>
    <n v="3154692487"/>
    <m/>
    <d v="2004-10-18T00:00:00"/>
    <n v="19"/>
    <s v="COFE2403"/>
    <x v="0"/>
    <s v="EN RIESGO"/>
    <s v="AFRODESCENDIENTE"/>
    <s v="ESTUDIANTE"/>
    <s v="NRC"/>
    <s v="MADRE"/>
    <n v="1"/>
    <s v="NINGUNA"/>
    <s v="ANTIGUO"/>
    <x v="0"/>
    <x v="0"/>
    <x v="0"/>
    <s v="LIBARDO JOEL VELEZ QUIÑONES "/>
    <x v="1"/>
    <x v="2"/>
    <m/>
  </r>
  <r>
    <n v="1434"/>
    <n v="1087197997"/>
    <s v="CÉDULA"/>
    <s v="COLOMBIA"/>
    <s v="NARIÑO"/>
    <s v="SAN ANDRÉS DE TUMACO"/>
    <s v="COMUNIDAD ALEDAÑA"/>
    <x v="13"/>
    <s v="WILSON"/>
    <s v="ALFREDO"/>
    <s v="CABEZAS"/>
    <s v="CAZANOVA"/>
    <x v="1"/>
    <x v="2"/>
    <s v="I.E. SAN JOSÉ DE CAUNAPÍ"/>
    <n v="2528350003735"/>
    <x v="1"/>
    <m/>
    <n v="316139980"/>
    <m/>
    <d v="1993-01-03T00:00:00"/>
    <n v="31"/>
    <s v="COFE2403"/>
    <x v="0"/>
    <s v="EN RIESGO"/>
    <s v="AFRODESCENDIENTE"/>
    <s v="ESTUDIANTE"/>
    <s v="NRC"/>
    <s v="PADRE"/>
    <n v="2"/>
    <s v="NINGUNA"/>
    <s v="ANTIGUO"/>
    <x v="0"/>
    <x v="0"/>
    <x v="0"/>
    <s v="LIBARDO JOEL VELEZ QUIÑONES "/>
    <x v="1"/>
    <x v="2"/>
    <m/>
  </r>
  <r>
    <n v="1435"/>
    <n v="1087803338"/>
    <s v="CÉDULA"/>
    <s v="COLOMBIA"/>
    <s v="NARIÑO"/>
    <s v="SAN ANDRÉS DE TUMACO"/>
    <s v="COMUNIDAD ALEDAÑA"/>
    <x v="13"/>
    <s v="JHON"/>
    <s v="JAIDEN"/>
    <s v="CASIERERA"/>
    <s v="QUIÑONES"/>
    <x v="1"/>
    <x v="2"/>
    <s v="I.E. SAN JOSÉ DE CAUNAPÍ"/>
    <n v="2528350003735"/>
    <x v="1"/>
    <m/>
    <n v="3172366508"/>
    <m/>
    <d v="2003-07-19T00:00:00"/>
    <n v="21"/>
    <s v="COFE2403"/>
    <x v="0"/>
    <s v="EN RIESGO"/>
    <s v="AFRODESCENDIENTE"/>
    <s v="ESTUDIANTE"/>
    <s v="NRC"/>
    <s v="MADRE"/>
    <n v="1"/>
    <s v="NINGUNA"/>
    <s v="ANTIGUO"/>
    <x v="0"/>
    <x v="0"/>
    <x v="0"/>
    <s v="LIBARDO JOEL VELEZ QUIÑONES "/>
    <x v="1"/>
    <x v="2"/>
    <m/>
  </r>
  <r>
    <n v="1436"/>
    <n v="1004618399"/>
    <s v="CÉDULA"/>
    <s v="COLOMBIA"/>
    <s v="NARIÑO"/>
    <s v="SAN ANDRÉS DE TUMACO"/>
    <s v="COMUNIDAD ALEDAÑA"/>
    <x v="13"/>
    <s v="ZULEY"/>
    <s v="DAYANA"/>
    <s v="CASIERERA"/>
    <s v="QUIÑONES"/>
    <x v="0"/>
    <x v="2"/>
    <s v="I.E. SAN JOSÉ DE CAUNAPÍ"/>
    <n v="2528350003735"/>
    <x v="1"/>
    <m/>
    <n v="3242106117"/>
    <m/>
    <d v="1999-04-13T00:00:00"/>
    <n v="25"/>
    <s v="COFE2403"/>
    <x v="0"/>
    <s v="EN RIESGO"/>
    <s v="AFRODESCENDIENTE"/>
    <s v="ESTUDIANTE"/>
    <s v="NRC"/>
    <s v="MADRE"/>
    <n v="4"/>
    <s v="NINGUNA"/>
    <s v="ANTIGUO"/>
    <x v="0"/>
    <x v="0"/>
    <x v="0"/>
    <s v="LIBARDO JOEL VELEZ QUIÑONES "/>
    <x v="1"/>
    <x v="2"/>
    <m/>
  </r>
  <r>
    <n v="1437"/>
    <n v="1087130663"/>
    <s v="TARJETA DE IDENTIDAD"/>
    <s v="COLOMBIA"/>
    <s v="NARIÑO"/>
    <s v="SAN ANDRÉS DE TUMACO"/>
    <s v="COMUNIDAD ALEDAÑA"/>
    <x v="13"/>
    <s v="GINA"/>
    <s v="IMAR"/>
    <s v="RODRIGUEZ"/>
    <s v="RODRIGUEZ"/>
    <x v="0"/>
    <x v="2"/>
    <s v="I.E. SAN JOSÉ DE CAUNAPÍ"/>
    <n v="2528350003735"/>
    <x v="1"/>
    <m/>
    <m/>
    <m/>
    <d v="2008-04-29T00:00:00"/>
    <n v="16"/>
    <s v="COFE2403"/>
    <x v="0"/>
    <s v="EN RIESGO"/>
    <s v="AFRODESCENDIENTE"/>
    <s v="ESTUDIANTE"/>
    <s v="NRC"/>
    <s v="MADRE"/>
    <n v="1"/>
    <s v="NINGUNA"/>
    <s v="ANTIGUO"/>
    <x v="0"/>
    <x v="0"/>
    <x v="0"/>
    <s v="LIBARDO JOEL VELEZ QUIÑONES "/>
    <x v="1"/>
    <x v="2"/>
    <m/>
  </r>
  <r>
    <n v="1438"/>
    <n v="1087817525"/>
    <s v="CÉDULA"/>
    <s v="COLOMBIA"/>
    <s v="NARIÑO"/>
    <s v="SAN ANDRÉS DE TUMACO"/>
    <s v="COMUNIDAD ALEDAÑA"/>
    <x v="13"/>
    <s v="GERSON"/>
    <s v="JAIR"/>
    <s v="CASTILLO"/>
    <s v="PAREDES"/>
    <x v="0"/>
    <x v="2"/>
    <s v="I.E. SAN JOSÉ DE CAUNAPÍ"/>
    <n v="2528350003735"/>
    <x v="1"/>
    <m/>
    <m/>
    <m/>
    <d v="1990-05-12T00:00:00"/>
    <n v="34"/>
    <s v="COFE2403"/>
    <x v="0"/>
    <s v="EN RIESGO"/>
    <s v="AFRODESCENDIENTE"/>
    <s v="ESTUDIANTE"/>
    <s v="NRC"/>
    <s v="MADRE"/>
    <n v="2"/>
    <s v="NINGUNA"/>
    <s v="ANTIGUO"/>
    <x v="0"/>
    <x v="0"/>
    <x v="0"/>
    <s v="LIBARDO JOEL VELEZ QUIÑONES "/>
    <x v="1"/>
    <x v="2"/>
    <m/>
  </r>
  <r>
    <n v="1439"/>
    <n v="1140165141"/>
    <s v="TARJETA DE IDENTIDAD"/>
    <s v="COLOMBIA"/>
    <s v="NARIÑO"/>
    <s v="SAN ANDRÉS DE TUMACO"/>
    <s v="COMUNIDAD ALEDAÑA"/>
    <x v="13"/>
    <s v="VANESSA"/>
    <m/>
    <s v="YEPES"/>
    <m/>
    <x v="0"/>
    <x v="2"/>
    <s v="I.E. SAN JOSÉ DE CAUNAPÍ"/>
    <n v="2528350003735"/>
    <x v="1"/>
    <m/>
    <n v="3232392907"/>
    <m/>
    <d v="2006-02-12T00:00:00"/>
    <n v="18"/>
    <s v="COFE2403"/>
    <x v="0"/>
    <s v="EN RIESGO"/>
    <s v="AFRODESCENDIENTE"/>
    <s v="ESTUDIANTE"/>
    <s v="NRC"/>
    <s v="MADRE"/>
    <n v="2"/>
    <s v="NINGUNA"/>
    <s v="ANTIGUO"/>
    <x v="0"/>
    <x v="0"/>
    <x v="0"/>
    <s v="LIBARDO JOEL VELEZ QUIÑONES "/>
    <x v="1"/>
    <x v="2"/>
    <m/>
  </r>
  <r>
    <n v="1440"/>
    <n v="1087818471"/>
    <s v="TARJETA DE IDENTIDAD"/>
    <s v="COLOMBIA"/>
    <s v="NARIÑO"/>
    <s v="SAN ANDRÉS DE TUMACO"/>
    <s v="COMUNIDAD ALEDAÑA"/>
    <x v="13"/>
    <s v="CINDI"/>
    <s v="ESTEFANIA"/>
    <s v="ANTE"/>
    <s v="QUIÑONES"/>
    <x v="0"/>
    <x v="2"/>
    <s v="I.E. SAN JOSÉ DE CAUNAPÍ"/>
    <n v="2528350003735"/>
    <x v="1"/>
    <m/>
    <m/>
    <m/>
    <d v="2009-01-26T00:00:00"/>
    <n v="15"/>
    <s v="COFE2403"/>
    <x v="0"/>
    <s v="EN RIESGO"/>
    <s v="AFRODESCENDIENTE"/>
    <s v="ESTUDIANTE"/>
    <s v="NRC"/>
    <s v="N/A"/>
    <n v="0"/>
    <s v="NINGUNA"/>
    <s v="ANTIGUO"/>
    <x v="0"/>
    <x v="0"/>
    <x v="0"/>
    <s v="LIBARDO JOEL VELEZ QUIÑONES "/>
    <x v="1"/>
    <x v="2"/>
    <m/>
  </r>
  <r>
    <n v="1441"/>
    <n v="1087108742"/>
    <s v="CÉDULA"/>
    <s v="COLOMBIA"/>
    <s v="NARIÑO"/>
    <s v="SAN ANDRÉS DE TUMACO"/>
    <s v="COMUNIDAD ALEDAÑA"/>
    <x v="13"/>
    <s v="JUANA"/>
    <s v="VALENTINA"/>
    <s v="ORTIZ"/>
    <s v="VILLARREAL"/>
    <x v="0"/>
    <x v="0"/>
    <s v="I.E. SAN JOSÉ DE CAUNAPÍ"/>
    <n v="2528350003735"/>
    <x v="1"/>
    <m/>
    <n v="3208495128"/>
    <m/>
    <d v="2003-12-02T00:00:00"/>
    <n v="20"/>
    <s v="COFE2403"/>
    <x v="0"/>
    <s v="DESPLAZADO"/>
    <s v="AFRODESCENDIENTE"/>
    <s v="ESTUDIANTE"/>
    <s v="NRC"/>
    <s v="MADRE"/>
    <n v="2"/>
    <s v="NINGUNA"/>
    <s v="ANTIGUO"/>
    <x v="0"/>
    <x v="0"/>
    <x v="0"/>
    <s v="JAIRO RICARDO BERNAL MONTENEGRO"/>
    <x v="0"/>
    <x v="2"/>
    <m/>
  </r>
  <r>
    <n v="1442"/>
    <n v="1087106812"/>
    <s v="CÉDULA"/>
    <s v="COLOMBIA"/>
    <s v="NARIÑO"/>
    <s v="SAN ANDRÉS DE TUMACO"/>
    <s v="COMUNIDAD ALEDAÑA"/>
    <x v="13"/>
    <s v="MARIANA"/>
    <m/>
    <s v="ESTACIO"/>
    <s v="HUILA"/>
    <x v="0"/>
    <x v="0"/>
    <s v="I.E. SAN JOSÉ DE CAUNAPÍ"/>
    <n v="2528350003735"/>
    <x v="1"/>
    <m/>
    <n v="3104742463"/>
    <m/>
    <d v="2004-02-05T00:00:00"/>
    <n v="20"/>
    <s v="COFE2403"/>
    <x v="0"/>
    <s v="DESPLAZADO"/>
    <s v="AFRODESCENDIENTE"/>
    <s v="ESTUDIANTE"/>
    <s v="NRC"/>
    <s v="MADRE"/>
    <n v="1"/>
    <s v="NINGUNA"/>
    <s v="ANTIGUO"/>
    <x v="0"/>
    <x v="0"/>
    <x v="0"/>
    <s v="JAIRO RICARDO BERNAL MONTENEGRO"/>
    <x v="0"/>
    <x v="2"/>
    <m/>
  </r>
  <r>
    <n v="1443"/>
    <n v="1087132620"/>
    <s v="CÉDULA"/>
    <s v="COLOMBIA"/>
    <s v="NARIÑO"/>
    <s v="SAN ANDRÉS DE TUMACO"/>
    <s v="COMUNIDAD ALEDAÑA"/>
    <x v="13"/>
    <s v="HILDA"/>
    <s v="MERCEDES"/>
    <s v="ARBOLEDA"/>
    <s v="QUIÑONES"/>
    <x v="0"/>
    <x v="0"/>
    <s v="I.E. SAN JOSÉ DE CAUNAPÍ"/>
    <n v="2528350003735"/>
    <x v="1"/>
    <m/>
    <n v="3212685085"/>
    <m/>
    <d v="1989-12-06T00:00:00"/>
    <n v="34"/>
    <s v="COFE2403"/>
    <x v="0"/>
    <s v="DESPLAZADO"/>
    <s v="AFRODESCENDIENTE"/>
    <s v="ESTUDIANTE"/>
    <s v="NRC"/>
    <s v="MADRE"/>
    <n v="1"/>
    <s v="NINGUNA"/>
    <s v="ANTIGUO"/>
    <x v="0"/>
    <x v="0"/>
    <x v="0"/>
    <s v="JAIRO RICARDO BERNAL MONTENEGRO"/>
    <x v="0"/>
    <x v="2"/>
    <m/>
  </r>
  <r>
    <n v="1444"/>
    <n v="1004611575"/>
    <s v="CÉDULA"/>
    <s v="COLOMBIA"/>
    <s v="NARIÑO"/>
    <s v="SAN ANDRÉS DE TUMACO"/>
    <s v="COMUNIDAD ALEDAÑA"/>
    <x v="13"/>
    <s v="MARY"/>
    <s v="CRUZ"/>
    <s v="CASTILLO"/>
    <s v="VILLARREAL"/>
    <x v="0"/>
    <x v="0"/>
    <s v="I.E. SAN JOSÉ DE CAUNAPÍ"/>
    <n v="2528350003735"/>
    <x v="1"/>
    <m/>
    <n v="3215307466"/>
    <m/>
    <d v="1989-05-04T00:00:00"/>
    <n v="35"/>
    <s v="COFE2403"/>
    <x v="0"/>
    <s v="DESPLAZADO"/>
    <s v="AFRODESCENDIENTE"/>
    <s v="ESTUDIANTE"/>
    <s v="NRC"/>
    <s v="MADRE"/>
    <n v="2"/>
    <s v="NINGUNA"/>
    <s v="ANTIGUO"/>
    <x v="0"/>
    <x v="0"/>
    <x v="0"/>
    <s v="JAIRO RICARDO BERNAL MONTENEGRO"/>
    <x v="0"/>
    <x v="2"/>
    <m/>
  </r>
  <r>
    <n v="1445"/>
    <n v="1080830149"/>
    <s v="CÉDULA"/>
    <s v="COLOMBIA"/>
    <s v="NARIÑO"/>
    <s v="SAN ANDRÉS DE TUMACO"/>
    <s v="COMUNIDAD ALEDAÑA"/>
    <x v="13"/>
    <s v="YENIFER"/>
    <s v="CAMILA"/>
    <s v="CABEZAS"/>
    <s v="BAGUI"/>
    <x v="0"/>
    <x v="0"/>
    <s v="I.E. SAN JOSÉ DE CAUNAPÍ"/>
    <n v="2528350003735"/>
    <x v="1"/>
    <m/>
    <n v="3134795724"/>
    <m/>
    <d v="1999-02-14T00:00:00"/>
    <n v="25"/>
    <s v="COFE2403"/>
    <x v="0"/>
    <s v="DESPLAZADO"/>
    <s v="AFRODESCENDIENTE"/>
    <s v="ESTUDIANTE"/>
    <s v="NRC"/>
    <s v="MADRE"/>
    <n v="3"/>
    <s v="NINGUNA"/>
    <s v="ANTIGUO"/>
    <x v="0"/>
    <x v="0"/>
    <x v="0"/>
    <s v="JAIRO RICARDO BERNAL MONTENEGRO"/>
    <x v="0"/>
    <x v="2"/>
    <m/>
  </r>
  <r>
    <n v="1446"/>
    <n v="1087129158"/>
    <s v="CÉDULA"/>
    <s v="COLOMBIA"/>
    <s v="NARIÑO"/>
    <s v="SAN ANDRÉS DE TUMACO"/>
    <s v="COMUNIDAD ALEDAÑA"/>
    <x v="13"/>
    <s v="MARIA"/>
    <s v="LILIANA"/>
    <s v="ARROYO"/>
    <s v=" "/>
    <x v="0"/>
    <x v="0"/>
    <s v="I.E. SAN JOSÉ DE CAUNAPÍ"/>
    <n v="2528350003735"/>
    <x v="1"/>
    <m/>
    <n v="3117024672"/>
    <m/>
    <d v="1986-04-07T00:00:00"/>
    <n v="38"/>
    <s v="COFE2403"/>
    <x v="0"/>
    <s v="DESPLAZADO"/>
    <s v="AFRODESCENDIENTE"/>
    <s v="ESTUDIANTE"/>
    <s v="NRC"/>
    <s v="MADRE"/>
    <n v="3"/>
    <s v="NINGUNA"/>
    <s v="ANTIGUO"/>
    <x v="0"/>
    <x v="0"/>
    <x v="0"/>
    <s v="JAIRO RICARDO BERNAL MONTENEGRO"/>
    <x v="0"/>
    <x v="2"/>
    <m/>
  </r>
  <r>
    <n v="1447"/>
    <n v="1087810107"/>
    <s v="CÉDULA"/>
    <s v="COLOMBIA"/>
    <s v="NARIÑO"/>
    <s v="SAN ANDRÉS DE TUMACO"/>
    <s v="COMUNIDAD ALEDAÑA"/>
    <x v="13"/>
    <s v="ROSA"/>
    <s v="ANGELICA"/>
    <s v="SEVILLANO"/>
    <s v="GONZALEZ"/>
    <x v="0"/>
    <x v="0"/>
    <s v="I.E. SAN JOSÉ DE CAUNAPÍ"/>
    <n v="2528350003735"/>
    <x v="1"/>
    <m/>
    <n v="3228436737"/>
    <m/>
    <d v="1997-09-14T00:00:00"/>
    <n v="27"/>
    <s v="COFE2403"/>
    <x v="0"/>
    <s v="DESPLAZADO"/>
    <s v="AFRODESCENDIENTE"/>
    <s v="ESTUDIANTE"/>
    <s v="NRC"/>
    <s v="MADRE"/>
    <n v="4"/>
    <s v="NINGUNA"/>
    <s v="ANTIGUO"/>
    <x v="0"/>
    <x v="0"/>
    <x v="0"/>
    <s v="JAIRO RICARDO BERNAL MONTENEGRO"/>
    <x v="0"/>
    <x v="2"/>
    <m/>
  </r>
  <r>
    <n v="1448"/>
    <n v="1087197669"/>
    <s v="CÉDULA"/>
    <s v="COLOMBIA"/>
    <s v="NARIÑO"/>
    <s v="SAN ANDRÉS DE TUMACO"/>
    <s v="COMUNIDAD ALEDAÑA"/>
    <x v="13"/>
    <s v="YULAY"/>
    <s v=" "/>
    <s v="QUIÑONES"/>
    <s v="SEGURA"/>
    <x v="0"/>
    <x v="0"/>
    <s v="I.E. SAN JOSÉ DE CAUNAPÍ"/>
    <n v="2528350003735"/>
    <x v="1"/>
    <m/>
    <n v="3136011926"/>
    <m/>
    <d v="1993-10-31T00:00:00"/>
    <n v="30"/>
    <s v="COFE2403"/>
    <x v="0"/>
    <s v="DESPLAZADO"/>
    <s v="AFRODESCENDIENTE"/>
    <s v="ESTUDIANTE"/>
    <s v="NRC"/>
    <s v="MADRE"/>
    <n v="4"/>
    <s v="NINGUNA"/>
    <s v="ANTIGUO"/>
    <x v="0"/>
    <x v="0"/>
    <x v="0"/>
    <s v="JAIRO RICARDO BERNAL MONTENEGRO"/>
    <x v="0"/>
    <x v="2"/>
    <m/>
  </r>
  <r>
    <n v="1449"/>
    <n v="1087799955"/>
    <s v="CÉDULA"/>
    <s v="COLOMBIA"/>
    <s v="NARIÑO"/>
    <s v="SAN ANDRÉS DE TUMACO"/>
    <s v="COMUNIDAD ALEDAÑA"/>
    <x v="13"/>
    <s v="CINDY"/>
    <s v="LORENA"/>
    <s v="VIVEROS"/>
    <s v="HURTADO"/>
    <x v="0"/>
    <x v="0"/>
    <s v="I.E. SAN JOSÉ DE CAUNAPÍ"/>
    <n v="2528350003735"/>
    <x v="1"/>
    <m/>
    <n v="3132362145"/>
    <m/>
    <d v="2003-09-06T00:00:00"/>
    <n v="21"/>
    <s v="COFE2403"/>
    <x v="0"/>
    <s v="DESPLAZADO"/>
    <s v="AFRODESCENDIENTE"/>
    <s v="ESTUDIANTE"/>
    <s v="NRC"/>
    <s v="MADRE"/>
    <n v="1"/>
    <s v="NINGUNA"/>
    <s v="ANTIGUO"/>
    <x v="0"/>
    <x v="0"/>
    <x v="0"/>
    <s v="JAIRO RICARDO BERNAL MONTENEGRO"/>
    <x v="0"/>
    <x v="2"/>
    <m/>
  </r>
  <r>
    <n v="1450"/>
    <n v="1087803698"/>
    <s v="CÉDULA"/>
    <s v="COLOMBIA"/>
    <s v="NARIÑO"/>
    <s v="SAN ANDRÉS DE TUMACO"/>
    <s v="COMUNIDAD ALEDAÑA"/>
    <x v="13"/>
    <s v="LUZ"/>
    <s v="ESNEDA"/>
    <s v="ORTIZ"/>
    <s v="PRECIADO"/>
    <x v="0"/>
    <x v="0"/>
    <s v="I.E. SAN JOSÉ DE CAUNAPÍ"/>
    <n v="2528350003735"/>
    <x v="1"/>
    <m/>
    <n v="3106167366"/>
    <m/>
    <d v="1998-07-12T00:00:00"/>
    <n v="26"/>
    <s v="COFE2403"/>
    <x v="0"/>
    <s v="DESPLAZADO"/>
    <s v="AFRODESCENDIENTE"/>
    <s v="ESTUDIANTE"/>
    <s v="NRC"/>
    <s v="MADRE"/>
    <n v="3"/>
    <s v="NINGUNA"/>
    <s v="ANTIGUO"/>
    <x v="0"/>
    <x v="0"/>
    <x v="0"/>
    <s v="JAIRO RICARDO BERNAL MONTENEGRO"/>
    <x v="0"/>
    <x v="2"/>
    <m/>
  </r>
  <r>
    <n v="1451"/>
    <n v="1010041204"/>
    <s v="CÉDULA"/>
    <s v="COLOMBIA"/>
    <s v="NARIÑO"/>
    <s v="SAN ANDRÉS DE TUMACO"/>
    <s v="COMUNIDAD ALEDAÑA"/>
    <x v="13"/>
    <s v="DARLY"/>
    <s v="MICHEL"/>
    <s v="ARROYO"/>
    <s v=" "/>
    <x v="0"/>
    <x v="0"/>
    <s v="I.E. SAN JOSÉ DE CAUNAPÍ"/>
    <n v="2528350003735"/>
    <x v="1"/>
    <m/>
    <n v="3174647110"/>
    <m/>
    <d v="2003-07-20T00:00:00"/>
    <n v="21"/>
    <s v="COFE2403"/>
    <x v="0"/>
    <s v="DESPLAZADO"/>
    <s v="AFRODESCENDIENTE"/>
    <s v="ESTUDIANTE"/>
    <s v="NRC"/>
    <s v="MADRE"/>
    <n v="1"/>
    <s v="NINGUNA"/>
    <s v="ANTIGUO"/>
    <x v="0"/>
    <x v="0"/>
    <x v="0"/>
    <s v="JAIRO RICARDO BERNAL MONTENEGRO"/>
    <x v="0"/>
    <x v="2"/>
    <m/>
  </r>
  <r>
    <n v="1452"/>
    <n v="1087110987"/>
    <s v="CÉDULA"/>
    <s v="COLOMBIA"/>
    <s v="NARIÑO"/>
    <s v="SAN ANDRÉS DE TUMACO"/>
    <s v="COMUNIDAD ALEDAÑA"/>
    <x v="13"/>
    <s v="RAFAEL"/>
    <s v=" "/>
    <s v="PEREZ"/>
    <s v="QUIÑONES"/>
    <x v="1"/>
    <x v="0"/>
    <s v="I.E. SAN JOSÉ DE CAUNAPÍ"/>
    <n v="2528350003735"/>
    <x v="1"/>
    <m/>
    <n v="3146000928"/>
    <m/>
    <d v="1993-02-10T00:00:00"/>
    <n v="31"/>
    <s v="COFE2403"/>
    <x v="0"/>
    <s v="DESPLAZADO"/>
    <s v="AFRODESCENDIENTE"/>
    <s v="ESTUDIANTE"/>
    <s v="NRC"/>
    <s v="PADRE"/>
    <n v="1"/>
    <s v="NINGUNA"/>
    <s v="ANTIGUO"/>
    <x v="0"/>
    <x v="0"/>
    <x v="0"/>
    <s v="JAIRO RICARDO BERNAL MONTENEGRO"/>
    <x v="0"/>
    <x v="2"/>
    <m/>
  </r>
  <r>
    <n v="1453"/>
    <n v="1087120621"/>
    <s v="CÉDULA"/>
    <s v="COLOMBIA"/>
    <s v="NARIÑO"/>
    <s v="SAN ANDRÉS DE TUMACO"/>
    <s v="COMUNIDAD ALEDAÑA"/>
    <x v="13"/>
    <s v="YERLI "/>
    <s v="DANIELA"/>
    <s v="ESTACIO"/>
    <s v="HUILA"/>
    <x v="0"/>
    <x v="0"/>
    <s v="I.E. SAN JOSÉ DE CAUNAPÍ"/>
    <n v="2528350003735"/>
    <x v="1"/>
    <m/>
    <n v="3225188128"/>
    <m/>
    <d v="2002-02-04T00:00:00"/>
    <n v="22"/>
    <s v="COFE2403"/>
    <x v="0"/>
    <s v="DESPLAZADO"/>
    <s v="AFRODESCENDIENTE"/>
    <s v="ESTUDIANTE"/>
    <s v="NRC"/>
    <s v="MADRE"/>
    <n v="1"/>
    <s v="NINGUNA"/>
    <s v="NUEVO "/>
    <x v="0"/>
    <x v="0"/>
    <x v="0"/>
    <s v="JAIRO RICARDO BERNAL MONTENEGRO"/>
    <x v="0"/>
    <x v="2"/>
    <m/>
  </r>
  <r>
    <n v="1454"/>
    <n v="1087119921"/>
    <s v="CÉDULA"/>
    <s v="COLOMBIA"/>
    <s v="NARIÑO"/>
    <s v="SAN ANDRÉS DE TUMACO"/>
    <s v="COMUNIDAD ALEDAÑA"/>
    <x v="13"/>
    <s v="CARMEN"/>
    <s v="YURANI"/>
    <s v="CAICEDO"/>
    <s v="MONTAÑO"/>
    <x v="0"/>
    <x v="0"/>
    <s v="I.E. SAN JOSÉ DE CAUNAPÍ"/>
    <n v="2528350003735"/>
    <x v="1"/>
    <m/>
    <n v="3207991030"/>
    <m/>
    <d v="2001-04-07T00:00:00"/>
    <n v="23"/>
    <s v="COFM2305"/>
    <x v="0"/>
    <s v="DESPLAZADO"/>
    <s v="AFRODESCENDIENTE"/>
    <s v="ESTUDIANTE"/>
    <s v="NRC"/>
    <s v="MADRE"/>
    <n v="1"/>
    <s v="NINGUNA"/>
    <s v="ANTIGUO"/>
    <x v="0"/>
    <x v="0"/>
    <x v="0"/>
    <s v="EVELYN SUAREZ SERNA"/>
    <x v="0"/>
    <x v="2"/>
    <m/>
  </r>
  <r>
    <n v="1455"/>
    <n v="1087210394"/>
    <s v="CÉDULA"/>
    <s v="COLOMBIA"/>
    <s v="NARIÑO"/>
    <s v="SAN ANDRÉS DE TUMACO"/>
    <s v="COMUNIDAD ALEDAÑA"/>
    <x v="13"/>
    <s v="JULI"/>
    <s v="NEY"/>
    <s v="SATIZABAL"/>
    <s v="SANCHEZ"/>
    <x v="0"/>
    <x v="0"/>
    <s v="I.E. SAN JOSÉ DE CAUNAPÍ"/>
    <n v="2528350003735"/>
    <x v="1"/>
    <m/>
    <n v="3164259579"/>
    <m/>
    <d v="1998-01-26T00:00:00"/>
    <n v="26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0"/>
    <x v="2"/>
    <m/>
  </r>
  <r>
    <n v="1456"/>
    <n v="1089000298"/>
    <s v="CÉDULA"/>
    <s v="COLOMBIA"/>
    <s v="NARIÑO"/>
    <s v="SAN ANDRÉS DE TUMACO"/>
    <s v="COMUNIDAD ALEDAÑA"/>
    <x v="13"/>
    <s v="MARIA"/>
    <s v="DANIELA"/>
    <s v="CUERO"/>
    <s v="SATIZABAL"/>
    <x v="0"/>
    <x v="0"/>
    <s v="I.E. SAN JOSÉ DE CAUNAPÍ"/>
    <n v="2528350003735"/>
    <x v="1"/>
    <m/>
    <n v="3106548601"/>
    <m/>
    <d v="2004-03-04T00:00:00"/>
    <n v="20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57"/>
    <n v="1089001022"/>
    <s v="CÉDULA"/>
    <s v="COLOMBIA"/>
    <s v="NARIÑO"/>
    <s v="SAN ANDRÉS DE TUMACO"/>
    <s v="COMUNIDAD ALEDAÑA"/>
    <x v="13"/>
    <s v="DENY"/>
    <s v="MARITZA"/>
    <s v="BRAVO"/>
    <s v="BANGUERA"/>
    <x v="0"/>
    <x v="0"/>
    <s v="I.E. SAN JOSÉ DE CAUNAPÍ"/>
    <n v="2528350003735"/>
    <x v="1"/>
    <m/>
    <n v="3234628832"/>
    <m/>
    <d v="2004-03-06T00:00:00"/>
    <n v="20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0"/>
    <x v="2"/>
    <m/>
  </r>
  <r>
    <n v="1458"/>
    <n v="1004711905"/>
    <s v="CÉDULA"/>
    <s v="COLOMBIA"/>
    <s v="NARIÑO"/>
    <s v="SAN ANDRÉS DE TUMACO"/>
    <s v="COMUNIDAD ALEDAÑA"/>
    <x v="13"/>
    <s v="YERLY"/>
    <s v="DAYANA"/>
    <s v="BRAVO"/>
    <s v="BANGUERA"/>
    <x v="0"/>
    <x v="0"/>
    <s v="I.E. SAN JOSÉ DE CAUNAPÍ"/>
    <n v="2528350003735"/>
    <x v="1"/>
    <m/>
    <n v="3161959453"/>
    <m/>
    <d v="2002-09-19T00:00:00"/>
    <n v="22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59"/>
    <n v="1004711903"/>
    <s v="CÉDULA"/>
    <s v="COLOMBIA"/>
    <s v="NARIÑO"/>
    <s v="SAN ANDRÉS DE TUMACO"/>
    <s v="COMUNIDAD ALEDAÑA"/>
    <x v="13"/>
    <s v="ANA"/>
    <s v="CRISTINA"/>
    <s v="BRAVO"/>
    <s v="BANGUERA"/>
    <x v="0"/>
    <x v="0"/>
    <s v="I.E. SAN JOSÉ DE CAUNAPÍ"/>
    <n v="2528350003735"/>
    <x v="1"/>
    <m/>
    <n v="3161038793"/>
    <m/>
    <d v="2000-04-04T00:00:00"/>
    <n v="24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60"/>
    <n v="1087803058"/>
    <s v="CÉDULA"/>
    <s v="COLOMBIA"/>
    <s v="NARIÑO"/>
    <s v="SAN ANDRÉS DE TUMACO"/>
    <s v="COMUNIDAD ALEDAÑA"/>
    <x v="13"/>
    <s v="SEDANY"/>
    <m/>
    <s v="ESCOBAR"/>
    <s v="PRECIADO"/>
    <x v="0"/>
    <x v="0"/>
    <s v="I.E. SAN JOSÉ DE CAUNAPÍ"/>
    <n v="2528350003735"/>
    <x v="1"/>
    <m/>
    <n v="3217488605"/>
    <m/>
    <d v="2002-01-29T00:00:00"/>
    <n v="22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0"/>
    <x v="2"/>
    <m/>
  </r>
  <r>
    <n v="1461"/>
    <n v="27524520"/>
    <s v="CÉDULA"/>
    <s v="COLOMBIA"/>
    <s v="NARIÑO"/>
    <s v="SAN ANDRÉS DE TUMACO"/>
    <s v="COMUNIDAD ALEDAÑA"/>
    <x v="13"/>
    <s v="MARY"/>
    <s v="FELIPA"/>
    <s v="PORTOCARRERO"/>
    <s v="QUIÑONES"/>
    <x v="0"/>
    <x v="0"/>
    <s v="I.E. SAN JOSÉ DE CAUNAPÍ"/>
    <n v="2528350003735"/>
    <x v="1"/>
    <m/>
    <n v="3126157033"/>
    <m/>
    <d v="1971-04-30T00:00:00"/>
    <n v="53"/>
    <s v="COFM2305"/>
    <x v="0"/>
    <s v="DESPLAZADO"/>
    <s v="AFRODESCENDIENTE"/>
    <s v="ESTUDIANTE"/>
    <s v="NRC"/>
    <s v="MADRE"/>
    <n v="3"/>
    <s v="NINGUNA"/>
    <s v="ANTIGUO"/>
    <x v="0"/>
    <x v="0"/>
    <x v="0"/>
    <s v="EVELYN SUAREZ SERNA"/>
    <x v="0"/>
    <x v="2"/>
    <m/>
  </r>
  <r>
    <n v="1462"/>
    <n v="1087126583"/>
    <s v="CÉDULA"/>
    <s v="COLOMBIA"/>
    <s v="NARIÑO"/>
    <s v="SAN ANDRÉS DE TUMACO"/>
    <s v="COMUNIDAD ALEDAÑA"/>
    <x v="13"/>
    <s v="MARIA"/>
    <s v="LORENA"/>
    <s v="CAICEDO"/>
    <s v="CALZADA"/>
    <x v="0"/>
    <x v="0"/>
    <s v="I.E. SAN JOSÉ DE CAUNAPÍ"/>
    <n v="2528350003735"/>
    <x v="1"/>
    <m/>
    <n v="3188098665"/>
    <m/>
    <d v="1988-06-20T00:00:00"/>
    <n v="36"/>
    <s v="COFM2305"/>
    <x v="0"/>
    <s v="DESPLAZADO"/>
    <s v="AFRODESCENDIENTE"/>
    <s v="ESTUDIANTE"/>
    <s v="NRC"/>
    <s v="MADRE"/>
    <n v="2"/>
    <s v="NINGUNA"/>
    <s v="ANTIGUO"/>
    <x v="0"/>
    <x v="0"/>
    <x v="0"/>
    <s v="EVELYN SUAREZ SERNA"/>
    <x v="0"/>
    <x v="2"/>
    <m/>
  </r>
  <r>
    <n v="1463"/>
    <n v="59675793"/>
    <s v="CÉDULA"/>
    <s v="COLOMBIA"/>
    <s v="NARIÑO"/>
    <s v="SAN ANDRÉS DE TUMACO"/>
    <s v="COMUNIDAD ALEDAÑA"/>
    <x v="13"/>
    <s v="ZULEINI"/>
    <m/>
    <s v="BURBANO"/>
    <s v="ROMERO"/>
    <x v="0"/>
    <x v="0"/>
    <s v="I.E. SAN JOSÉ DE CAUNAPÍ"/>
    <n v="2528350003735"/>
    <x v="1"/>
    <m/>
    <n v="3186420722"/>
    <m/>
    <d v="1974-10-06T00:00:00"/>
    <n v="49"/>
    <s v="COFM2305"/>
    <x v="0"/>
    <s v="DESPLAZADO"/>
    <s v="AFRODESCENDIENTE"/>
    <s v="ESTUDIANTE"/>
    <s v="NRC"/>
    <s v="MADRE"/>
    <n v="3"/>
    <s v="NINGUNA"/>
    <s v="ANTIGUO"/>
    <x v="0"/>
    <x v="0"/>
    <x v="0"/>
    <s v="EVELYN SUAREZ SERNA"/>
    <x v="0"/>
    <x v="2"/>
    <m/>
  </r>
  <r>
    <n v="1464"/>
    <n v="87941124"/>
    <s v="CÉDULA"/>
    <s v="COLOMBIA"/>
    <s v="NARIÑO"/>
    <s v="SAN ANDRÉS DE TUMACO"/>
    <s v="COMUNIDAD ALEDAÑA"/>
    <x v="13"/>
    <s v="KENNER"/>
    <s v="DOMINGO"/>
    <s v="COLORADO"/>
    <s v="CASTRO"/>
    <x v="0"/>
    <x v="0"/>
    <s v="I.E. SAN JOSÉ DE CAUNAPÍ"/>
    <n v="2528350003735"/>
    <x v="1"/>
    <m/>
    <n v="3217394027"/>
    <m/>
    <d v="1978-10-22T00:00:00"/>
    <n v="45"/>
    <s v="COFM2305"/>
    <x v="0"/>
    <s v="DESPLAZADO"/>
    <s v="AFRODESCENDIENTE"/>
    <s v="ESTUDIANTE"/>
    <s v="NRC"/>
    <s v="PADRE"/>
    <n v="3"/>
    <s v="NINGUNA"/>
    <s v="NUEVO "/>
    <x v="0"/>
    <x v="0"/>
    <x v="0"/>
    <s v="EVELYN SUAREZ SERNA"/>
    <x v="0"/>
    <x v="2"/>
    <m/>
  </r>
  <r>
    <n v="1465"/>
    <n v="1087797843"/>
    <s v="CÉDULA"/>
    <s v="COLOMBIA"/>
    <s v="NARIÑO"/>
    <s v="SAN ANDRÉS DE TUMACO"/>
    <s v="COMUNIDAD ALEDAÑA"/>
    <x v="13"/>
    <s v="DIANA"/>
    <s v="SOFIA"/>
    <s v="QUIÑONES"/>
    <s v="CUERO"/>
    <x v="0"/>
    <x v="0"/>
    <s v="I.E. SAN JOSÉ DE CAUNAPÍ"/>
    <n v="2528350003735"/>
    <x v="1"/>
    <m/>
    <n v="3174455100"/>
    <m/>
    <d v="2004-09-09T00:00:00"/>
    <n v="20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0"/>
    <x v="2"/>
    <m/>
  </r>
  <r>
    <n v="1466"/>
    <n v="1004640306"/>
    <s v="CÉDULA"/>
    <s v="COLOMBIA"/>
    <s v="NARIÑO"/>
    <s v="SAN ANDRÉS DE TUMACO"/>
    <s v="COMUNIDAD ALEDAÑA"/>
    <x v="13"/>
    <s v="LISBETH"/>
    <s v="GABRIELA"/>
    <s v="QUIÑONES"/>
    <s v="BATALLA"/>
    <x v="0"/>
    <x v="0"/>
    <s v="I.E. SAN JOSÉ DE CAUNAPÍ"/>
    <n v="2528350003735"/>
    <x v="1"/>
    <m/>
    <n v="3174455100"/>
    <m/>
    <d v="2001-05-22T00:00:00"/>
    <n v="23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0"/>
    <x v="2"/>
    <m/>
  </r>
  <r>
    <n v="1467"/>
    <n v="1087111617"/>
    <s v="CÉDULA"/>
    <s v="COLOMBIA"/>
    <s v="NARIÑO"/>
    <s v="SAN ANDRÉS DE TUMACO"/>
    <s v="COMUNIDAD ALEDAÑA"/>
    <x v="13"/>
    <s v="IVY"/>
    <s v="ALEJANDRA"/>
    <s v="CASTRO"/>
    <s v="CORTES"/>
    <x v="0"/>
    <x v="0"/>
    <s v="I.E. SAN JOSÉ DE CAUNAPÍ"/>
    <n v="2528350003735"/>
    <x v="1"/>
    <m/>
    <n v="3217394027"/>
    <m/>
    <d v="2003-12-15T00:00:00"/>
    <n v="20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68"/>
    <n v="1087808402"/>
    <s v="CÉDULA"/>
    <s v="COLOMBIA"/>
    <s v="NARIÑO"/>
    <s v="SAN ANDRÉS DE TUMACO"/>
    <s v="COMUNIDAD ALEDAÑA"/>
    <x v="13"/>
    <s v="YURANI"/>
    <m/>
    <s v="SEGURA"/>
    <s v="PALACIOS"/>
    <x v="0"/>
    <x v="0"/>
    <s v="I.E. SAN JOSÉ DE CAUNAPÍ"/>
    <n v="2528350003735"/>
    <x v="1"/>
    <m/>
    <n v="3161149174"/>
    <m/>
    <d v="2004-03-04T00:00:00"/>
    <n v="20"/>
    <s v="COFM2305"/>
    <x v="0"/>
    <s v="DESPLAZADO"/>
    <s v="AFRODESCENDIENTE"/>
    <s v="ESTUDIANTE"/>
    <s v="NRC"/>
    <s v="MADRE"/>
    <n v="2"/>
    <s v="NINGUNA"/>
    <s v="NUEVO "/>
    <x v="0"/>
    <x v="0"/>
    <x v="0"/>
    <s v="EVELYN SUAREZ SERNA"/>
    <x v="0"/>
    <x v="2"/>
    <m/>
  </r>
  <r>
    <n v="1469"/>
    <n v="1087107210"/>
    <s v="CÉDULA"/>
    <s v="COLOMBIA"/>
    <s v="NARIÑO"/>
    <s v="SAN ANDRÉS DE TUMACO"/>
    <s v="COMUNIDAD ALEDAÑA"/>
    <x v="13"/>
    <s v="CLAUDIA"/>
    <s v="MARCELA"/>
    <s v="HURTADO"/>
    <s v="RIVERA"/>
    <x v="0"/>
    <x v="0"/>
    <s v="I.E. SAN JOSÉ DE CAUNAPÍ"/>
    <n v="2528350003735"/>
    <x v="1"/>
    <m/>
    <n v="3117676185"/>
    <m/>
    <d v="1993-11-30T00:00:00"/>
    <n v="30"/>
    <s v="COFM2305"/>
    <x v="0"/>
    <s v="DESPLAZADO"/>
    <s v="AFRODESCENDIENTE"/>
    <s v="ESTUDIANTE"/>
    <s v="NRC"/>
    <s v="MADRE"/>
    <n v="3"/>
    <s v="NINGUNA"/>
    <s v="NUEVO "/>
    <x v="0"/>
    <x v="0"/>
    <x v="0"/>
    <s v="EVELYN SUAREZ SERNA"/>
    <x v="0"/>
    <x v="2"/>
    <m/>
  </r>
  <r>
    <n v="1470"/>
    <n v="27519386"/>
    <s v="CÉDULA"/>
    <s v="COLOMBIA"/>
    <s v="NARIÑO"/>
    <s v="SAN ANDRÉS DE TUMACO"/>
    <s v="COMUNIDAD ALEDAÑA"/>
    <x v="13"/>
    <s v="OLEISA"/>
    <s v="MIRELLA"/>
    <s v="RODRIGUEZ"/>
    <s v="DIAZ"/>
    <x v="0"/>
    <x v="0"/>
    <s v="I.E. SAN JOSÉ DE CAUNAPÍ"/>
    <n v="2528350003735"/>
    <x v="1"/>
    <m/>
    <n v="3175463367"/>
    <m/>
    <d v="1966-01-04T00:00:00"/>
    <n v="58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71"/>
    <n v="59668439"/>
    <s v="CÉDULA"/>
    <s v="COLOMBIA"/>
    <s v="NARIÑO"/>
    <s v="SAN ANDRÉS DE TUMACO"/>
    <s v="COMUNIDAD ALEDAÑA"/>
    <x v="13"/>
    <s v="MARCIA"/>
    <m/>
    <s v="PEREA"/>
    <s v="RODRIGUEZ"/>
    <x v="0"/>
    <x v="0"/>
    <s v="I.E. SAN JOSÉ DE CAUNAPÍ"/>
    <n v="2528350003735"/>
    <x v="1"/>
    <m/>
    <n v="3183075803"/>
    <m/>
    <d v="1967-02-21T00:00:00"/>
    <n v="57"/>
    <s v="COFM2305"/>
    <x v="0"/>
    <s v="DESPLAZADO"/>
    <s v="AFRODESCENDIENTE"/>
    <s v="ESTUDIANTE"/>
    <s v="NRC"/>
    <s v="MADRE"/>
    <n v="3"/>
    <s v="NINGUNA"/>
    <s v="NUEVO "/>
    <x v="0"/>
    <x v="0"/>
    <x v="0"/>
    <s v="EVELYN SUAREZ SERNA"/>
    <x v="0"/>
    <x v="2"/>
    <m/>
  </r>
  <r>
    <n v="1472"/>
    <n v="1087823899"/>
    <s v="CÉDULA"/>
    <s v="COLOMBIA"/>
    <s v="NARIÑO"/>
    <s v="SAN ANDRÉS DE TUMACO"/>
    <s v="COMUNIDAD ALEDAÑA"/>
    <x v="13"/>
    <s v="ANGIE"/>
    <s v="KAROLINA"/>
    <s v="HURTADO"/>
    <s v="CASTILLO"/>
    <x v="0"/>
    <x v="0"/>
    <s v="I.E. SAN JOSÉ DE CAUNAPÍ"/>
    <n v="2528350003735"/>
    <x v="1"/>
    <m/>
    <n v="3239571145"/>
    <m/>
    <d v="1997-09-01T00:00:00"/>
    <n v="27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73"/>
    <n v="36811807"/>
    <s v="CÉDULA"/>
    <s v="COLOMBIA"/>
    <s v="NARIÑO"/>
    <s v="SAN ANDRÉS DE TUMACO"/>
    <s v="COMUNIDAD ALEDAÑA"/>
    <x v="13"/>
    <s v="SADE"/>
    <s v="FAYRUTH"/>
    <s v="YESQUEN"/>
    <s v="CASIERRA"/>
    <x v="0"/>
    <x v="0"/>
    <s v="I.E. SAN JOSÉ DE CAUNAPÍ"/>
    <n v="2528350003735"/>
    <x v="1"/>
    <m/>
    <n v="3104303303"/>
    <m/>
    <d v="1977-10-23T00:00:00"/>
    <n v="46"/>
    <s v="COFM2305"/>
    <x v="0"/>
    <s v="DESPLAZADO"/>
    <s v="AFRODESCENDIENTE"/>
    <s v="ESTUDIANTE"/>
    <s v="NRC"/>
    <s v="MADRE"/>
    <n v="2"/>
    <s v="NINGUNA"/>
    <s v="NUEVO "/>
    <x v="0"/>
    <x v="0"/>
    <x v="0"/>
    <s v="EVELYN SUAREZ SERNA"/>
    <x v="0"/>
    <x v="2"/>
    <m/>
  </r>
  <r>
    <n v="1474"/>
    <n v="1087107199"/>
    <s v="CÉDULA"/>
    <s v="COLOMBIA"/>
    <s v="NARIÑO"/>
    <s v="SAN ANDRÉS DE TUMACO"/>
    <s v="COMUNIDAD ALEDAÑA"/>
    <x v="13"/>
    <s v="SINDY"/>
    <s v="LORENA"/>
    <s v="HURTADO"/>
    <s v="CASTILLO"/>
    <x v="0"/>
    <x v="0"/>
    <s v="I.E. SAN JOSÉ DE CAUNAPÍ"/>
    <n v="2528350003735"/>
    <x v="1"/>
    <m/>
    <n v="3147466764"/>
    <m/>
    <d v="1991-07-06T00:00:00"/>
    <n v="33"/>
    <s v="COFM2305"/>
    <x v="0"/>
    <s v="DESPLAZADO"/>
    <s v="AFRODESCENDIENTE"/>
    <s v="ESTUDIANTE"/>
    <s v="NRC"/>
    <s v="N/A"/>
    <n v="0"/>
    <s v="NINGUNA"/>
    <s v="NUEVO "/>
    <x v="0"/>
    <x v="0"/>
    <x v="0"/>
    <s v="EVELYN SUAREZ SERNA"/>
    <x v="0"/>
    <x v="2"/>
    <m/>
  </r>
  <r>
    <n v="1475"/>
    <n v="67013052"/>
    <s v="CÉDULA"/>
    <s v="COLOMBIA"/>
    <s v="NARIÑO"/>
    <s v="SAN ANDRÉS DE TUMACO"/>
    <s v="COMUNIDAD ALEDAÑA"/>
    <x v="13"/>
    <s v="MARIA "/>
    <s v="LUISA"/>
    <s v="CAICEDO"/>
    <s v="CAMACHO"/>
    <x v="0"/>
    <x v="0"/>
    <s v="I.E. SAN JOSÉ DE CAUNAPÍ"/>
    <n v="2528350003735"/>
    <x v="1"/>
    <m/>
    <n v="3185981888"/>
    <m/>
    <d v="1977-12-23T00:00:00"/>
    <n v="46"/>
    <s v="COFM2305"/>
    <x v="0"/>
    <s v="DESPLAZADO"/>
    <s v="AFRODESCENDIENTE"/>
    <s v="ESTUDIANTE"/>
    <s v="NRC"/>
    <s v="MADRE"/>
    <n v="3"/>
    <s v="NINGUNA"/>
    <s v="NUEVO "/>
    <x v="0"/>
    <x v="0"/>
    <x v="0"/>
    <s v="EVELYN SUAREZ SERNA"/>
    <x v="0"/>
    <x v="2"/>
    <m/>
  </r>
  <r>
    <n v="1476"/>
    <n v="1087979844"/>
    <s v="CÉDULA"/>
    <s v="COLOMBIA"/>
    <s v="NARIÑO"/>
    <s v="SAN ANDRÉS DE TUMACO"/>
    <s v="COMUNIDAD ALEDAÑA"/>
    <x v="13"/>
    <s v="KATTY"/>
    <s v="ZOBEIDA"/>
    <s v="QUIÑONES"/>
    <s v="CUERO"/>
    <x v="0"/>
    <x v="0"/>
    <s v="I.E. SAN JOSÉ DE CAUNAPÍ"/>
    <n v="2528350003735"/>
    <x v="1"/>
    <m/>
    <n v="3160715490"/>
    <m/>
    <d v="2006-06-25T00:00:00"/>
    <n v="18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0"/>
    <x v="2"/>
    <m/>
  </r>
  <r>
    <n v="1477"/>
    <n v="1151450516"/>
    <s v="CÉDULA"/>
    <s v="COLOMBIA"/>
    <s v="NARIÑO"/>
    <s v="SAN ANDRÉS DE TUMACO"/>
    <s v="COMUNIDAD ALEDAÑA"/>
    <x v="13"/>
    <s v="SANDRA"/>
    <s v="YURIZA"/>
    <s v="MARINES"/>
    <s v="CAICEDO"/>
    <x v="0"/>
    <x v="0"/>
    <s v="I.E. SAN JOSÉ DE CAUNAPÍ"/>
    <n v="2528350003735"/>
    <x v="1"/>
    <m/>
    <n v="3169625272"/>
    <m/>
    <d v="1993-12-25T00:00:00"/>
    <n v="30"/>
    <s v="COFM2305"/>
    <x v="0"/>
    <s v="DESPLAZADO"/>
    <s v="AFRODESCENDIENTE"/>
    <s v="ESTUDIANTE"/>
    <s v="NRC"/>
    <s v="MADRE"/>
    <n v="2"/>
    <s v="NINGUNA"/>
    <s v="NUEVO "/>
    <x v="0"/>
    <x v="0"/>
    <x v="0"/>
    <s v="EVELYN SUAREZ SERNA"/>
    <x v="0"/>
    <x v="2"/>
    <m/>
  </r>
  <r>
    <n v="1478"/>
    <n v="1087109063"/>
    <s v="CÉDULA"/>
    <s v="COLOMBIA"/>
    <s v="NARIÑO"/>
    <s v="SAN ANDRÉS DE TUMACO"/>
    <s v="COMUNIDAD ALEDAÑA"/>
    <x v="13"/>
    <s v="JESSICA"/>
    <s v="DAYANA"/>
    <s v="JURADO"/>
    <s v="VENTE"/>
    <x v="0"/>
    <x v="0"/>
    <s v="I.E. SAN JOSÉ DE CAUNAPÍ"/>
    <n v="2528350003735"/>
    <x v="1"/>
    <m/>
    <n v="3216819074"/>
    <m/>
    <d v="2003-07-18T00:00:00"/>
    <n v="21"/>
    <s v="COFM2305"/>
    <x v="0"/>
    <s v="DESPLAZADO"/>
    <s v="AFRODESCENDIENTE"/>
    <s v="ESTUDIANTE"/>
    <s v="NRC"/>
    <s v="MADRE"/>
    <n v="1"/>
    <s v="NINGUNA"/>
    <s v="NUEVO "/>
    <x v="0"/>
    <x v="0"/>
    <x v="0"/>
    <s v="EVELYN SUAREZ SERNA"/>
    <x v="1"/>
    <x v="2"/>
    <m/>
  </r>
  <r>
    <n v="1479"/>
    <n v="1087125858"/>
    <s v="CÉDULA"/>
    <s v="COLOMBIA"/>
    <s v="NARIÑO"/>
    <s v="SAN ANDRÉS DE TUMACO"/>
    <s v="COMUNIDAD ALEDAÑA"/>
    <x v="13"/>
    <s v="MARIUSI"/>
    <m/>
    <s v="RINCON"/>
    <s v="PRECIADO"/>
    <x v="0"/>
    <x v="0"/>
    <s v="I.E. SAN JOSÉ DE CAUNAPÍ"/>
    <n v="2528350003735"/>
    <x v="1"/>
    <m/>
    <n v="3117748404"/>
    <m/>
    <d v="1988-07-13T00:00:00"/>
    <n v="36"/>
    <s v="COFE2403"/>
    <x v="0"/>
    <s v="DESPLAZADO"/>
    <s v="AFRODESCENDIENTE"/>
    <s v="ESTUDIANTE"/>
    <s v="NRC"/>
    <s v="MADRE"/>
    <n v="3"/>
    <s v="NINGUNA"/>
    <s v="NUEVO "/>
    <x v="0"/>
    <x v="0"/>
    <x v="0"/>
    <s v="GUIOMAR PAMELA ORTIZ CARVAJAL"/>
    <x v="0"/>
    <x v="2"/>
    <m/>
  </r>
  <r>
    <n v="1480"/>
    <n v="1004615311"/>
    <s v="CÉDULA"/>
    <s v="COLOMBIA"/>
    <s v="NARIÑO"/>
    <s v="SAN ANDRÉS DE TUMACO"/>
    <s v="COMUNIDAD ALEDAÑA"/>
    <x v="13"/>
    <s v="JOSE"/>
    <s v="EXEQUIEL"/>
    <s v="SINISTERRA"/>
    <m/>
    <x v="1"/>
    <x v="0"/>
    <s v="I.E. SAN JOSÉ DE CAUNAPÍ"/>
    <n v="2528350003735"/>
    <x v="1"/>
    <m/>
    <n v="3234806338"/>
    <m/>
    <d v="2003-09-03T00:00:00"/>
    <n v="21"/>
    <s v="COFE2403"/>
    <x v="0"/>
    <s v="DESPLAZADO"/>
    <s v="AFRODESCENDIENTE"/>
    <s v="ESTUDIANTE"/>
    <s v="NRC"/>
    <s v="N/A"/>
    <n v="0"/>
    <s v="NINGUNA"/>
    <s v="NUEVO "/>
    <x v="0"/>
    <x v="0"/>
    <x v="0"/>
    <s v="GUIOMAR PAMELA ORTIZ CARVAJAL"/>
    <x v="0"/>
    <x v="2"/>
    <m/>
  </r>
  <r>
    <n v="1481"/>
    <n v="1087109209"/>
    <s v="CÉDULA"/>
    <s v="COLOMBIA"/>
    <s v="NARIÑO"/>
    <s v="SAN ANDRÉS DE TUMACO"/>
    <s v="COMUNIDAD ALEDAÑA"/>
    <x v="13"/>
    <s v="DIANA "/>
    <s v="MARCELA"/>
    <s v="OLMEDO"/>
    <s v="SEGURA"/>
    <x v="0"/>
    <x v="0"/>
    <s v="I.E. SAN JOSÉ DE CAUNAPÍ"/>
    <n v="2528350003735"/>
    <x v="1"/>
    <m/>
    <n v="3116389506"/>
    <m/>
    <d v="2002-04-18T00:00:00"/>
    <n v="22"/>
    <s v="COFE2403"/>
    <x v="0"/>
    <s v="DESPLAZADO"/>
    <s v="AFRODESCENDIENTE"/>
    <s v="ESTUDIANTE"/>
    <s v="NRC"/>
    <s v="N/A"/>
    <n v="0"/>
    <s v="NINGUNA"/>
    <s v="NUEVO "/>
    <x v="0"/>
    <x v="0"/>
    <x v="0"/>
    <s v="GUIOMAR PAMELA ORTIZ CARVAJAL"/>
    <x v="0"/>
    <x v="2"/>
    <m/>
  </r>
  <r>
    <n v="1482"/>
    <n v="1004575088"/>
    <s v="CÉDULA"/>
    <s v="COLOMBIA"/>
    <s v="NARIÑO"/>
    <s v="SAN ANDRÉS DE TUMACO"/>
    <s v="COMUNIDAD ALEDAÑA"/>
    <x v="13"/>
    <s v="JULIANA"/>
    <m/>
    <s v="CARVAJAL"/>
    <s v="YULIANA"/>
    <x v="0"/>
    <x v="0"/>
    <s v="I.E. SAN JOSÉ DE CAUNAPÍ"/>
    <n v="2528350003735"/>
    <x v="1"/>
    <m/>
    <n v="3116551511"/>
    <m/>
    <d v="1999-11-17T00:00:00"/>
    <n v="24"/>
    <s v="COFE2403"/>
    <x v="0"/>
    <s v="DESPLAZADO"/>
    <s v="AFRODESCENDIENTE"/>
    <s v="ESTUDIANTE"/>
    <s v="NRC"/>
    <s v="MADRE"/>
    <n v="1"/>
    <s v="NINGUNA"/>
    <s v="NUEVO "/>
    <x v="0"/>
    <x v="0"/>
    <x v="0"/>
    <s v="GUIOMAR PAMELA ORTIZ CARVAJAL"/>
    <x v="0"/>
    <x v="2"/>
    <m/>
  </r>
  <r>
    <n v="1483"/>
    <n v="1004609884"/>
    <s v="CÉDULA"/>
    <s v="COLOMBIA"/>
    <s v="NARIÑO"/>
    <s v="SAN ANDRÉS DE TUMACO"/>
    <s v="COMUNIDAD ALEDAÑA"/>
    <x v="13"/>
    <s v="SANDRA "/>
    <s v="PATRICIA"/>
    <m/>
    <s v="TORRES"/>
    <x v="0"/>
    <x v="0"/>
    <s v="I.E. SAN JOSÉ DE CAUNAPÍ"/>
    <n v="2528350003735"/>
    <x v="1"/>
    <m/>
    <n v="3243679500"/>
    <m/>
    <d v="1988-09-23T00:00:00"/>
    <n v="35"/>
    <s v="COFE2403"/>
    <x v="0"/>
    <s v="DESPLAZADO"/>
    <s v="AFRODESCENDIENTE"/>
    <s v="ESTUDIANTE"/>
    <s v="NRC"/>
    <s v="MADRE"/>
    <n v="3"/>
    <s v="NINGUNA"/>
    <s v="NUEVO "/>
    <x v="0"/>
    <x v="0"/>
    <x v="0"/>
    <s v="GUIOMAR PAMELA ORTIZ CARVAJAL"/>
    <x v="0"/>
    <x v="2"/>
    <m/>
  </r>
  <r>
    <n v="1484"/>
    <n v="1004612343"/>
    <s v="CÉDULA"/>
    <s v="COLOMBIA"/>
    <s v="NARIÑO"/>
    <s v="SAN ANDRÉS DE TUMACO"/>
    <s v="COMUNIDAD ALEDAÑA"/>
    <x v="13"/>
    <s v="JHON"/>
    <s v="FREDY"/>
    <s v="CASTILLO"/>
    <s v="MONTAÑO"/>
    <x v="1"/>
    <x v="0"/>
    <s v="I.E. SAN JOSÉ DE CAUNAPÍ"/>
    <n v="2528350003735"/>
    <x v="1"/>
    <m/>
    <n v="3248966802"/>
    <m/>
    <d v="2000-01-16T00:00:00"/>
    <n v="24"/>
    <s v="COFE2403"/>
    <x v="0"/>
    <s v="DESPLAZADO"/>
    <s v="AFRODESCENDIENTE"/>
    <s v="ESTUDIANTE"/>
    <s v="NRC"/>
    <s v="PADRE"/>
    <n v="1"/>
    <s v="NINGUNA"/>
    <s v="NUEVO "/>
    <x v="0"/>
    <x v="0"/>
    <x v="0"/>
    <s v="GUIOMAR PAMELA ORTIZ CARVAJAL"/>
    <x v="0"/>
    <x v="2"/>
    <m/>
  </r>
  <r>
    <n v="1485"/>
    <n v="1087793032"/>
    <s v="CÉDULA"/>
    <s v="COLOMBIA"/>
    <s v="NARIÑO"/>
    <s v="SAN ANDRÉS DE TUMACO"/>
    <s v="COMUNIDAD ALEDAÑA"/>
    <x v="13"/>
    <s v="CARLOS"/>
    <s v="ALEXIS"/>
    <s v="BATIOJA"/>
    <s v="CASTILLO"/>
    <x v="1"/>
    <x v="0"/>
    <s v="I.E. SAN JOSÉ DE CAUNAPÍ"/>
    <n v="2528350003735"/>
    <x v="1"/>
    <m/>
    <n v="3027970993"/>
    <m/>
    <d v="2002-08-04T00:00:00"/>
    <n v="22"/>
    <s v="COFE2403"/>
    <x v="0"/>
    <s v="DESPLAZADO"/>
    <s v="AFRODESCENDIENTE"/>
    <s v="ESTUDIANTE"/>
    <s v="NRC"/>
    <s v="PADRE"/>
    <n v="1"/>
    <s v="NINGUNA"/>
    <s v="NUEVO "/>
    <x v="0"/>
    <x v="0"/>
    <x v="0"/>
    <s v="GUIOMAR PAMELA ORTIZ CARVAJAL"/>
    <x v="0"/>
    <x v="2"/>
    <m/>
  </r>
  <r>
    <n v="1486"/>
    <n v="1140164668"/>
    <s v="CÉDULA"/>
    <s v="COLOMBIA"/>
    <s v="NARIÑO"/>
    <s v="SAN ANDRÉS DE TUMACO"/>
    <s v="COMUNIDAD ALEDAÑA"/>
    <x v="13"/>
    <s v="ANYI"/>
    <s v="MARCELA"/>
    <s v="ANGULO"/>
    <s v="GOBEA"/>
    <x v="0"/>
    <x v="0"/>
    <s v="I.E. SAN JOSÉ DE CAUNAPÍ"/>
    <n v="2528350003735"/>
    <x v="1"/>
    <m/>
    <n v="3105921144"/>
    <m/>
    <d v="2005-10-13T00:00:00"/>
    <n v="18"/>
    <s v="COFE2403"/>
    <x v="0"/>
    <s v="DESPLAZADO"/>
    <s v="AFRODESCENDIENTE"/>
    <s v="ESTUDIANTE"/>
    <s v="NRC"/>
    <s v="N/A"/>
    <n v="0"/>
    <s v="NINGUNA"/>
    <s v="NUEVO "/>
    <x v="0"/>
    <x v="0"/>
    <x v="0"/>
    <s v="GUIOMAR PAMELA ORTIZ CARVAJAL"/>
    <x v="0"/>
    <x v="2"/>
    <m/>
  </r>
  <r>
    <n v="1487"/>
    <n v="87947292"/>
    <s v="CÉDULA"/>
    <s v="COLOMBIA"/>
    <s v="NARIÑO"/>
    <s v="SAN ANDRÉS DE TUMACO"/>
    <s v="COMUNIDAD ALEDAÑA"/>
    <x v="13"/>
    <s v="HAMILTON"/>
    <m/>
    <s v="ROSERO"/>
    <s v="OCAMPO"/>
    <x v="1"/>
    <x v="0"/>
    <s v="I.E. SAN JOSÉ DE CAUNAPÍ"/>
    <n v="2528350003735"/>
    <x v="1"/>
    <m/>
    <n v="3208406651"/>
    <m/>
    <d v="1977-06-26T00:00:00"/>
    <n v="47"/>
    <s v="COFE2403"/>
    <x v="0"/>
    <s v="DESPLAZADO"/>
    <s v="AFRODESCENDIENTE"/>
    <s v="ESTUDIANTE"/>
    <s v="NRC"/>
    <s v="PADRE"/>
    <n v="1"/>
    <s v="NINGUNA"/>
    <s v="NUEVO "/>
    <x v="0"/>
    <x v="0"/>
    <x v="0"/>
    <s v="GUIOMAR PAMELA ORTIZ CARVAJAL"/>
    <x v="0"/>
    <x v="2"/>
    <m/>
  </r>
  <r>
    <n v="1488"/>
    <n v="8043153"/>
    <s v="CÉDULA"/>
    <s v="COLOMBIA"/>
    <s v="NARIÑO"/>
    <s v="SAN ANDRÉS DE TUMACO"/>
    <s v="COMUNIDAD ALEDAÑA"/>
    <x v="13"/>
    <s v="JHONATAN"/>
    <s v="MIGUEL"/>
    <s v="QUIÑONES"/>
    <s v="BATALLA"/>
    <x v="1"/>
    <x v="0"/>
    <s v="I.E. SAN JOSÉ DE CAUNAPÍ"/>
    <n v="2528350003735"/>
    <x v="1"/>
    <m/>
    <n v="3235303114"/>
    <m/>
    <d v="1992-12-07T00:00:00"/>
    <n v="31"/>
    <s v="COFE2403"/>
    <x v="0"/>
    <s v="DESPLAZADO"/>
    <s v="AFRODESCENDIENTE"/>
    <s v="ESTUDIANTE"/>
    <s v="NRC"/>
    <s v="PADRE"/>
    <n v="3"/>
    <s v="NINGUNA"/>
    <s v="NUEVO "/>
    <x v="0"/>
    <x v="0"/>
    <x v="0"/>
    <s v="GUIOMAR PAMELA ORTIZ CARVAJAL"/>
    <x v="0"/>
    <x v="2"/>
    <m/>
  </r>
  <r>
    <n v="1489"/>
    <n v="1087794574"/>
    <s v="CÉDULA"/>
    <s v="COLOMBIA"/>
    <s v="NARIÑO"/>
    <s v="SAN ANDRÉS DE TUMACO"/>
    <s v="COMUNIDAD ALEDAÑA"/>
    <x v="13"/>
    <s v="AMIS"/>
    <s v="JULIANA"/>
    <s v="CUABU"/>
    <s v="MONTAÑO"/>
    <x v="0"/>
    <x v="0"/>
    <s v="I.E. SAN JOSÉ DE CAUNAPÍ"/>
    <n v="2528350003735"/>
    <x v="1"/>
    <m/>
    <n v="3248894411"/>
    <m/>
    <d v="2006-02-15T00:00:00"/>
    <n v="18"/>
    <s v="COFE2403"/>
    <x v="0"/>
    <s v="DESPLAZADO"/>
    <s v="AFRODESCENDIENTE"/>
    <s v="ESTUDIANTE"/>
    <s v="NRC"/>
    <s v="N/A"/>
    <n v="0"/>
    <s v="NINGUNA"/>
    <s v="NUEVO "/>
    <x v="0"/>
    <x v="0"/>
    <x v="0"/>
    <s v="GUIOMAR PAMELA ORTIZ CARVAJAL"/>
    <x v="0"/>
    <x v="2"/>
    <m/>
  </r>
  <r>
    <n v="1490"/>
    <n v="1004614813"/>
    <s v="CÉDULA"/>
    <s v="COLOMBIA"/>
    <s v="NARIÑO"/>
    <s v="SAN ANDRÉS DE TUMACO"/>
    <s v="COMUNIDAD ALEDAÑA"/>
    <x v="13"/>
    <s v="ALEXIS "/>
    <s v="DANIEL"/>
    <s v="CABEZAS "/>
    <s v="ROSERO"/>
    <x v="1"/>
    <x v="0"/>
    <s v="I.E. SAN JOSÉ DE CAUNAPÍ"/>
    <n v="2528350003735"/>
    <x v="1"/>
    <m/>
    <n v="3165417415"/>
    <m/>
    <d v="2002-12-26T00:00:00"/>
    <n v="21"/>
    <s v="COFE2403"/>
    <x v="0"/>
    <s v="DESPLAZADO"/>
    <s v="AFRODESCENDIENTE"/>
    <s v="ESTUDIANTE"/>
    <s v="NRC"/>
    <s v="N/A"/>
    <n v="0"/>
    <s v="NINGUNA"/>
    <s v="NUEVO "/>
    <x v="0"/>
    <x v="0"/>
    <x v="0"/>
    <s v="GUIOMAR PAMELA ORTIZ CARVAJAL"/>
    <x v="0"/>
    <x v="2"/>
    <m/>
  </r>
  <r>
    <n v="1491"/>
    <n v="1087822480"/>
    <s v="CÉDULA"/>
    <s v="COLOMBIA"/>
    <s v="NARIÑO"/>
    <s v="SAN ANDRÉS DE TUMACO"/>
    <s v="COMUNIDAD ALEDAÑA"/>
    <x v="13"/>
    <s v="JOHN"/>
    <s v="EDWARD"/>
    <s v="RIASCOS"/>
    <s v="HURTADO"/>
    <x v="1"/>
    <x v="0"/>
    <s v="I.E. SAN JOSÉ DE CAUNAPÍ"/>
    <n v="2528350003735"/>
    <x v="1"/>
    <m/>
    <n v="3160500530"/>
    <m/>
    <d v="2003-06-01T00:00:00"/>
    <n v="21"/>
    <s v="COFE2403"/>
    <x v="0"/>
    <s v="DESPLAZADO"/>
    <s v="AFRODESCENDIENTE"/>
    <s v="ESTUDIANTE"/>
    <s v="NRC"/>
    <s v="N/A"/>
    <n v="0"/>
    <s v="NINGUNA"/>
    <s v="NUEVO "/>
    <x v="0"/>
    <x v="0"/>
    <x v="0"/>
    <s v="GUIOMAR PAMELA ORTIZ CARVAJAL"/>
    <x v="0"/>
    <x v="2"/>
    <m/>
  </r>
  <r>
    <n v="1492"/>
    <n v="1087204977"/>
    <s v="CÉDULA"/>
    <s v="COLOMBIA"/>
    <s v="NARIÑO"/>
    <s v="SAN ANDRÉS DE TUMACO"/>
    <s v="COMUNIDAD ALEDAÑA"/>
    <x v="13"/>
    <s v="ALEXIS "/>
    <s v="ZAMIR"/>
    <s v="CASTILLO"/>
    <s v="QUIÑONES"/>
    <x v="1"/>
    <x v="0"/>
    <s v="I.E. SAN JOSÉ DE CAUNAPÍ"/>
    <n v="2528350003735"/>
    <x v="1"/>
    <m/>
    <n v="3106023008"/>
    <m/>
    <d v="1995-10-29T00:00:00"/>
    <n v="28"/>
    <s v="COFE2403"/>
    <x v="0"/>
    <s v="DESPLAZADO"/>
    <s v="AFRODESCENDIENTE"/>
    <s v="ESTUDIANTE"/>
    <s v="NRC"/>
    <s v="PADRE"/>
    <n v="1"/>
    <s v="NINGUNA"/>
    <s v="NUEVO "/>
    <x v="0"/>
    <x v="0"/>
    <x v="0"/>
    <s v="GUIOMAR PAMELA ORTIZ CARVAJAL"/>
    <x v="0"/>
    <x v="2"/>
    <m/>
  </r>
  <r>
    <n v="1493"/>
    <n v="1087204290"/>
    <s v="CÉDULA"/>
    <s v="COLOMBIA"/>
    <s v="NARIÑO"/>
    <s v="SAN ANDRÉS DE TUMACO"/>
    <s v="COMUNIDAD ALEDAÑA"/>
    <x v="13"/>
    <s v="MARIA"/>
    <s v="ANGELICA"/>
    <s v="PALACIOS"/>
    <s v="MELO"/>
    <x v="0"/>
    <x v="0"/>
    <s v="I.E. SAN JOSÉ DE CAUNAPÍ"/>
    <n v="2528350003735"/>
    <x v="1"/>
    <m/>
    <n v="3234603820"/>
    <m/>
    <d v="1995-09-12T00:00:00"/>
    <n v="29"/>
    <s v="COFE2403"/>
    <x v="0"/>
    <s v="DESPLAZADO"/>
    <s v="AFRODESCENDIENTE"/>
    <s v="ESTUDIANTE"/>
    <s v="NRC"/>
    <s v="MADRE"/>
    <n v="3"/>
    <s v="NINGUNA"/>
    <s v="NUEVO "/>
    <x v="0"/>
    <x v="0"/>
    <x v="0"/>
    <s v="GUIOMAR PAMELA ORTIZ CARVAJAL"/>
    <x v="0"/>
    <x v="2"/>
    <m/>
  </r>
  <r>
    <n v="1494"/>
    <n v="1004614307"/>
    <s v="CÉDULA"/>
    <s v="COLOMBIA"/>
    <s v="NARIÑO"/>
    <s v="SAN ANDRÉS DE TUMACO"/>
    <s v="COMUNIDAD ALEDAÑA"/>
    <x v="13"/>
    <s v="FADER "/>
    <m/>
    <s v="HINESTROZA"/>
    <s v="GUERRERO"/>
    <x v="1"/>
    <x v="0"/>
    <s v="I.E. SAN JOSÉ DE CAUNAPÍ"/>
    <n v="2528350003735"/>
    <x v="1"/>
    <m/>
    <n v="3014544468"/>
    <m/>
    <d v="1991-05-01T00:00:00"/>
    <n v="33"/>
    <s v="COFE2403"/>
    <x v="0"/>
    <s v="DESPLAZADO"/>
    <s v="AFRODESCENDIENTE"/>
    <s v="ESTUDIANTE"/>
    <s v="NRC"/>
    <s v="PADRE"/>
    <n v="3"/>
    <s v="NINGUNA"/>
    <s v="ANTIGUO"/>
    <x v="0"/>
    <x v="0"/>
    <x v="0"/>
    <s v="GUIOMAR PAMELA ORTIZ CARVAJAL"/>
    <x v="0"/>
    <x v="2"/>
    <m/>
  </r>
  <r>
    <n v="1495"/>
    <n v="59677235"/>
    <s v="CÉDULA"/>
    <s v="COLOMBIA"/>
    <s v="NARIÑO"/>
    <s v="SAN ANDRÉS DE TUMACO"/>
    <s v="COMUNIDAD ALEDAÑA"/>
    <x v="13"/>
    <s v="ADRIANA"/>
    <s v="SUHEY"/>
    <s v="CEDEÑO"/>
    <s v="PRECIADO"/>
    <x v="0"/>
    <x v="0"/>
    <s v="I.E. SAN JOSÉ DE CAUNAPÍ"/>
    <n v="2528350003735"/>
    <x v="1"/>
    <m/>
    <n v="3165400382"/>
    <m/>
    <d v="1979-05-17T00:00:00"/>
    <n v="45"/>
    <s v="COFE2403"/>
    <x v="0"/>
    <s v="DESPLAZADO"/>
    <s v="AFRODESCENDIENTE"/>
    <s v="ESTUDIANTE"/>
    <s v="NRC"/>
    <s v="MADRE"/>
    <n v="2"/>
    <s v="NINGUNA"/>
    <s v="NUEVO "/>
    <x v="0"/>
    <x v="0"/>
    <x v="0"/>
    <s v="GUIOMAR PAMELA ORTIZ CARVAJAL"/>
    <x v="0"/>
    <x v="2"/>
    <m/>
  </r>
  <r>
    <n v="1496"/>
    <n v="1004614313"/>
    <s v="CÉDULA"/>
    <s v="COLOMBIA"/>
    <s v="NARIÑO"/>
    <s v="SAN ANDRÉS DE TUMACO"/>
    <s v="COMUNIDAD ALEDAÑA"/>
    <x v="13"/>
    <s v="LEONARDO"/>
    <s v="FAVIO"/>
    <s v="HINESTROZA"/>
    <s v="GUERRERO"/>
    <x v="1"/>
    <x v="0"/>
    <s v="I.E. SAN JOSÉ DE CAUNAPÍ"/>
    <n v="2528350003735"/>
    <x v="1"/>
    <m/>
    <n v="3207315180"/>
    <m/>
    <d v="1997-12-01T00:00:00"/>
    <n v="26"/>
    <s v="COFE2403"/>
    <x v="0"/>
    <s v="DESPLAZADO"/>
    <s v="AFRODESCENDIENTE"/>
    <s v="ESTUDIANTE"/>
    <s v="NRC"/>
    <s v="PADRE"/>
    <n v="1"/>
    <s v="NINGUNA"/>
    <s v="ANTIGUO"/>
    <x v="0"/>
    <x v="0"/>
    <x v="0"/>
    <s v="GUIOMAR PAMELA ORTIZ CARVAJAL"/>
    <x v="0"/>
    <x v="2"/>
    <m/>
  </r>
  <r>
    <n v="1497"/>
    <n v="1087793103"/>
    <s v="CÉDULA"/>
    <s v="COLOMBIA"/>
    <s v="NARIÑO"/>
    <s v="SAN ANDRÉS DE TUMACO"/>
    <s v="COMUNIDAD ALEDAÑA"/>
    <x v="13"/>
    <s v="JUNIOR"/>
    <s v="ALEXIS"/>
    <m/>
    <s v="CUERO"/>
    <x v="1"/>
    <x v="0"/>
    <s v="I.E. SAN JOSÉ DE CAUNAPÍ"/>
    <n v="2528350003735"/>
    <x v="1"/>
    <m/>
    <n v="3014493519"/>
    <m/>
    <d v="2003-03-10T00:00:00"/>
    <n v="21"/>
    <s v="COFE2403"/>
    <x v="0"/>
    <s v="DESPLAZADO"/>
    <s v="AFRODESCENDIENTE"/>
    <s v="ESTUDIANTE"/>
    <s v="NRC"/>
    <s v="PADRE"/>
    <n v="2"/>
    <s v="NINGUNA"/>
    <s v="NUEVO "/>
    <x v="0"/>
    <x v="0"/>
    <x v="0"/>
    <s v="GUIOMAR PAMELA ORTIZ CARVAJAL"/>
    <x v="0"/>
    <x v="2"/>
    <m/>
  </r>
  <r>
    <n v="1498"/>
    <n v="27502134"/>
    <s v="CÉDULA"/>
    <s v="COLOMBIA"/>
    <s v="NARIÑO"/>
    <s v="SAN ANDRÉS DE TUMACO"/>
    <s v="COMUNIDAD ALEDAÑA"/>
    <x v="13"/>
    <s v="DORIS"/>
    <s v="FELISA"/>
    <s v="GARCES"/>
    <s v="CEBALLOS"/>
    <x v="0"/>
    <x v="0"/>
    <s v="I.E. SAN JOSÉ DE CAUNAPÍ"/>
    <n v="2528350003735"/>
    <x v="1"/>
    <m/>
    <n v="3178242488"/>
    <m/>
    <d v="1957-06-15T00:00:00"/>
    <n v="67"/>
    <s v="COFM2305"/>
    <x v="0"/>
    <s v="DESPLAZADO"/>
    <s v="AFRODESCENDIENTE"/>
    <s v="ESTUDIANTE"/>
    <s v="NRC"/>
    <s v="MADRE"/>
    <n v="4"/>
    <s v="BAJA VISIÓN "/>
    <s v="ANTIGUO"/>
    <x v="0"/>
    <x v="0"/>
    <x v="0"/>
    <s v="GINA ALEXANDRA RIASCOS CASTILLO"/>
    <x v="0"/>
    <x v="2"/>
    <m/>
  </r>
  <r>
    <n v="1499"/>
    <n v="12909424"/>
    <s v="CÉDULA"/>
    <s v="COLOMBIA"/>
    <s v="NARIÑO"/>
    <s v="SAN ANDRÉS DE TUMACO"/>
    <s v="COMUNIDAD ALEDAÑA"/>
    <x v="13"/>
    <s v="CARLOS"/>
    <s v="SATURNINO"/>
    <s v="CORTES"/>
    <m/>
    <x v="1"/>
    <x v="0"/>
    <s v="I.E. SAN JOSÉ DE CAUNAPÍ"/>
    <n v="2528350003735"/>
    <x v="1"/>
    <m/>
    <m/>
    <m/>
    <d v="1957-09-13T00:00:00"/>
    <n v="67"/>
    <s v="COFM2305"/>
    <x v="0"/>
    <s v="DESPLAZADO"/>
    <s v="AFRODESCENDIENTE"/>
    <s v="ESTUDIANTE"/>
    <s v="NRC"/>
    <s v="N/A"/>
    <n v="0"/>
    <s v="BAJA VISIÓN "/>
    <s v="ANTIGUO"/>
    <x v="0"/>
    <x v="0"/>
    <x v="0"/>
    <s v="GINA ALEXANDRA RIASCOS CASTILLO"/>
    <x v="0"/>
    <x v="2"/>
    <m/>
  </r>
  <r>
    <n v="1500"/>
    <n v="12911803"/>
    <s v="CÉDULA"/>
    <s v="COLOMBIA"/>
    <s v="NARIÑO"/>
    <s v="SAN ANDRÉS DE TUMACO"/>
    <s v="COMUNIDAD ALEDAÑA"/>
    <x v="13"/>
    <s v="FELIPE"/>
    <m/>
    <s v="RIASCOS"/>
    <s v="MOSQUERA"/>
    <x v="1"/>
    <x v="0"/>
    <s v="I.E. SAN JOSÉ DE CAUNAPÍ"/>
    <n v="2528350003735"/>
    <x v="1"/>
    <m/>
    <n v="3137930522"/>
    <m/>
    <d v="1963-11-05T00:00:00"/>
    <n v="60"/>
    <s v="COFM2305"/>
    <x v="0"/>
    <s v="DESPLAZADO"/>
    <s v="AFRODESCENDIENTE"/>
    <s v="ESTUDIANTE"/>
    <s v="NRC"/>
    <s v="PADRE"/>
    <n v="6"/>
    <s v="NINGUNA"/>
    <s v="ANTIGUO"/>
    <x v="0"/>
    <x v="0"/>
    <x v="0"/>
    <s v="GINA ALEXANDRA RIASCOS CASTILLO"/>
    <x v="0"/>
    <x v="2"/>
    <m/>
  </r>
  <r>
    <n v="1501"/>
    <n v="87950068"/>
    <s v="CÉDULA"/>
    <s v="COLOMBIA"/>
    <s v="NARIÑO"/>
    <s v="SAN ANDRÉS DE TUMACO"/>
    <s v="COMUNIDAD ALEDAÑA"/>
    <x v="13"/>
    <s v="MARCO"/>
    <s v="ANTONIO"/>
    <s v="ROSERO"/>
    <s v="CASTILLO"/>
    <x v="1"/>
    <x v="0"/>
    <s v="I.E. SAN JOSÉ DE CAUNAPÍ"/>
    <n v="2528350003735"/>
    <x v="1"/>
    <m/>
    <m/>
    <m/>
    <d v="1971-03-15T00:00:00"/>
    <n v="53"/>
    <s v="COFM2305"/>
    <x v="0"/>
    <s v="DESPLAZADO"/>
    <s v="AFRODESCENDIENTE"/>
    <s v="ESTUDIANTE"/>
    <s v="NRC"/>
    <s v="PADRE"/>
    <n v="5"/>
    <s v="NINGUNA"/>
    <s v="ANTIGUO"/>
    <x v="0"/>
    <x v="0"/>
    <x v="0"/>
    <s v="GINA ALEXANDRA RIASCOS CASTILLO"/>
    <x v="0"/>
    <x v="2"/>
    <m/>
  </r>
  <r>
    <n v="1502"/>
    <n v="59674133"/>
    <s v="CÉDULA"/>
    <s v="COLOMBIA"/>
    <s v="NARIÑO"/>
    <s v="SAN ANDRÉS DE TUMACO"/>
    <s v="COMUNIDAD ALEDAÑA"/>
    <x v="13"/>
    <s v="MERCY"/>
    <s v="ROCIO"/>
    <s v="RODRIGUEZ"/>
    <s v="CENTENO"/>
    <x v="0"/>
    <x v="0"/>
    <s v="I.E. SAN JOSÉ DE CAUNAPÍ"/>
    <n v="2528350003735"/>
    <x v="1"/>
    <m/>
    <m/>
    <m/>
    <d v="1976-10-18T00:00:00"/>
    <n v="47"/>
    <s v="COFM2305"/>
    <x v="0"/>
    <s v="DESPLAZADO"/>
    <s v="AFRODESCENDIENTE"/>
    <s v="ESTUDIANTE"/>
    <s v="NRC"/>
    <s v="MADRE"/>
    <n v="3"/>
    <s v="BAJA VISIÓN "/>
    <s v="ANTIGUO"/>
    <x v="0"/>
    <x v="0"/>
    <x v="0"/>
    <s v="GINA ALEXANDRA RIASCOS CASTILLO"/>
    <x v="0"/>
    <x v="2"/>
    <m/>
  </r>
  <r>
    <n v="1503"/>
    <n v="59668505"/>
    <s v="CÉDULA"/>
    <s v="COLOMBIA"/>
    <s v="NARIÑO"/>
    <s v="SAN ANDRÉS DE TUMACO"/>
    <s v="COMUNIDAD ALEDAÑA"/>
    <x v="13"/>
    <s v="NUBIA"/>
    <s v="OFELIA"/>
    <s v="GARCES"/>
    <s v="CEBALLOS"/>
    <x v="0"/>
    <x v="0"/>
    <s v="I.E. SAN JOSÉ DE CAUNAPÍ"/>
    <n v="2528350003735"/>
    <x v="1"/>
    <m/>
    <m/>
    <m/>
    <d v="1960-12-09T00:00:00"/>
    <n v="63"/>
    <s v="COFM2305"/>
    <x v="0"/>
    <s v="DESPLAZADO"/>
    <s v="AFRODESCENDIENTE"/>
    <s v="ESTUDIANTE"/>
    <s v="NRC"/>
    <s v="MADRE"/>
    <n v="5"/>
    <s v="BAJA VISIÓN "/>
    <s v="ANTIGUO"/>
    <x v="0"/>
    <x v="0"/>
    <x v="0"/>
    <s v="GINA ALEXANDRA RIASCOS CASTILLO"/>
    <x v="0"/>
    <x v="2"/>
    <m/>
  </r>
  <r>
    <n v="1504"/>
    <n v="59660491"/>
    <s v="CÉDULA"/>
    <s v="COLOMBIA"/>
    <s v="NARIÑO"/>
    <s v="SAN ANDRÉS DE TUMACO"/>
    <s v="COMUNIDAD ALEDAÑA"/>
    <x v="13"/>
    <s v="ROSARIO"/>
    <s v="CECILIA"/>
    <s v="GUANGA"/>
    <s v="RODRIGUEZ"/>
    <x v="0"/>
    <x v="0"/>
    <s v="I.E. SAN JOSÉ DE CAUNAPÍ"/>
    <n v="2528350003735"/>
    <x v="1"/>
    <m/>
    <m/>
    <m/>
    <d v="1952-04-09T00:00:00"/>
    <n v="72"/>
    <s v="COFM2305"/>
    <x v="0"/>
    <s v="DESPLAZADO"/>
    <s v="AFRODESCENDIENTE"/>
    <s v="ESTUDIANTE"/>
    <s v="NRC"/>
    <s v="MADRE"/>
    <n v="5"/>
    <s v="BAJA VISIÓN "/>
    <s v="ANTIGUO"/>
    <x v="0"/>
    <x v="0"/>
    <x v="0"/>
    <s v="GINA ALEXANDRA RIASCOS CASTILLO"/>
    <x v="0"/>
    <x v="2"/>
    <m/>
  </r>
  <r>
    <n v="1505"/>
    <n v="59666529"/>
    <s v="CÉDULA"/>
    <s v="COLOMBIA"/>
    <s v="NARIÑO"/>
    <s v="SAN ANDRÉS DE TUMACO"/>
    <s v="COMUNIDAD ALEDAÑA"/>
    <x v="13"/>
    <s v="NURIS"/>
    <m/>
    <s v="CASTILLO"/>
    <s v="CENTENO"/>
    <x v="0"/>
    <x v="0"/>
    <s v="I.E. SAN JOSÉ DE CAUNAPÍ"/>
    <n v="2528350003735"/>
    <x v="1"/>
    <m/>
    <n v="3104633218"/>
    <m/>
    <d v="1967-03-13T00:00:00"/>
    <n v="57"/>
    <s v="COFM2305"/>
    <x v="0"/>
    <s v="DESPLAZADO"/>
    <s v="AFRODESCENDIENTE"/>
    <s v="ESTUDIANTE"/>
    <s v="NRC"/>
    <s v="MADRE"/>
    <n v="5"/>
    <s v="BAJA VISIÓN "/>
    <s v="ANTIGUO"/>
    <x v="0"/>
    <x v="0"/>
    <x v="0"/>
    <s v="GINA ALEXANDRA RIASCOS CASTILLO"/>
    <x v="0"/>
    <x v="2"/>
    <m/>
  </r>
  <r>
    <n v="1506"/>
    <n v="1004612284"/>
    <s v="CÉDULA"/>
    <s v="COLOMBIA"/>
    <s v="NARIÑO"/>
    <s v="SAN ANDRÉS DE TUMACO"/>
    <s v="COMUNIDAD ALEDAÑA"/>
    <x v="13"/>
    <s v="YESICA "/>
    <s v="YARISA"/>
    <s v="TORRES "/>
    <s v="CASTILLO "/>
    <x v="0"/>
    <x v="0"/>
    <s v="I.E. SAN JOSÉ DE CAUNAPÍ"/>
    <n v="2528350003735"/>
    <x v="1"/>
    <m/>
    <n v="3122056431"/>
    <m/>
    <d v="1990-03-11T00:00:00"/>
    <n v="34"/>
    <s v="COFM2305"/>
    <x v="0"/>
    <s v="DESPLAZADO"/>
    <s v="AFRODESCENDIENTE"/>
    <s v="ESTUDIANTE"/>
    <s v="NRC"/>
    <s v="MADRE"/>
    <n v="1"/>
    <s v="NINGUNA"/>
    <s v="ANTIGUO"/>
    <x v="0"/>
    <x v="0"/>
    <x v="0"/>
    <s v="GINA ALEXANDRA RIASCOS CASTILLO"/>
    <x v="0"/>
    <x v="2"/>
    <m/>
  </r>
  <r>
    <n v="1507"/>
    <n v="1087781502"/>
    <s v="CÉDULA"/>
    <s v="COLOMBIA"/>
    <s v="NARIÑO"/>
    <s v="SAN ANDRÉS DE TUMACO"/>
    <s v="COMUNIDAD ALEDAÑA"/>
    <x v="13"/>
    <s v="TEODORA"/>
    <s v="HERMENEGILDA "/>
    <s v="MEZA"/>
    <s v="CAICEDO "/>
    <x v="0"/>
    <x v="0"/>
    <s v="I.E. SAN JOSÉ DE CAUNAPÍ"/>
    <n v="2528350003735"/>
    <x v="1"/>
    <m/>
    <n v="3174539943"/>
    <m/>
    <s v="16/07/2000"/>
    <n v="24"/>
    <s v="COFM2305"/>
    <x v="0"/>
    <s v="DESPLAZADO"/>
    <s v="AFRODESCENDIENTE"/>
    <s v="ESTUDIANTE"/>
    <s v="NRC"/>
    <s v="MADRE"/>
    <n v="1"/>
    <s v="NINGUNA"/>
    <s v="NUEVO "/>
    <x v="0"/>
    <x v="0"/>
    <x v="0"/>
    <s v="GINA ALEXANDRA RIASCOS CASTILLO"/>
    <x v="0"/>
    <x v="2"/>
    <m/>
  </r>
  <r>
    <n v="1508"/>
    <n v="1087200438"/>
    <s v="CÉDULA"/>
    <s v="COLOMBIA"/>
    <s v="NARIÑO"/>
    <s v="SAN ANDRÉS DE TUMACO"/>
    <s v="COMUNIDAD ALEDAÑA"/>
    <x v="13"/>
    <s v="KAROL "/>
    <s v="MELISSA "/>
    <s v="ANGULO"/>
    <s v="CASTILLO "/>
    <x v="0"/>
    <x v="0"/>
    <s v="I.E. SAN JOSÉ DE CAUNAPÍ"/>
    <n v="2528350003735"/>
    <x v="1"/>
    <m/>
    <n v="3242106190"/>
    <m/>
    <d v="1994-11-04T00:00:00"/>
    <n v="29"/>
    <s v="COFM2305"/>
    <x v="0"/>
    <s v="DESPLAZADO"/>
    <s v="AFRODESCENDIENTE"/>
    <s v="ESTUDIANTE"/>
    <s v="NRC"/>
    <s v="MADRE"/>
    <n v="2"/>
    <s v="NINGUNA"/>
    <s v="ANTIGUO"/>
    <x v="0"/>
    <x v="0"/>
    <x v="0"/>
    <s v="GINA ALEXANDRA RIASCOS CASTILLO"/>
    <x v="0"/>
    <x v="2"/>
    <m/>
  </r>
  <r>
    <n v="1509"/>
    <n v="1089508037"/>
    <s v="CÉDULA"/>
    <s v="COLOMBIA"/>
    <s v="NARIÑO"/>
    <s v="SAN ANDRÉS DE TUMACO"/>
    <s v="COMUNIDAD ALEDAÑA"/>
    <x v="13"/>
    <s v="JORDAN"/>
    <s v="STARLIN"/>
    <s v="GARCES"/>
    <s v="QUIÑONES "/>
    <x v="1"/>
    <x v="0"/>
    <s v="I.E. SAN JOSÉ DE CAUNAPÍ"/>
    <n v="2528350003735"/>
    <x v="1"/>
    <m/>
    <n v="3163003497"/>
    <m/>
    <s v="14/06/1999"/>
    <n v="25"/>
    <s v="COFM2305"/>
    <x v="0"/>
    <s v="DESPLAZADO"/>
    <s v="AFRODESCENDIENTE"/>
    <s v="ESTUDIANTE"/>
    <s v="NRC"/>
    <s v="N/A"/>
    <n v="0"/>
    <s v="NINGUNA"/>
    <s v="ANTIGUO"/>
    <x v="0"/>
    <x v="0"/>
    <x v="0"/>
    <s v="GINA ALEXANDRA RIASCOS CASTILLO"/>
    <x v="0"/>
    <x v="2"/>
    <m/>
  </r>
  <r>
    <n v="1510"/>
    <n v="1087794588"/>
    <s v="CÉDULA"/>
    <s v="COLOMBIA"/>
    <s v="NARIÑO"/>
    <s v="SAN ANDRÉS DE TUMACO"/>
    <s v="COMUNIDAD ALEDAÑA"/>
    <x v="13"/>
    <s v="ISNEIDA "/>
    <s v="LEANI"/>
    <s v="QUIÑONES "/>
    <m/>
    <x v="0"/>
    <x v="0"/>
    <s v="I.E. SAN JOSÉ DE CAUNAPÍ"/>
    <n v="2528350003735"/>
    <x v="1"/>
    <m/>
    <n v="3153916787"/>
    <m/>
    <s v="30/08/1998"/>
    <n v="26"/>
    <s v="COFM2305"/>
    <x v="0"/>
    <s v="DESPLAZADO"/>
    <s v="AFRODESCENDIENTE"/>
    <s v="ESTUDIANTE"/>
    <s v="NRC"/>
    <s v="MADRE"/>
    <n v="3"/>
    <s v="NINGUNA"/>
    <s v="NUEVO "/>
    <x v="0"/>
    <x v="0"/>
    <x v="0"/>
    <s v="GINA ALEXANDRA RIASCOS CASTILLO"/>
    <x v="0"/>
    <x v="2"/>
    <m/>
  </r>
  <r>
    <n v="1511"/>
    <n v="1089541455"/>
    <s v="CÉDULA"/>
    <s v="COLOMBIA"/>
    <s v="NARIÑO"/>
    <s v="SAN ANDRÉS DE TUMACO"/>
    <s v="COMUNIDAD ALEDAÑA"/>
    <x v="13"/>
    <s v="JEISON"/>
    <s v="DUBAN "/>
    <s v="QUIÑONES "/>
    <s v="QUIÑONES "/>
    <x v="1"/>
    <x v="0"/>
    <s v="I.E. SAN JOSÉ DE CAUNAPÍ"/>
    <n v="2528350003735"/>
    <x v="1"/>
    <m/>
    <n v="3163003497"/>
    <m/>
    <d v="2005-07-08T00:00:00"/>
    <n v="19"/>
    <s v="COFM2305"/>
    <x v="0"/>
    <s v="DESPLAZADO"/>
    <s v="AFRODESCENDIENTE"/>
    <s v="ESTUDIANTE"/>
    <s v="NRC"/>
    <s v="N/A"/>
    <n v="0"/>
    <s v="NINGUNA"/>
    <s v="NUEVO "/>
    <x v="0"/>
    <x v="0"/>
    <x v="0"/>
    <s v="GINA ALEXANDRA RIASCOS CASTILLO"/>
    <x v="0"/>
    <x v="2"/>
    <m/>
  </r>
  <r>
    <n v="1512"/>
    <n v="1087784594"/>
    <s v="CÉDULA"/>
    <s v="COLOMBIA"/>
    <s v="NARIÑO"/>
    <s v="SAN ANDRÉS DE TUMACO"/>
    <s v="COMUNIDAD ALEDAÑA"/>
    <x v="13"/>
    <s v="JAZMIN "/>
    <m/>
    <s v="ARAUJO "/>
    <s v="ARBOLEDA "/>
    <x v="0"/>
    <x v="0"/>
    <s v="I.E. SAN JOSÉ DE CAUNAPÍ"/>
    <n v="2528350003735"/>
    <x v="1"/>
    <m/>
    <n v="3161213280"/>
    <m/>
    <d v="2004-08-08T00:00:00"/>
    <n v="20"/>
    <s v="COFM2305"/>
    <x v="0"/>
    <s v="DESPLAZADO"/>
    <s v="AFRODESCENDIENTE"/>
    <s v="ESTUDIANTE"/>
    <s v="NRC"/>
    <s v="N/A"/>
    <n v="0"/>
    <s v="NINGUNA"/>
    <s v="NUEVO "/>
    <x v="0"/>
    <x v="0"/>
    <x v="0"/>
    <s v="GINA ALEXANDRA RIASCOS CASTILLO"/>
    <x v="0"/>
    <x v="2"/>
    <m/>
  </r>
  <r>
    <n v="1513"/>
    <n v="1087118369"/>
    <s v="CÉDULA"/>
    <s v="COLOMBIA"/>
    <s v="NARIÑO"/>
    <s v="SAN ANDRÉS DE TUMACO"/>
    <s v="COMUNIDAD ALEDAÑA"/>
    <x v="13"/>
    <s v="EIDER"/>
    <s v="ANDRES"/>
    <s v="OBANDO "/>
    <s v="MARQUEZ"/>
    <x v="1"/>
    <x v="0"/>
    <s v="I.E. SAN JOSÉ DE CAUNAPÍ"/>
    <n v="2528350003735"/>
    <x v="1"/>
    <m/>
    <n v="3163003497"/>
    <m/>
    <s v="15/11/2005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GINA ALEXANDRA RIASCOS CASTILLO"/>
    <x v="0"/>
    <x v="2"/>
    <m/>
  </r>
  <r>
    <n v="1514"/>
    <n v="1087205373"/>
    <s v="CÉDULA"/>
    <s v="COLOMBIA"/>
    <s v="NARIÑO"/>
    <s v="SAN ANDRÉS DE TUMACO"/>
    <s v="COMUNIDAD ALEDAÑA"/>
    <x v="13"/>
    <s v="FREDDY "/>
    <s v="LEONARDO "/>
    <s v="QUIÑONES "/>
    <s v="ARMERO "/>
    <x v="0"/>
    <x v="0"/>
    <s v="I.E. SAN JOSÉ DE CAUNAPÍ"/>
    <n v="2528350003735"/>
    <x v="1"/>
    <m/>
    <n v="3213600169"/>
    <m/>
    <s v="23/05/1996"/>
    <n v="28"/>
    <s v="COFM2305"/>
    <x v="0"/>
    <s v="DESPLAZADO"/>
    <s v="AFRODESCENDIENTE"/>
    <s v="ESTUDIANTE"/>
    <s v="NRC"/>
    <s v="PADRE"/>
    <n v="3"/>
    <s v="NINGUNA"/>
    <s v="NUEVO "/>
    <x v="0"/>
    <x v="0"/>
    <x v="0"/>
    <s v="GINA ALEXANDRA RIASCOS CASTILLO"/>
    <x v="0"/>
    <x v="2"/>
    <m/>
  </r>
  <r>
    <n v="1515"/>
    <n v="80147430"/>
    <s v="CÉDULA"/>
    <s v="COLOMBIA"/>
    <s v="NARIÑO"/>
    <s v="SAN ANDRÉS DE TUMACO"/>
    <s v="COMUNIDAD ALEDAÑA"/>
    <x v="13"/>
    <s v="DONAL"/>
    <m/>
    <s v="CORTES "/>
    <s v="QUIÑONES "/>
    <x v="1"/>
    <x v="0"/>
    <s v="I.E. SAN JOSÉ DE CAUNAPÍ"/>
    <n v="2528350003735"/>
    <x v="1"/>
    <m/>
    <n v="3184890094"/>
    <m/>
    <d v="1980-09-02T00:00:00"/>
    <n v="44"/>
    <s v="COFM2305"/>
    <x v="0"/>
    <s v="DESPLAZADO"/>
    <s v="AFRODESCENDIENTE"/>
    <s v="ESTUDIANTE"/>
    <s v="NRC"/>
    <s v="PADRE"/>
    <n v="5"/>
    <s v="NINGUNA"/>
    <s v="ANTIGUO"/>
    <x v="0"/>
    <x v="0"/>
    <x v="0"/>
    <s v="GINA ALEXANDRA RIASCOS CASTILLO"/>
    <x v="0"/>
    <x v="2"/>
    <m/>
  </r>
  <r>
    <n v="1516"/>
    <n v="1126565508"/>
    <s v="CÉDULA"/>
    <s v="COLOMBIA"/>
    <s v="NARIÑO"/>
    <s v="SAN ANDRÉS DE TUMACO"/>
    <s v="COMUNIDAD ALEDAÑA"/>
    <x v="13"/>
    <s v="CARLOS"/>
    <s v="HUMBERTO "/>
    <s v="CUERO "/>
    <s v="PRECIADO "/>
    <x v="1"/>
    <x v="0"/>
    <s v="I.E. SAN JOSÉ DE CAUNAPÍ"/>
    <n v="2528350003735"/>
    <x v="1"/>
    <m/>
    <n v="3161213280"/>
    <m/>
    <d v="1991-01-02T00:00:00"/>
    <n v="33"/>
    <s v="COFM2305"/>
    <x v="0"/>
    <s v="DESPLAZADO"/>
    <s v="AFRODESCENDIENTE"/>
    <s v="ESTUDIANTE"/>
    <s v="NRC"/>
    <s v="N/A"/>
    <n v="1"/>
    <s v="NINGUNA"/>
    <s v="NUEVO "/>
    <x v="0"/>
    <x v="0"/>
    <x v="0"/>
    <s v="GINA ALEXANDRA RIASCOS CASTILLO"/>
    <x v="0"/>
    <x v="2"/>
    <m/>
  </r>
  <r>
    <n v="1517"/>
    <n v="1087124710"/>
    <s v="CÉDULA"/>
    <s v="COLOMBIA"/>
    <s v="NARIÑO"/>
    <s v="SAN ANDRÉS DE TUMACO"/>
    <s v="COMUNIDAD ALEDAÑA"/>
    <x v="13"/>
    <s v="JORGE "/>
    <s v="ENRIQUE "/>
    <s v="VALLECILLA"/>
    <s v="LANDA"/>
    <x v="1"/>
    <x v="0"/>
    <s v="I.E. SAN JOSÉ DE CAUNAPÍ"/>
    <n v="2528350003735"/>
    <x v="1"/>
    <m/>
    <n v="3153916787"/>
    <m/>
    <s v="14/04/1990"/>
    <n v="34"/>
    <s v="COFM2305"/>
    <x v="0"/>
    <s v="DESPLAZADO"/>
    <s v="AFRODESCENDIENTE"/>
    <s v="ESTUDIANTE"/>
    <s v="NRC"/>
    <s v="PADRE"/>
    <n v="1"/>
    <s v="NINGUNA"/>
    <s v="NUEVO "/>
    <x v="0"/>
    <x v="0"/>
    <x v="0"/>
    <s v="GINA ALEXANDRA RIASCOS CASTILLO"/>
    <x v="0"/>
    <x v="2"/>
    <m/>
  </r>
  <r>
    <n v="1518"/>
    <n v="1089509714"/>
    <s v="CÉDULA"/>
    <s v="COLOMBIA"/>
    <s v="NARIÑO"/>
    <s v="SAN ANDRÉS DE TUMACO"/>
    <s v="COMUNIDAD ALEDAÑA"/>
    <x v="13"/>
    <s v="YEISON "/>
    <s v="ALEXANDER "/>
    <s v="QUIÑONES "/>
    <s v="VALENCIA "/>
    <x v="1"/>
    <x v="0"/>
    <s v="I.E. SAN JOSÉ DE CAUNAPÍ"/>
    <n v="2528350003735"/>
    <x v="1"/>
    <m/>
    <n v="3163003497"/>
    <m/>
    <d v="2005-08-07T00:00:00"/>
    <n v="19"/>
    <s v="COFM2305"/>
    <x v="0"/>
    <s v="DESPLAZADO"/>
    <s v="AFRODESCENDIENTE"/>
    <s v="ESTUDIANTE"/>
    <s v="NRC"/>
    <s v="N/A"/>
    <n v="0"/>
    <s v="NINGUNA"/>
    <s v="NUEVO "/>
    <x v="0"/>
    <x v="0"/>
    <x v="0"/>
    <s v="GINA ALEXANDRA RIASCOS CASTILLO"/>
    <x v="0"/>
    <x v="2"/>
    <m/>
  </r>
  <r>
    <n v="1519"/>
    <n v="1089508038"/>
    <s v="CÉDULA"/>
    <s v="COLOMBIA"/>
    <s v="NARIÑO"/>
    <s v="SAN ANDRÉS DE TUMACO"/>
    <s v="COMUNIDAD ALEDAÑA"/>
    <x v="13"/>
    <s v="JHON"/>
    <s v="ANDRES"/>
    <s v="GARCES"/>
    <s v="QUIÑONES "/>
    <x v="1"/>
    <x v="0"/>
    <s v="I.E. SAN JOSÉ DE CAUNAPÍ"/>
    <n v="2528350003735"/>
    <x v="1"/>
    <m/>
    <n v="3163003497"/>
    <m/>
    <d v="2002-10-22T00:00:00"/>
    <n v="21"/>
    <s v="COFM2305"/>
    <x v="0"/>
    <s v="DESPLAZADO"/>
    <s v="AFRODESCENDIENTE"/>
    <s v="ESTUDIANTE"/>
    <s v="NRC"/>
    <s v="N/A"/>
    <n v="0"/>
    <s v="NINGUNA"/>
    <s v="NUEVO "/>
    <x v="0"/>
    <x v="0"/>
    <x v="0"/>
    <s v="GINA ALEXANDRA RIASCOS CASTILLO"/>
    <x v="0"/>
    <x v="2"/>
    <m/>
  </r>
  <r>
    <n v="1520"/>
    <n v="1087129971"/>
    <s v="CÉDULA"/>
    <s v="COLOMBIA"/>
    <s v="NARIÑO"/>
    <s v="SAN ANDRÉS DE TUMACO"/>
    <s v="COMUNIDAD ALEDAÑA"/>
    <x v="13"/>
    <s v="SAYMAN"/>
    <s v="YOLIMA "/>
    <s v="RENTERIA"/>
    <s v="DAJOME"/>
    <x v="0"/>
    <x v="0"/>
    <s v="I.E. SAN JOSÉ DE CAUNAPÍ"/>
    <n v="2528350003735"/>
    <x v="1"/>
    <m/>
    <n v="3184340389"/>
    <m/>
    <d v="1989-04-03T00:00:00"/>
    <n v="35"/>
    <s v="COFM2305"/>
    <x v="0"/>
    <s v="DESPLAZADO"/>
    <s v="AFRODESCENDIENTE"/>
    <s v="ESTUDIANTE"/>
    <s v="NRC"/>
    <s v="MADRE"/>
    <n v="2"/>
    <s v="NINGUNA"/>
    <s v="NUEVO "/>
    <x v="0"/>
    <x v="0"/>
    <x v="0"/>
    <s v="GINA ALEXANDRA RIASCOS CASTILLO"/>
    <x v="0"/>
    <x v="2"/>
    <m/>
  </r>
  <r>
    <n v="1521"/>
    <n v="1193515171"/>
    <s v="CÉDULA"/>
    <s v="COLOMBIA"/>
    <s v="NARIÑO"/>
    <s v="SAN ANDRÉS DE TUMACO"/>
    <s v="COMUNIDAD ALEDAÑA"/>
    <x v="13"/>
    <s v="VIVIAN"/>
    <s v="STEFANI"/>
    <s v="ALEGRIA"/>
    <s v="ROJAS"/>
    <x v="0"/>
    <x v="0"/>
    <s v="I.E. SAN JOSÉ DE CAUNAPÍ"/>
    <n v="2528350003735"/>
    <x v="1"/>
    <m/>
    <m/>
    <m/>
    <d v="2001-12-04T00:00:00"/>
    <n v="22"/>
    <s v="COFM2305"/>
    <x v="0"/>
    <s v="DESPLAZADO"/>
    <s v="AFRODESCENDIENTE"/>
    <s v="ESTUDIANTE"/>
    <s v="NRC"/>
    <s v="N/A"/>
    <n v="0"/>
    <s v="NINGUNA"/>
    <s v="NUEVO "/>
    <x v="0"/>
    <x v="0"/>
    <x v="0"/>
    <s v="GINA ALEXANDRA RIASCOS CASTILLO"/>
    <x v="1"/>
    <x v="2"/>
    <m/>
  </r>
  <r>
    <n v="1522"/>
    <n v="1062286922"/>
    <s v="CÉDULA"/>
    <s v="COLOMBIA"/>
    <s v="NARIÑO"/>
    <s v="SAN ANDRÉS DE TUMACO"/>
    <s v="COMUNIDAD ALEDAÑA"/>
    <x v="13"/>
    <s v="KELLY"/>
    <s v="VALENTINA "/>
    <s v="TORRES"/>
    <m/>
    <x v="0"/>
    <x v="0"/>
    <s v="I.E. SAN JOSÉ DE CAUNAPÍ"/>
    <n v="2528350003735"/>
    <x v="1"/>
    <m/>
    <n v="3105981941"/>
    <m/>
    <d v="1999-04-26T00:00:00"/>
    <n v="25"/>
    <s v="COFM2305"/>
    <x v="0"/>
    <s v="DESPLAZADO"/>
    <s v="AFRODESCENDIENTE"/>
    <s v="ESTUDIANTE"/>
    <s v="NRC"/>
    <s v="MADRE"/>
    <n v="1"/>
    <s v="NINGUNA"/>
    <s v="NUEVO "/>
    <x v="0"/>
    <x v="0"/>
    <x v="0"/>
    <s v="LUIS DAVID TENORIO"/>
    <x v="0"/>
    <x v="2"/>
    <m/>
  </r>
  <r>
    <n v="1523"/>
    <n v="1140164976"/>
    <s v="CÉDULA"/>
    <s v="COLOMBIA"/>
    <s v="NARIÑO"/>
    <s v="SAN ANDRÉS DE TUMACO"/>
    <s v="COMUNIDAD ALEDAÑA"/>
    <x v="13"/>
    <s v="GUSTAVO"/>
    <s v="ABERTO"/>
    <s v="BUILA"/>
    <s v="BENITEZ"/>
    <x v="1"/>
    <x v="0"/>
    <s v="I.E. SAN JOSÉ DE CAUNAPÍ"/>
    <n v="2528350003735"/>
    <x v="1"/>
    <m/>
    <n v="3145949641"/>
    <m/>
    <d v="2006-01-25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0"/>
    <x v="2"/>
    <m/>
  </r>
  <r>
    <n v="1524"/>
    <s v="085058306-3"/>
    <s v="CÉDULA EXTRANJERÍA"/>
    <s v="COLOMBIA"/>
    <s v="NARIÑO"/>
    <s v="SAN ANDRÉS DE TUMACO"/>
    <s v="COMUNIDAD ALEDAÑA"/>
    <x v="13"/>
    <s v="JOHN "/>
    <s v="DAVID"/>
    <s v="SOLIS"/>
    <s v="PAREDES"/>
    <x v="1"/>
    <x v="2"/>
    <s v="I.E. SAN JOSÉ DE CAUNAPÍ"/>
    <n v="2528350003735"/>
    <x v="1"/>
    <m/>
    <n v="3152245323"/>
    <m/>
    <d v="2006-01-01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0"/>
    <x v="2"/>
    <m/>
  </r>
  <r>
    <n v="1525"/>
    <n v="1004618423"/>
    <s v="CÉDULA"/>
    <s v="COLOMBIA"/>
    <s v="NARIÑO"/>
    <s v="SAN ANDRÉS DE TUMACO"/>
    <s v="COMUNIDAD ALEDAÑA"/>
    <x v="13"/>
    <s v="DANIELA"/>
    <s v="MELISSA"/>
    <s v="RIASCOS"/>
    <s v="BOYA"/>
    <x v="0"/>
    <x v="0"/>
    <s v="I.E. SAN JOSÉ DE CAUNAPÍ"/>
    <n v="2528350003735"/>
    <x v="1"/>
    <m/>
    <n v="3219919188"/>
    <m/>
    <d v="1998-06-03T00:00:00"/>
    <n v="26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0"/>
    <x v="2"/>
    <m/>
  </r>
  <r>
    <n v="1526"/>
    <n v="1140164949"/>
    <s v="CÉDULA"/>
    <s v="COLOMBIA"/>
    <s v="NARIÑO"/>
    <s v="SAN ANDRÉS DE TUMACO"/>
    <s v="COMUNIDAD ALEDAÑA"/>
    <x v="13"/>
    <s v="MABI"/>
    <s v="GISEL"/>
    <s v="ARROYO"/>
    <s v="BOYA"/>
    <x v="0"/>
    <x v="2"/>
    <s v="I.E. SAN JOSÉ DE CAUNAPÍ"/>
    <n v="2528350003735"/>
    <x v="1"/>
    <m/>
    <n v="3218018724"/>
    <m/>
    <d v="2005-08-03T00:00:00"/>
    <n v="19"/>
    <s v="COFM2305"/>
    <x v="0"/>
    <s v="DESPLAZADO"/>
    <s v="AFRODESCENDIENTE"/>
    <s v="ESTUDIANTE"/>
    <s v="NRC"/>
    <s v="MADRE"/>
    <n v="1"/>
    <s v="NINGUNA"/>
    <s v="NUEVO "/>
    <x v="0"/>
    <x v="0"/>
    <x v="0"/>
    <s v="LUIS DAVID TENORIO"/>
    <x v="0"/>
    <x v="2"/>
    <m/>
  </r>
  <r>
    <n v="1527"/>
    <n v="1067460733"/>
    <s v="CÉDULA"/>
    <s v="COLOMBIA"/>
    <s v="NARIÑO"/>
    <s v="SAN ANDRÉS DE TUMACO"/>
    <s v="COMUNIDAD ALEDAÑA"/>
    <x v="13"/>
    <s v="YEIMY"/>
    <s v="TATIANA"/>
    <s v="GONZALES"/>
    <s v="BANGUERA"/>
    <x v="0"/>
    <x v="2"/>
    <s v="I.E. SAN JOSÉ DE CAUNAPÍ"/>
    <n v="2528350003735"/>
    <x v="1"/>
    <m/>
    <n v="3167195232"/>
    <m/>
    <d v="2004-06-17T00:00:00"/>
    <n v="20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0"/>
    <x v="2"/>
    <m/>
  </r>
  <r>
    <n v="1528"/>
    <n v="1004638906"/>
    <s v="CÉDULA"/>
    <s v="COLOMBIA"/>
    <s v="NARIÑO"/>
    <s v="SAN ANDRÉS DE TUMACO"/>
    <s v="COMUNIDAD ALEDAÑA"/>
    <x v="13"/>
    <s v="NELSON"/>
    <s v="JAIR"/>
    <s v="ORTIZ "/>
    <s v="ANDRADE"/>
    <x v="1"/>
    <x v="2"/>
    <s v="I.E. SAN JOSÉ DE CAUNAPÍ"/>
    <n v="2528350003735"/>
    <x v="1"/>
    <m/>
    <n v="3154975980"/>
    <m/>
    <d v="1991-11-25T00:00:00"/>
    <n v="32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0"/>
    <x v="2"/>
    <m/>
  </r>
  <r>
    <n v="1529"/>
    <n v="1082690685"/>
    <s v="CÉDULA"/>
    <s v="COLOMBIA"/>
    <s v="NARIÑO"/>
    <s v="SAN ANDRÉS DE TUMACO"/>
    <s v="COMUNIDAD ALEDAÑA"/>
    <x v="13"/>
    <s v="MILEIDY"/>
    <m/>
    <s v="PAREDES"/>
    <s v="BERMUDES"/>
    <x v="0"/>
    <x v="0"/>
    <s v="I.E. SAN JOSÉ DE CAUNAPÍ"/>
    <n v="2528350003735"/>
    <x v="1"/>
    <m/>
    <n v="3161078606"/>
    <m/>
    <d v="1989-05-03T00:00:00"/>
    <n v="35"/>
    <s v="COFM2305"/>
    <x v="0"/>
    <s v="DESPLAZADO"/>
    <s v="AFRODESCENDIENTE"/>
    <s v="ESTUDIANTE"/>
    <s v="NRC"/>
    <s v="MADRE"/>
    <n v="4"/>
    <s v="NINGUNA"/>
    <s v="NUEVO "/>
    <x v="0"/>
    <x v="0"/>
    <x v="0"/>
    <s v="LUIS DAVID TENORIO"/>
    <x v="0"/>
    <x v="2"/>
    <m/>
  </r>
  <r>
    <n v="1530"/>
    <n v="1193335525"/>
    <s v="CÉDULA"/>
    <s v="COLOMBIA"/>
    <s v="NARIÑO"/>
    <s v="SAN ANDRÉS DE TUMACO"/>
    <s v="COMUNIDAD ALEDAÑA"/>
    <x v="13"/>
    <s v="CINDY"/>
    <s v="LEONELA"/>
    <s v="MONTAÑO"/>
    <s v="MOJARRANGO"/>
    <x v="0"/>
    <x v="2"/>
    <s v="I.E. SAN JOSÉ DE CAUNAPÍ"/>
    <n v="2528350003735"/>
    <x v="1"/>
    <m/>
    <n v="3207720117"/>
    <m/>
    <d v="1995-06-30T00:00:00"/>
    <n v="29"/>
    <s v="COFM2305"/>
    <x v="0"/>
    <s v="DESPLAZADO"/>
    <s v="AFRODESCENDIENTE"/>
    <s v="ESTUDIANTE"/>
    <s v="NRC"/>
    <s v="MADRE"/>
    <n v="2"/>
    <s v="NINGUNA"/>
    <s v="NUEVO "/>
    <x v="0"/>
    <x v="0"/>
    <x v="0"/>
    <s v="LUIS DAVID TENORIO"/>
    <x v="0"/>
    <x v="2"/>
    <m/>
  </r>
  <r>
    <n v="1531"/>
    <n v="1004615530"/>
    <s v="CÉDULA"/>
    <s v="COLOMBIA"/>
    <s v="NARIÑO"/>
    <s v="SAN ANDRÉS DE TUMACO"/>
    <s v="COMUNIDAD ALEDAÑA"/>
    <x v="13"/>
    <s v="KETTI"/>
    <s v="TATIANA"/>
    <s v="CABEZAS"/>
    <s v="CUERO"/>
    <x v="0"/>
    <x v="2"/>
    <s v="I.E. SAN JOSÉ DE CAUNAPÍ"/>
    <n v="2528350003735"/>
    <x v="1"/>
    <m/>
    <n v="3135174601"/>
    <m/>
    <d v="2001-04-28T00:00:00"/>
    <n v="23"/>
    <s v="COFM2305"/>
    <x v="0"/>
    <s v="DESPLAZADO"/>
    <s v="AFRODESCENDIENTE"/>
    <s v="ESTUDIANTE"/>
    <s v="NRC"/>
    <s v="MADRE"/>
    <n v="2"/>
    <s v="NINGUNA"/>
    <s v="NUEVO "/>
    <x v="0"/>
    <x v="0"/>
    <x v="0"/>
    <s v="LUIS DAVID TENORIO"/>
    <x v="0"/>
    <x v="2"/>
    <m/>
  </r>
  <r>
    <n v="1532"/>
    <n v="1234198087"/>
    <s v="CÉDULA EXTRANJERÍA"/>
    <s v="COLOMBIA"/>
    <s v="NARIÑO"/>
    <s v="SAN ANDRÉS DE TUMACO"/>
    <s v="COMUNIDAD ALEDAÑA"/>
    <x v="13"/>
    <s v="YANI"/>
    <s v="KARINE"/>
    <s v="ANGULO"/>
    <s v="PRECIADO"/>
    <x v="0"/>
    <x v="0"/>
    <s v="I.E. SAN JOSÉ DE CAUNAPÍ"/>
    <n v="2528350003735"/>
    <x v="1"/>
    <m/>
    <n v="3234824975"/>
    <m/>
    <d v="1998-10-06T00:00:00"/>
    <n v="25"/>
    <s v="COFM2305"/>
    <x v="0"/>
    <s v="DESPLAZADO"/>
    <s v="AFRODESCENDIENTE"/>
    <s v="ESTUDIANTE"/>
    <s v="NRC"/>
    <s v="MADRE"/>
    <n v="2"/>
    <s v="NINGUNA"/>
    <s v="ANTIGUO"/>
    <x v="0"/>
    <x v="0"/>
    <x v="0"/>
    <s v="LUIS DAVID TENORIO"/>
    <x v="0"/>
    <x v="2"/>
    <m/>
  </r>
  <r>
    <n v="1533"/>
    <n v="1087801419"/>
    <s v="CÉDULA"/>
    <s v="COLOMBIA"/>
    <s v="NARIÑO"/>
    <s v="SAN ANDRÉS DE TUMACO"/>
    <s v="COMUNIDAD ALEDAÑA"/>
    <x v="13"/>
    <s v="ANGIE"/>
    <s v="FERNANDA"/>
    <s v="ZAMORA"/>
    <s v="VASQUEZ"/>
    <x v="0"/>
    <x v="0"/>
    <s v="I.E. SAN JOSÉ DE CAUNAPÍ"/>
    <n v="2528350003735"/>
    <x v="1"/>
    <m/>
    <n v="3216459498"/>
    <m/>
    <d v="2001-09-01T00:00:00"/>
    <n v="23"/>
    <s v="COFM2305"/>
    <x v="0"/>
    <s v="DESPLAZADO"/>
    <s v="AFRODESCENDIENTE"/>
    <s v="ESTUDIANTE"/>
    <s v="NRC"/>
    <s v="MADRE"/>
    <n v="2"/>
    <s v="NINGUNA"/>
    <s v="NUEVO "/>
    <x v="0"/>
    <x v="0"/>
    <x v="0"/>
    <s v="LUIS DAVID TENORIO"/>
    <x v="0"/>
    <x v="2"/>
    <m/>
  </r>
  <r>
    <n v="1534"/>
    <n v="1193583417"/>
    <s v="CÉDULA"/>
    <s v="COLOMBIA"/>
    <s v="NARIÑO"/>
    <s v="SAN ANDRÉS DE TUMACO"/>
    <s v="COMUNIDAD ALEDAÑA"/>
    <x v="13"/>
    <s v="MONICA"/>
    <s v="ELIZABETH"/>
    <s v="CORTES"/>
    <s v="ARMERO"/>
    <x v="0"/>
    <x v="2"/>
    <s v="I.E. SAN JOSÉ DE CAUNAPÍ"/>
    <n v="2528350003735"/>
    <x v="1"/>
    <m/>
    <n v="3182324338"/>
    <m/>
    <d v="1994-10-16T00:00:00"/>
    <n v="29"/>
    <s v="COFM2305"/>
    <x v="0"/>
    <s v="DESPLAZADO"/>
    <s v="AFRODESCENDIENTE"/>
    <s v="ESTUDIANTE"/>
    <s v="NRC"/>
    <s v="MADRE"/>
    <n v="3"/>
    <s v="NINGUNA"/>
    <s v="NUEVO "/>
    <x v="0"/>
    <x v="0"/>
    <x v="0"/>
    <s v="LUIS DAVID TENORIO"/>
    <x v="0"/>
    <x v="2"/>
    <m/>
  </r>
  <r>
    <n v="1535"/>
    <n v="1087114070"/>
    <s v="CÉDULA"/>
    <s v="COLOMBIA"/>
    <s v="NARIÑO"/>
    <s v="SAN ANDRÉS DE TUMACO"/>
    <s v="COMUNIDAD ALEDAÑA"/>
    <x v="13"/>
    <s v="VICTOR"/>
    <s v="ALFONSO"/>
    <s v="MONTAÑO"/>
    <s v="BARAONA"/>
    <x v="1"/>
    <x v="2"/>
    <s v="I.E. SAN JOSÉ DE CAUNAPÍ"/>
    <n v="2528350003735"/>
    <x v="1"/>
    <m/>
    <n v="3234777183"/>
    <m/>
    <d v="1988-11-20T00:00:00"/>
    <n v="35"/>
    <s v="COFM2305"/>
    <x v="0"/>
    <s v="DESPLAZADO"/>
    <s v="AFRODESCENDIENTE"/>
    <s v="ESTUDIANTE"/>
    <s v="NRC"/>
    <s v="PADRE"/>
    <n v="2"/>
    <s v="NINGUNA"/>
    <s v="NUEVO "/>
    <x v="0"/>
    <x v="0"/>
    <x v="0"/>
    <s v="LUIS DAVID TENORIO"/>
    <x v="0"/>
    <x v="2"/>
    <m/>
  </r>
  <r>
    <n v="1536"/>
    <n v="1087789139"/>
    <s v="CÉDULA"/>
    <s v="COLOMBIA"/>
    <s v="NARIÑO"/>
    <s v="SAN ANDRÉS DE TUMACO"/>
    <s v="COMUNIDAD ALEDAÑA"/>
    <x v="13"/>
    <s v="KAREN"/>
    <s v="TATIANA"/>
    <s v="ALBAREZ"/>
    <s v="FAJARDO"/>
    <x v="0"/>
    <x v="2"/>
    <s v="I.E. SAN JOSÉ DE CAUNAPÍ"/>
    <n v="2528350003735"/>
    <x v="1"/>
    <m/>
    <n v="3147448586"/>
    <m/>
    <d v="2006-04-05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0"/>
    <x v="2"/>
    <m/>
  </r>
  <r>
    <n v="1537"/>
    <n v="1089004874"/>
    <s v="CÉDULA"/>
    <s v="COLOMBIA"/>
    <s v="NARIÑO"/>
    <s v="SAN ANDRÉS DE TUMACO"/>
    <s v="COMUNIDAD ALEDAÑA"/>
    <x v="13"/>
    <s v="YERSON"/>
    <s v="FRANCISCO"/>
    <s v="SALAZAR"/>
    <s v="MORENO"/>
    <x v="1"/>
    <x v="2"/>
    <s v="I.E. SAN JOSÉ DE CAUNAPÍ"/>
    <n v="2528350003735"/>
    <x v="1"/>
    <m/>
    <n v="3113261264"/>
    <m/>
    <d v="1997-05-05T00:00:00"/>
    <n v="27"/>
    <s v="COFM2305"/>
    <x v="0"/>
    <s v="DESPLAZADO"/>
    <s v="AFRODESCENDIENTE"/>
    <s v="ESTUDIANTE"/>
    <s v="NRC"/>
    <s v="PADRE"/>
    <n v="1"/>
    <s v="NINGUNA"/>
    <s v="NUEVO "/>
    <x v="0"/>
    <x v="0"/>
    <x v="0"/>
    <s v="LUIS DAVID TENORIO"/>
    <x v="0"/>
    <x v="2"/>
    <m/>
  </r>
  <r>
    <n v="1538"/>
    <n v="1089003395"/>
    <s v="CÉDULA"/>
    <s v="COLOMBIA"/>
    <s v="NARIÑO"/>
    <s v="SAN ANDRÉS DE TUMACO"/>
    <s v="COMUNIDAD ALEDAÑA"/>
    <x v="13"/>
    <s v="SARA"/>
    <m/>
    <s v="SALAZAR"/>
    <s v="MORENO"/>
    <x v="0"/>
    <x v="0"/>
    <s v="I.E. SAN JOSÉ DE CAUNAPÍ"/>
    <n v="2528350003735"/>
    <x v="1"/>
    <m/>
    <n v="3217874329"/>
    <m/>
    <d v="1991-04-09T00:00:00"/>
    <n v="33"/>
    <s v="COFM2305"/>
    <x v="0"/>
    <s v="DESPLAZADO"/>
    <s v="AFRODESCENDIENTE"/>
    <s v="ESTUDIANTE"/>
    <s v="NRC"/>
    <s v="MADRE"/>
    <n v="2"/>
    <s v="NINGUNA"/>
    <s v="NUEVO "/>
    <x v="0"/>
    <x v="0"/>
    <x v="0"/>
    <s v="LUIS DAVID TENORIO"/>
    <x v="0"/>
    <x v="2"/>
    <m/>
  </r>
  <r>
    <n v="1539"/>
    <n v="1004616107"/>
    <s v="CÉDULA"/>
    <s v="COLOMBIA"/>
    <s v="NARIÑO"/>
    <s v="SAN ANDRÉS DE TUMACO"/>
    <s v="COMUNIDAD ALEDAÑA"/>
    <x v="13"/>
    <s v="KELLY"/>
    <s v="ADRIANA"/>
    <s v="DELGADO"/>
    <s v="VALLECILLA"/>
    <x v="0"/>
    <x v="0"/>
    <s v="I.E. SAN JOSÉ DE CAUNAPÍ"/>
    <n v="2528350003735"/>
    <x v="1"/>
    <m/>
    <n v="3165003612"/>
    <m/>
    <d v="1998-06-08T00:00:00"/>
    <n v="26"/>
    <s v="COFM2305"/>
    <x v="0"/>
    <s v="DESPLAZADO"/>
    <s v="AFRODESCENDIENTE"/>
    <s v="ESTUDIANTE"/>
    <s v="NRC"/>
    <s v="MADRE"/>
    <n v="2"/>
    <s v="NINGUNA"/>
    <s v="NUEVO "/>
    <x v="0"/>
    <x v="0"/>
    <x v="0"/>
    <s v="LUIS DAVID TENORIO"/>
    <x v="0"/>
    <x v="2"/>
    <m/>
  </r>
  <r>
    <n v="1540"/>
    <n v="59681652"/>
    <s v="CÉDULA"/>
    <s v="COLOMBIA"/>
    <s v="NARIÑO"/>
    <s v="SAN ANDRÉS DE TUMACO"/>
    <s v="COMUNIDAD ALEDAÑA"/>
    <x v="13"/>
    <s v="JAQUELINE"/>
    <m/>
    <s v="ORTIZ "/>
    <s v="CASTILLO"/>
    <x v="0"/>
    <x v="2"/>
    <s v="I.E. SAN JOSÉ DE CAUNAPÍ"/>
    <n v="2528350003735"/>
    <x v="1"/>
    <m/>
    <n v="3157314076"/>
    <m/>
    <d v="1978-09-15T00:00:00"/>
    <n v="46"/>
    <s v="COFM2305"/>
    <x v="0"/>
    <s v="DESPLAZADO"/>
    <s v="AFRODESCENDIENTE"/>
    <s v="ESTUDIANTE"/>
    <s v="NRC"/>
    <s v="MADRE"/>
    <n v="3"/>
    <s v="NINGUNA"/>
    <s v="NUEVO "/>
    <x v="0"/>
    <x v="0"/>
    <x v="0"/>
    <s v="LUIS DAVID TENORIO"/>
    <x v="0"/>
    <x v="2"/>
    <m/>
  </r>
  <r>
    <n v="1541"/>
    <n v="59686193"/>
    <s v="CÉDULA"/>
    <s v="COLOMBIA"/>
    <s v="NARIÑO"/>
    <s v="SAN ANDRÉS DE TUMACO"/>
    <s v="COMUNIDAD ALEDAÑA"/>
    <x v="13"/>
    <s v="YENNY "/>
    <s v="PATRICIA "/>
    <s v="MONTAÑO "/>
    <s v="ARBOLEDA "/>
    <x v="0"/>
    <x v="0"/>
    <s v="I.E. SAN JOSÉ DE CAUNAPÍ"/>
    <n v="2528350003735"/>
    <x v="1"/>
    <m/>
    <n v="3172658672"/>
    <m/>
    <d v="1985-01-07T00:00:00"/>
    <n v="39"/>
    <s v="COFM2305"/>
    <x v="0"/>
    <s v="DESPLAZADO"/>
    <s v="AFRODESCENDIENTE"/>
    <s v="ESTUDIANTE"/>
    <s v="NRC"/>
    <s v="MADRE"/>
    <n v="2"/>
    <s v="NINGUNA"/>
    <s v="ANTIGUO"/>
    <x v="0"/>
    <x v="0"/>
    <x v="0"/>
    <s v="LUIS DAVID TENORIO"/>
    <x v="0"/>
    <x v="2"/>
    <m/>
  </r>
  <r>
    <n v="1542"/>
    <n v="1026575299"/>
    <s v="CÉDULA"/>
    <s v="COLOMBIA"/>
    <s v="NARIÑO"/>
    <s v="SAN ANDRÉS DE TUMACO"/>
    <s v="COMUNIDAD ALEDAÑA"/>
    <x v="13"/>
    <s v="ALMA"/>
    <s v="KATHERINE"/>
    <s v="VERGARA"/>
    <s v="MALABA"/>
    <x v="0"/>
    <x v="2"/>
    <s v="I.E. SAN JOSÉ DE CAUNAPÍ"/>
    <n v="2528350003735"/>
    <x v="1"/>
    <m/>
    <n v="3226396636"/>
    <m/>
    <d v="1992-08-12T00:00:00"/>
    <n v="32"/>
    <s v="COFM2305"/>
    <x v="0"/>
    <s v="DESPLAZADO"/>
    <s v="AFRODESCENDIENTE"/>
    <s v="ESTUDIANTE"/>
    <s v="NRC"/>
    <s v="MADRE"/>
    <n v="2"/>
    <s v="NINGUNA"/>
    <s v="NUEVO "/>
    <x v="0"/>
    <x v="0"/>
    <x v="0"/>
    <s v="LUIS DAVID TENORIO"/>
    <x v="0"/>
    <x v="2"/>
    <m/>
  </r>
  <r>
    <n v="1543"/>
    <n v="1004604576"/>
    <s v="CÉDULA"/>
    <s v="COLOMBIA"/>
    <s v="NARIÑO"/>
    <s v="SAN ANDRÉS DE TUMACO"/>
    <s v="COMUNIDAD ALEDAÑA"/>
    <x v="13"/>
    <s v="MARIBEL"/>
    <m/>
    <s v="GUERRERO"/>
    <s v="PALACIOS"/>
    <x v="0"/>
    <x v="2"/>
    <s v="I.E. SAN JOSÉ DE CAUNAPÍ"/>
    <n v="2528350003735"/>
    <x v="1"/>
    <m/>
    <n v="3170577592"/>
    <m/>
    <d v="2001-11-22T00:00:00"/>
    <n v="22"/>
    <s v="COFM2305"/>
    <x v="0"/>
    <s v="DESPLAZADO"/>
    <s v="AFRODESCENDIENTE"/>
    <s v="ESTUDIANTE"/>
    <s v="NRC"/>
    <s v="MADRE"/>
    <n v="1"/>
    <s v="NINGUNA"/>
    <s v="NUEVO "/>
    <x v="0"/>
    <x v="0"/>
    <x v="0"/>
    <s v="LUIS DAVID TENORIO"/>
    <x v="0"/>
    <x v="2"/>
    <m/>
  </r>
  <r>
    <n v="1544"/>
    <n v="1004615460"/>
    <s v="CÉDULA"/>
    <s v="COLOMBIA"/>
    <s v="NARIÑO"/>
    <s v="SAN ANDRÉS DE TUMACO"/>
    <s v="COMUNIDAD ALEDAÑA"/>
    <x v="13"/>
    <s v="ESNEIDER"/>
    <m/>
    <s v="BARREIRO"/>
    <s v="GOMEZ"/>
    <x v="1"/>
    <x v="2"/>
    <s v="I.E. SAN JOSÉ DE CAUNAPÍ"/>
    <n v="2528350003735"/>
    <x v="1"/>
    <m/>
    <n v="3215175499"/>
    <m/>
    <d v="2002-10-27T00:00:00"/>
    <n v="21"/>
    <s v="COFM2305"/>
    <x v="0"/>
    <s v="DESPLAZADO"/>
    <s v="AFRODESCENDIENTE"/>
    <s v="ESTUDIANTE"/>
    <s v="NRC"/>
    <s v="PADRE"/>
    <n v="1"/>
    <s v="NINGUNA"/>
    <s v="NUEVO "/>
    <x v="0"/>
    <x v="0"/>
    <x v="0"/>
    <s v="LUIS DAVID TENORIO"/>
    <x v="0"/>
    <x v="2"/>
    <m/>
  </r>
  <r>
    <n v="1545"/>
    <n v="1087117966"/>
    <s v="CÉDULA"/>
    <s v="COLOMBIA"/>
    <s v="NARIÑO"/>
    <s v="SAN ANDRÉS DE TUMACO"/>
    <s v="COMUNIDAD ALEDAÑA"/>
    <x v="13"/>
    <s v="LUIS"/>
    <s v="MARIO"/>
    <s v="CASTILLO"/>
    <s v="VALENCIA"/>
    <x v="1"/>
    <x v="0"/>
    <s v="I.E. SAN JOSÉ DE CAUNAPÍ"/>
    <n v="2528350003735"/>
    <x v="1"/>
    <m/>
    <n v="3161167859"/>
    <m/>
    <d v="2004-11-23T00:00:00"/>
    <n v="19"/>
    <s v="COFM2305"/>
    <x v="0"/>
    <s v="DESPLAZADO"/>
    <s v="AFRODESCENDIENTE"/>
    <s v="ESTUDIANTE"/>
    <s v="NRC"/>
    <s v="N/A"/>
    <n v="0"/>
    <s v="NINGUNA"/>
    <s v="NUEVO "/>
    <x v="0"/>
    <x v="0"/>
    <x v="0"/>
    <s v="LUIS DAVID TENORIO"/>
    <x v="1"/>
    <x v="2"/>
    <m/>
  </r>
  <r>
    <n v="1546"/>
    <n v="1087119394"/>
    <s v="CÉDULA"/>
    <s v="COLOMBIA"/>
    <s v="NARIÑO"/>
    <s v="SAN ANDRÉS DE TUMACO"/>
    <s v="COMUNIDAD ALEDAÑA"/>
    <x v="13"/>
    <s v="YESENIA"/>
    <m/>
    <s v="CASTILLO"/>
    <m/>
    <x v="0"/>
    <x v="2"/>
    <s v="I.E. SAN JOSÉ DE CAUNAPÍ"/>
    <n v="2528350003735"/>
    <x v="1"/>
    <m/>
    <n v="3148181650"/>
    <m/>
    <d v="1999-06-15T00:00:00"/>
    <n v="25"/>
    <s v="COFM2305"/>
    <x v="0"/>
    <s v="DESPLAZADO"/>
    <s v="AFRODESCENDIENTE"/>
    <s v="ESTUDIANTE"/>
    <s v="NRC"/>
    <s v="MADRE"/>
    <n v="1"/>
    <s v="NINGUNA"/>
    <s v="NUEVO "/>
    <x v="0"/>
    <x v="0"/>
    <x v="0"/>
    <s v="LUIS DAVID TENORIO"/>
    <x v="1"/>
    <x v="2"/>
    <m/>
  </r>
  <r>
    <n v="1547"/>
    <n v="1087803535"/>
    <s v="CÉDULA"/>
    <s v="COLOMBIA"/>
    <s v="NARIÑO"/>
    <s v="SAN ANDRÉS DE TUMACO"/>
    <s v="COMUNIDAD ALEDAÑA"/>
    <x v="13"/>
    <s v="LEIDY"/>
    <s v="FABIANA"/>
    <s v="CORTES"/>
    <s v="VALLECILLA"/>
    <x v="0"/>
    <x v="0"/>
    <s v="I.E. SAN JOSÉ DE CAUNAPÍ"/>
    <n v="2528350003735"/>
    <x v="1"/>
    <m/>
    <n v="3164529455"/>
    <m/>
    <d v="1999-10-22T00:00:00"/>
    <n v="24"/>
    <s v="COFE2403"/>
    <x v="0"/>
    <s v="DESPLAZADO"/>
    <s v="AFRODESCENDIENTE"/>
    <s v="ESTUDIANTE"/>
    <s v="NRC"/>
    <s v="MADRE"/>
    <n v="2"/>
    <s v="NINGUNA"/>
    <s v="NUEVO "/>
    <x v="0"/>
    <x v="0"/>
    <x v="0"/>
    <s v="KELY TATIANA ORTIZ CAMACHO"/>
    <x v="0"/>
    <x v="2"/>
    <m/>
  </r>
  <r>
    <n v="1548"/>
    <n v="1109541281"/>
    <s v="CÉDULA"/>
    <s v="COLOMBIA"/>
    <s v="NARIÑO"/>
    <s v="SAN ANDRÉS DE TUMACO"/>
    <s v="COMUNIDAD ALEDAÑA"/>
    <x v="13"/>
    <s v="YEIRI"/>
    <s v="CAMILA"/>
    <s v="LEMOS"/>
    <s v="PERALTA"/>
    <x v="0"/>
    <x v="2"/>
    <s v="I.E. SAN JOSÉ DE CAUNAPÍ"/>
    <n v="2528350003735"/>
    <x v="1"/>
    <m/>
    <n v="3161482270"/>
    <m/>
    <d v="2004-05-27T00:00:00"/>
    <n v="20"/>
    <s v="COFE2403"/>
    <x v="0"/>
    <s v="DESPLAZADO"/>
    <s v="AFRODESCENDIENTE"/>
    <s v="ESTUDIANTE"/>
    <s v="NRC"/>
    <s v="MADRE"/>
    <n v="1"/>
    <s v="NINGUNA"/>
    <s v="NUEVO "/>
    <x v="0"/>
    <x v="0"/>
    <x v="0"/>
    <s v="KELY TATIANA ORTIZ CAMACHO"/>
    <x v="0"/>
    <x v="2"/>
    <m/>
  </r>
  <r>
    <n v="1549"/>
    <n v="1140164294"/>
    <s v="CÉDULA"/>
    <s v="COLOMBIA"/>
    <s v="NARIÑO"/>
    <s v="SAN ANDRÉS DE TUMACO"/>
    <s v="COMUNIDAD ALEDAÑA"/>
    <x v="13"/>
    <s v="LUIS"/>
    <s v="FELIPÉ"/>
    <s v="MARTINEZ"/>
    <s v="CORTES"/>
    <x v="1"/>
    <x v="2"/>
    <s v="I.E. SAN JOSÉ DE CAUNAPÍ"/>
    <n v="2528350003735"/>
    <x v="1"/>
    <m/>
    <n v="3235412121"/>
    <m/>
    <d v="2005-05-19T00:00:00"/>
    <n v="19"/>
    <s v="COFE2403"/>
    <x v="0"/>
    <s v="DESPLAZADO"/>
    <s v="AFRODESCENDIENTE"/>
    <s v="ESTUDIANTE"/>
    <s v="NRC"/>
    <s v="N/A"/>
    <n v="0"/>
    <s v="NINGUNA"/>
    <s v="NUEVO "/>
    <x v="0"/>
    <x v="0"/>
    <x v="0"/>
    <s v="KELY TATIANA ORTIZ CAMACHO"/>
    <x v="0"/>
    <x v="2"/>
    <m/>
  </r>
  <r>
    <n v="1550"/>
    <n v="1087119483"/>
    <s v="CÉDULA"/>
    <s v="COLOMBIA"/>
    <s v="NARIÑO"/>
    <s v="SAN ANDRÉS DE TUMACO"/>
    <s v="COMUNIDAD ALEDAÑA"/>
    <x v="13"/>
    <s v="LAURA"/>
    <s v="MAYERLI"/>
    <s v="QUIÑONES"/>
    <s v="DELGADO"/>
    <x v="0"/>
    <x v="0"/>
    <s v="I.E. SAN JOSÉ DE CAUNAPÍ"/>
    <n v="2528350003735"/>
    <x v="1"/>
    <m/>
    <n v="3208115863"/>
    <m/>
    <d v="2001-08-22T00:00:00"/>
    <n v="23"/>
    <s v="COFE2403"/>
    <x v="0"/>
    <s v="DESPLAZADO"/>
    <s v="AFRODESCENDIENTE"/>
    <s v="ESTUDIANTE"/>
    <s v="NRC"/>
    <s v="MADRE"/>
    <n v="2"/>
    <s v="NINGUNA"/>
    <s v="NUEVO "/>
    <x v="0"/>
    <x v="0"/>
    <x v="0"/>
    <s v="KELY TATIANA ORTIZ CAMACHO"/>
    <x v="0"/>
    <x v="2"/>
    <m/>
  </r>
  <r>
    <n v="1551"/>
    <n v="1087794679"/>
    <s v="CÉDULA"/>
    <s v="COLOMBIA"/>
    <s v="NARIÑO"/>
    <s v="SAN ANDRÉS DE TUMACO"/>
    <s v="COMUNIDAD ALEDAÑA"/>
    <x v="13"/>
    <s v="CONY"/>
    <s v="MICHELLE"/>
    <s v="ORDONEZ"/>
    <s v="VALLECILLA"/>
    <x v="0"/>
    <x v="0"/>
    <s v="I.E. SAN JOSÉ DE CAUNAPÍ"/>
    <n v="2528350003735"/>
    <x v="1"/>
    <m/>
    <n v="3027704065"/>
    <m/>
    <d v="2004-05-16T00:00:00"/>
    <n v="20"/>
    <s v="COFE2403"/>
    <x v="0"/>
    <s v="DESPLAZADO"/>
    <s v="AFRODESCENDIENTE"/>
    <s v="ESTUDIANTE"/>
    <s v="NRC"/>
    <s v="MADRE"/>
    <n v="1"/>
    <s v="NINGUNA"/>
    <s v="NUEVO "/>
    <x v="0"/>
    <x v="0"/>
    <x v="0"/>
    <s v="KELY TATIANA ORTIZ CAMACHO"/>
    <x v="0"/>
    <x v="2"/>
    <m/>
  </r>
  <r>
    <n v="1552"/>
    <n v="1087125124"/>
    <s v="CÉDULA"/>
    <s v="COLOMBIA"/>
    <s v="NARIÑO"/>
    <s v="SAN ANDRÉS DE TUMACO"/>
    <s v="COMUNIDAD ALEDAÑA"/>
    <x v="13"/>
    <s v="ROSA "/>
    <s v="ANA "/>
    <s v="CANTUCA"/>
    <s v="NAUSIL"/>
    <x v="0"/>
    <x v="0"/>
    <s v="I.E. SAN JOSÉ DE CAUNAPÍ"/>
    <n v="2528350003735"/>
    <x v="1"/>
    <m/>
    <n v="3226637275"/>
    <m/>
    <d v="1986-02-17T00:00:00"/>
    <n v="38"/>
    <s v="COFE2403"/>
    <x v="0"/>
    <s v="DESPLAZADO"/>
    <s v="AFRODESCENDIENTE"/>
    <s v="ESTUDIANTE"/>
    <s v="NRC"/>
    <s v="MADRE"/>
    <n v="2"/>
    <s v="NINGUNA"/>
    <s v="ANTIGUO"/>
    <x v="0"/>
    <x v="0"/>
    <x v="0"/>
    <s v="KELY TATIANA ORTIZ CAMACHO"/>
    <x v="0"/>
    <x v="2"/>
    <m/>
  </r>
  <r>
    <n v="1553"/>
    <n v="1087127699"/>
    <s v="CÉDULA"/>
    <s v="COLOMBIA"/>
    <s v="NARIÑO"/>
    <s v="SAN ANDRÉS DE TUMACO"/>
    <s v="COMUNIDAD ALEDAÑA"/>
    <x v="13"/>
    <s v="ZULMA"/>
    <s v="LORENA"/>
    <s v="CASTILLO"/>
    <s v="SINISTERRA"/>
    <x v="0"/>
    <x v="0"/>
    <s v="I.E. SAN JOSÉ DE CAUNAPÍ"/>
    <n v="2528350003735"/>
    <x v="1"/>
    <m/>
    <n v="3157580010"/>
    <m/>
    <d v="1984-02-15T00:00:00"/>
    <n v="40"/>
    <s v="COFE2403"/>
    <x v="0"/>
    <s v="DESPLAZADO"/>
    <s v="AFRODESCENDIENTE"/>
    <s v="ESTUDIANTE"/>
    <s v="NRC"/>
    <s v="MADRE"/>
    <n v="3"/>
    <s v="NINGUNA"/>
    <s v="ANTIGUO"/>
    <x v="0"/>
    <x v="0"/>
    <x v="0"/>
    <s v="KELY TATIANA ORTIZ CAMACHO"/>
    <x v="0"/>
    <x v="2"/>
    <m/>
  </r>
  <r>
    <n v="1554"/>
    <n v="59677063"/>
    <s v="CÉDULA"/>
    <s v="COLOMBIA"/>
    <s v="NARIÑO"/>
    <s v="SAN ANDRÉS DE TUMACO"/>
    <s v="COMUNIDAD ALEDAÑA"/>
    <x v="13"/>
    <s v="ALEXANDRA"/>
    <m/>
    <s v="MARQUINEZ"/>
    <s v="QUIÑONES"/>
    <x v="0"/>
    <x v="0"/>
    <s v="I.E. SAN JOSÉ DE CAUNAPÍ"/>
    <n v="2528350003735"/>
    <x v="1"/>
    <m/>
    <n v="3156369441"/>
    <m/>
    <d v="1973-05-02T00:00:00"/>
    <n v="51"/>
    <s v="COFE2403"/>
    <x v="0"/>
    <s v="DESPLAZADO"/>
    <s v="AFRODESCENDIENTE"/>
    <s v="ESTUDIANTE"/>
    <s v="NRC"/>
    <s v="MADRE"/>
    <n v="3"/>
    <s v="NINGUNA"/>
    <s v="ANTIGUO"/>
    <x v="0"/>
    <x v="0"/>
    <x v="0"/>
    <s v="KELY TATIANA ORTIZ CAMACHO"/>
    <x v="0"/>
    <x v="2"/>
    <m/>
  </r>
  <r>
    <n v="1555"/>
    <n v="1111667549"/>
    <s v="CÉDULA"/>
    <s v="COLOMBIA"/>
    <s v="NARIÑO"/>
    <s v="SAN ANDRÉS DE TUMACO"/>
    <s v="COMUNIDAD ALEDAÑA"/>
    <x v="13"/>
    <s v="LUIS "/>
    <s v="MIGUEL"/>
    <s v="RINCON"/>
    <s v="ESPINAL"/>
    <x v="1"/>
    <x v="0"/>
    <s v="I.E. SAN JOSÉ DE CAUNAPÍ"/>
    <n v="2528350003735"/>
    <x v="1"/>
    <m/>
    <n v="3147520098"/>
    <m/>
    <d v="1995-05-10T00:00:00"/>
    <n v="29"/>
    <s v="COFE2403"/>
    <x v="0"/>
    <s v="DESPLAZADO"/>
    <s v="AFRODESCENDIENTE"/>
    <s v="ESTUDIANTE"/>
    <s v="NRC"/>
    <s v="PADRE"/>
    <n v="1"/>
    <s v="NINGUNA"/>
    <s v="ANTIGUO"/>
    <x v="0"/>
    <x v="0"/>
    <x v="0"/>
    <s v="KELY TATIANA ORTIZ CAMACHO"/>
    <x v="0"/>
    <x v="2"/>
    <m/>
  </r>
  <r>
    <n v="1556"/>
    <n v="5205528"/>
    <s v="CÉDULA"/>
    <s v="COLOMBIA"/>
    <s v="NARIÑO"/>
    <s v="SAN ANDRÉS DE TUMACO"/>
    <s v="COMUNIDAD ALEDAÑA"/>
    <x v="13"/>
    <s v="LUIS "/>
    <s v="CARLOS"/>
    <s v="CADENA"/>
    <s v="NAUSIL"/>
    <x v="1"/>
    <x v="0"/>
    <s v="I.E. SAN JOSÉ DE CAUNAPÍ"/>
    <n v="2528350003735"/>
    <x v="1"/>
    <m/>
    <n v="3148078407"/>
    <m/>
    <d v="1983-09-24T00:00:00"/>
    <n v="40"/>
    <s v="COFE2403"/>
    <x v="0"/>
    <s v="DESPLAZADO"/>
    <s v="AFRODESCENDIENTE"/>
    <s v="ESTUDIANTE"/>
    <s v="NRC"/>
    <s v="PADRE"/>
    <n v="2"/>
    <s v="NINGUNA"/>
    <s v="ANTIGUO"/>
    <x v="0"/>
    <x v="0"/>
    <x v="0"/>
    <s v="KELY TATIANA ORTIZ CAMACHO"/>
    <x v="0"/>
    <x v="2"/>
    <m/>
  </r>
  <r>
    <n v="1557"/>
    <n v="1004641615"/>
    <s v="CÉDULA"/>
    <s v="COLOMBIA"/>
    <s v="NARIÑO"/>
    <s v="SAN ANDRÉS DE TUMACO"/>
    <s v="COMUNIDAD ALEDAÑA"/>
    <x v="13"/>
    <s v="MARIA "/>
    <s v="DEL PILAR"/>
    <s v="OLMEDO"/>
    <s v="CORTES"/>
    <x v="0"/>
    <x v="0"/>
    <s v="I.E. SAN JOSÉ DE CAUNAPÍ"/>
    <n v="2528350003735"/>
    <x v="1"/>
    <m/>
    <n v="3106624126"/>
    <m/>
    <d v="2002-08-05T00:00:00"/>
    <n v="22"/>
    <s v="COFE2403"/>
    <x v="0"/>
    <s v="DESPLAZADO"/>
    <s v="AFRODESCENDIENTE"/>
    <s v="ESTUDIANTE"/>
    <s v="NRC"/>
    <s v="MADRE"/>
    <n v="1"/>
    <s v="NINGUNA"/>
    <s v="ANTIGUO"/>
    <x v="0"/>
    <x v="0"/>
    <x v="0"/>
    <s v="KELY TATIANA ORTIZ CAMACHO"/>
    <x v="0"/>
    <x v="2"/>
    <m/>
  </r>
  <r>
    <n v="1558"/>
    <n v="1010109769"/>
    <s v="CÉDULA"/>
    <s v="COLOMBIA"/>
    <s v="NARIÑO"/>
    <s v="SAN ANDRÉS DE TUMACO"/>
    <s v="COMUNIDAD ALEDAÑA"/>
    <x v="13"/>
    <s v="ANGIE"/>
    <s v="LISETH"/>
    <s v="ARROYO"/>
    <s v="HINESTROZA"/>
    <x v="0"/>
    <x v="0"/>
    <s v="I.E. SAN JOSÉ DE CAUNAPÍ"/>
    <n v="2528350003735"/>
    <x v="1"/>
    <m/>
    <n v="3104110452"/>
    <m/>
    <d v="2000-04-17T00:00:00"/>
    <n v="24"/>
    <s v="COFE2403"/>
    <x v="0"/>
    <s v="DESPLAZADO"/>
    <s v="AFRODESCENDIENTE"/>
    <s v="ESTUDIANTE"/>
    <s v="NRC"/>
    <s v="MADRE"/>
    <n v="1"/>
    <s v="NINGUNA"/>
    <s v="NUEVO "/>
    <x v="0"/>
    <x v="0"/>
    <x v="0"/>
    <s v="KELY TATIANA ORTIZ CAMACHO"/>
    <x v="0"/>
    <x v="2"/>
    <m/>
  </r>
  <r>
    <n v="1559"/>
    <n v="1140164219"/>
    <s v="CÉDULA"/>
    <s v="COLOMBIA"/>
    <s v="NARIÑO"/>
    <s v="SAN ANDRÉS DE TUMACO"/>
    <s v="COMUNIDAD ALEDAÑA"/>
    <x v="13"/>
    <s v="ANGIE"/>
    <s v="NIKOL"/>
    <s v="SALAZAR"/>
    <m/>
    <x v="0"/>
    <x v="0"/>
    <s v="I.E. SAN JOSÉ DE CAUNAPÍ"/>
    <n v="2528350003735"/>
    <x v="1"/>
    <m/>
    <n v="3217493815"/>
    <m/>
    <d v="2005-04-01T00:00:00"/>
    <n v="19"/>
    <s v="COFE2403"/>
    <x v="0"/>
    <s v="DESPLAZADO"/>
    <s v="AFRODESCENDIENTE"/>
    <s v="ESTUDIANTE"/>
    <s v="NRC"/>
    <s v="N/A"/>
    <n v="0"/>
    <s v="NINGUNA"/>
    <s v="ANTIGUO"/>
    <x v="0"/>
    <x v="0"/>
    <x v="0"/>
    <s v="KELY TATIANA ORTIZ CAMACHO"/>
    <x v="0"/>
    <x v="2"/>
    <m/>
  </r>
  <r>
    <n v="1560"/>
    <n v="1087207259"/>
    <s v="CÉDULA"/>
    <s v="COLOMBIA"/>
    <s v="NARIÑO"/>
    <s v="SAN ANDRÉS DE TUMACO"/>
    <s v="COMUNIDAD ALEDAÑA"/>
    <x v="13"/>
    <s v="BRAYAN"/>
    <s v="ANDRÉS"/>
    <s v="ARMERO"/>
    <s v="CABEZAS"/>
    <x v="1"/>
    <x v="0"/>
    <s v="I.E. SAN JOSÉ DE CAUNAPÍ"/>
    <n v="2528350003735"/>
    <x v="1"/>
    <m/>
    <n v="3146042840"/>
    <m/>
    <d v="1996-09-10T00:00:00"/>
    <n v="28"/>
    <s v="COFE2403"/>
    <x v="0"/>
    <s v="DESPLAZADO"/>
    <s v="AFRODESCENDIENTE"/>
    <s v="ESTUDIANTE"/>
    <s v="NRC"/>
    <s v="PADRE"/>
    <n v="1"/>
    <s v="NINGUNA"/>
    <s v="ANTIGUO"/>
    <x v="0"/>
    <x v="0"/>
    <x v="0"/>
    <s v="KELY TATIANA ORTIZ CAMACHO"/>
    <x v="0"/>
    <x v="2"/>
    <m/>
  </r>
  <r>
    <n v="1561"/>
    <n v="87943844"/>
    <s v="CÉDULA"/>
    <s v="COLOMBIA"/>
    <s v="NARIÑO"/>
    <s v="SAN ANDRÉS DE TUMACO"/>
    <s v="COMUNIDAD ALEDAÑA"/>
    <x v="13"/>
    <s v="FRANCISCO"/>
    <m/>
    <s v="SOLIS"/>
    <s v="RUIZ"/>
    <x v="1"/>
    <x v="0"/>
    <s v="I.E. SAN JOSÉ DE CAUNAPÍ"/>
    <n v="2528350003735"/>
    <x v="1"/>
    <m/>
    <n v="3205712680"/>
    <m/>
    <d v="1981-07-09T00:00:00"/>
    <n v="43"/>
    <s v="COFE2403"/>
    <x v="0"/>
    <s v="DESPLAZADO"/>
    <s v="AFRODESCENDIENTE"/>
    <s v="ESTUDIANTE"/>
    <s v="NRC"/>
    <s v="PADRE"/>
    <n v="1"/>
    <s v="NINGUNA"/>
    <s v="NUEVO "/>
    <x v="0"/>
    <x v="0"/>
    <x v="0"/>
    <s v="KELY TATIANA ORTIZ CAMACHO"/>
    <x v="0"/>
    <x v="2"/>
    <m/>
  </r>
  <r>
    <n v="1562"/>
    <n v="3057637"/>
    <s v="CÉDULA"/>
    <s v="COLOMBIA"/>
    <s v="NARIÑO"/>
    <s v="SAN ANDRÉS DE TUMACO"/>
    <s v="COMUNIDAD ALEDAÑA"/>
    <x v="13"/>
    <s v="JANER"/>
    <m/>
    <s v="RUIZ"/>
    <s v="BARREIRO"/>
    <x v="1"/>
    <x v="0"/>
    <s v="I.E. SAN JOSÉ DE CAUNAPÍ"/>
    <n v="2528350003735"/>
    <x v="1"/>
    <m/>
    <n v="3178296967"/>
    <m/>
    <d v="1975-07-04T00:00:00"/>
    <n v="49"/>
    <s v="COFE2403"/>
    <x v="0"/>
    <s v="DESPLAZADO"/>
    <s v="AFRODESCENDIENTE"/>
    <s v="ESTUDIANTE"/>
    <s v="NRC"/>
    <s v="PADRE"/>
    <n v="3"/>
    <s v="NINGUNA"/>
    <s v="NUEVO "/>
    <x v="0"/>
    <x v="0"/>
    <x v="0"/>
    <s v="KELY TATIANA ORTIZ CAMACHO"/>
    <x v="0"/>
    <x v="2"/>
    <m/>
  </r>
  <r>
    <n v="1563"/>
    <n v="1087781479"/>
    <s v="CÉDULA"/>
    <s v="COLOMBIA"/>
    <s v="NARIÑO"/>
    <s v="SAN ANDRÉS DE TUMACO"/>
    <s v="COMUNIDAD ALEDAÑA"/>
    <x v="13"/>
    <s v="YEFRI"/>
    <s v="STIWARD"/>
    <s v="SALAZAR"/>
    <s v="BIOJO"/>
    <x v="1"/>
    <x v="0"/>
    <s v="I.E. SAN JOSÉ DE CAUNAPÍ"/>
    <n v="2528350003735"/>
    <x v="1"/>
    <m/>
    <n v="3106625351"/>
    <m/>
    <d v="2000-11-19T00:00:00"/>
    <n v="23"/>
    <s v="COFE2403"/>
    <x v="0"/>
    <s v="DESPLAZADO"/>
    <s v="AFRODESCENDIENTE"/>
    <s v="ESTUDIANTE"/>
    <s v="NRC"/>
    <s v="N/A"/>
    <n v="0"/>
    <s v="NINGUNA"/>
    <s v="NUEVO "/>
    <x v="0"/>
    <x v="0"/>
    <x v="0"/>
    <s v="KELY TATIANA ORTIZ CAMACHO"/>
    <x v="0"/>
    <x v="2"/>
    <m/>
  </r>
  <r>
    <n v="1564"/>
    <n v="1019603458"/>
    <s v="CÉDULA"/>
    <s v="COLOMBIA"/>
    <s v="NARIÑO"/>
    <s v="SAN ANDRÉS DE TUMACO"/>
    <s v="COMUNIDAD ALEDAÑA"/>
    <x v="13"/>
    <s v="JOHANA"/>
    <s v="MARICELA"/>
    <s v="YEPEZ"/>
    <s v="PAYS"/>
    <x v="0"/>
    <x v="0"/>
    <s v="I.E.TEC AGROPECUARIO DE CANDELILLA"/>
    <n v="252835005436"/>
    <x v="1"/>
    <m/>
    <n v="3148363967"/>
    <m/>
    <d v="1986-10-06T00:00:00"/>
    <n v="37"/>
    <s v="COFE2403"/>
    <x v="0"/>
    <s v="EN RIESGO"/>
    <s v="MESTIZO"/>
    <s v="ESTUDIANTE"/>
    <s v="NRC"/>
    <s v="MADRE"/>
    <n v="3"/>
    <s v="NINGUNA"/>
    <s v="ANTIGUO"/>
    <x v="0"/>
    <x v="0"/>
    <x v="0"/>
    <s v="JAIRO WILLIAN CASANOVA "/>
    <x v="0"/>
    <x v="2"/>
    <m/>
  </r>
  <r>
    <n v="1565"/>
    <n v="59672967"/>
    <s v="CÉDULA"/>
    <s v="COLOMBIA"/>
    <s v="NARIÑO"/>
    <s v="SAN ANDRÉS DE TUMACO"/>
    <s v="COMUNIDAD ALEDAÑA"/>
    <x v="13"/>
    <s v="ADILA "/>
    <s v="ALICIA"/>
    <s v="ARBOLEDA"/>
    <s v="MALABA"/>
    <x v="0"/>
    <x v="0"/>
    <s v="I.E.TEC AGROPECUARIO DE CANDELILLA"/>
    <n v="252835005436"/>
    <x v="1"/>
    <m/>
    <n v="3116086400"/>
    <m/>
    <d v="1975-12-15T00:00:00"/>
    <n v="48"/>
    <s v="COFE2403"/>
    <x v="0"/>
    <s v="EN RIESGO"/>
    <s v="AFRODESCENDIENTE"/>
    <s v="ESTUDIANTE"/>
    <s v="NRC"/>
    <s v="MADRE"/>
    <n v="3"/>
    <s v="NINGUNA"/>
    <s v="ANTIGUO"/>
    <x v="0"/>
    <x v="0"/>
    <x v="0"/>
    <s v="JAIRO WILLIAN CASANOVA "/>
    <x v="0"/>
    <x v="2"/>
    <m/>
  </r>
  <r>
    <n v="1566"/>
    <n v="1010112134"/>
    <s v="CÉDULA"/>
    <s v="COLOMBIA"/>
    <s v="NARIÑO"/>
    <s v="SAN ANDRÉS DE TUMACO"/>
    <s v="COMUNIDAD ALEDAÑA"/>
    <x v="13"/>
    <s v="MAIRA"/>
    <s v="ALEJANDRA"/>
    <s v="ORTIZ"/>
    <s v="SALAZAR"/>
    <x v="0"/>
    <x v="0"/>
    <s v="I.E.TEC AGROPECUARIO DE CANDELILLA"/>
    <n v="252835005436"/>
    <x v="1"/>
    <m/>
    <n v="3136913254"/>
    <m/>
    <d v="1997-04-25T00:00:00"/>
    <n v="27"/>
    <s v="COFE2403"/>
    <x v="0"/>
    <s v="EN RIESGO"/>
    <s v="AFRODESCENDIENTE"/>
    <s v="ESTUDIANTE"/>
    <s v="NRC"/>
    <s v="MADRE"/>
    <n v="2"/>
    <s v="NINGUNA"/>
    <s v="ANTIGUO"/>
    <x v="0"/>
    <x v="0"/>
    <x v="0"/>
    <s v="JAIRO WILLIAN CASANOVA "/>
    <x v="0"/>
    <x v="2"/>
    <m/>
  </r>
  <r>
    <n v="1567"/>
    <n v="1087812633"/>
    <s v="CÉDULA"/>
    <s v="COLOMBIA"/>
    <s v="NARIÑO"/>
    <s v="SAN ANDRÉS DE TUMACO"/>
    <s v="COMUNIDAD ALEDAÑA"/>
    <x v="13"/>
    <s v="YURI"/>
    <s v="TATIANA"/>
    <s v="ORTIZ"/>
    <s v="SALAZAR"/>
    <x v="0"/>
    <x v="0"/>
    <s v="I.E.TEC AGROPECUARIO DE CANDELILLA"/>
    <n v="252835005436"/>
    <x v="1"/>
    <m/>
    <n v="3145490097"/>
    <m/>
    <d v="2000-03-09T00:00:00"/>
    <n v="24"/>
    <s v="COFE2403"/>
    <x v="0"/>
    <s v="EN RIESGO"/>
    <s v="AFRODESCENDIENTE"/>
    <s v="ESTUDIANTE"/>
    <s v="NRC"/>
    <s v="MADRE"/>
    <n v="1"/>
    <s v="NINGUNA"/>
    <s v="ANTIGUO"/>
    <x v="0"/>
    <x v="0"/>
    <x v="0"/>
    <s v="JAIRO WILLIAN CASANOVA "/>
    <x v="0"/>
    <x v="2"/>
    <m/>
  </r>
  <r>
    <n v="1568"/>
    <n v="1087204246"/>
    <s v="CÉDULA"/>
    <s v="COLOMBIA"/>
    <s v="NARIÑO"/>
    <s v="SAN ANDRÉS DE TUMACO"/>
    <s v="COMUNIDAD ALEDAÑA"/>
    <x v="13"/>
    <s v="INGRID"/>
    <s v="NATALIA"/>
    <s v="ORTIZ"/>
    <s v="SALAZAR"/>
    <x v="0"/>
    <x v="0"/>
    <s v="I.E.TEC AGROPECUARIO DE CANDELILLA"/>
    <n v="252835005436"/>
    <x v="1"/>
    <m/>
    <n v="3225164549"/>
    <m/>
    <d v="1995-12-17T00:00:00"/>
    <n v="28"/>
    <s v="COFE2403"/>
    <x v="0"/>
    <s v="EN RIESGO"/>
    <s v="MESTIZO"/>
    <s v="ESTUDIANTE"/>
    <s v="NRC"/>
    <s v="MADRE"/>
    <n v="2"/>
    <s v="NINGUNA"/>
    <s v="ANTIGUO"/>
    <x v="0"/>
    <x v="0"/>
    <x v="0"/>
    <s v="JAIRO WILLIAN CASANOVA "/>
    <x v="0"/>
    <x v="2"/>
    <m/>
  </r>
  <r>
    <n v="1569"/>
    <n v="59685355"/>
    <s v="CÉDULA"/>
    <s v="COLOMBIA"/>
    <s v="NARIÑO"/>
    <s v="SAN ANDRÉS DE TUMACO"/>
    <s v="COMUNIDAD ALEDAÑA"/>
    <x v="13"/>
    <s v="MIRIAM "/>
    <s v="DEL CARMEN"/>
    <s v="CORTES"/>
    <s v="GONZALES"/>
    <x v="0"/>
    <x v="0"/>
    <s v="I.E.TEC AGROPECUARIO DE CANDELILLA"/>
    <n v="252835005436"/>
    <x v="1"/>
    <m/>
    <n v="3224960462"/>
    <m/>
    <d v="1983-12-07T00:00:00"/>
    <n v="40"/>
    <s v="COFE2403"/>
    <x v="0"/>
    <s v="EN RIESGO"/>
    <s v="MESTIZO"/>
    <s v="ESTUDIANTE"/>
    <s v="NRC"/>
    <s v="MADRE"/>
    <n v="3"/>
    <s v="NINGUNA"/>
    <s v="ANTIGUO"/>
    <x v="0"/>
    <x v="0"/>
    <x v="0"/>
    <s v="JAIRO WILLIAN CASANOVA "/>
    <x v="0"/>
    <x v="2"/>
    <m/>
  </r>
  <r>
    <n v="1570"/>
    <n v="1149193092"/>
    <s v="CÉDULA"/>
    <s v="COLOMBIA"/>
    <s v="NARIÑO"/>
    <s v="SAN ANDRÉS DE TUMACO"/>
    <s v="COMUNIDAD ALEDAÑA"/>
    <x v="13"/>
    <s v="YOMAIRA"/>
    <s v="EFIGENIA"/>
    <s v="CORTES"/>
    <s v="RODRIGUEZ"/>
    <x v="0"/>
    <x v="0"/>
    <s v="I.E.TEC AGROPECUARIO DE CANDELILLA"/>
    <n v="252835005436"/>
    <x v="1"/>
    <m/>
    <n v="3117843756"/>
    <m/>
    <d v="1994-09-27T00:00:00"/>
    <n v="29"/>
    <s v="COFE2403"/>
    <x v="0"/>
    <s v="EN RIESGO"/>
    <s v="AFRODESCENDIENTE"/>
    <s v="ESTUDIANTE"/>
    <s v="NRC"/>
    <s v="N/A"/>
    <n v="0"/>
    <s v="NINGUNA"/>
    <s v="ANTIGUO"/>
    <x v="0"/>
    <x v="0"/>
    <x v="0"/>
    <s v="JAIRO WILLIAN CASANOVA "/>
    <x v="0"/>
    <x v="2"/>
    <m/>
  </r>
  <r>
    <n v="1571"/>
    <n v="1087208412"/>
    <s v="CÉDULA"/>
    <s v="COLOMBIA"/>
    <s v="NARIÑO"/>
    <s v="SAN ANDRÉS DE TUMACO"/>
    <s v="COMUNIDAD ALEDAÑA"/>
    <x v="13"/>
    <s v="OSCAR"/>
    <s v="ANDRES"/>
    <s v="ANGULO"/>
    <s v="QUIÑONES"/>
    <x v="1"/>
    <x v="0"/>
    <s v="I.E.TEC AGROPECUARIO DE CANDELILLA"/>
    <n v="252835005436"/>
    <x v="1"/>
    <m/>
    <n v="3115256443"/>
    <m/>
    <d v="1997-07-15T00:00:00"/>
    <n v="27"/>
    <s v="COFE2403"/>
    <x v="0"/>
    <s v="EN RIESGO"/>
    <s v="AFRODESCENDIENTE"/>
    <s v="ESTUDIANTE"/>
    <s v="NRC"/>
    <s v="N/A"/>
    <n v="0"/>
    <s v="NINGUNA"/>
    <s v="ANTIGUO"/>
    <x v="0"/>
    <x v="0"/>
    <x v="0"/>
    <s v="JAIRO WILLIAN CASANOVA "/>
    <x v="0"/>
    <x v="2"/>
    <m/>
  </r>
  <r>
    <n v="1572"/>
    <n v="1087108839"/>
    <s v="CÉDULA"/>
    <s v="COLOMBIA"/>
    <s v="NARIÑO"/>
    <s v="SAN ANDRÉS DE TUMACO"/>
    <s v="COMUNIDAD ALEDAÑA"/>
    <x v="13"/>
    <s v="KAROL"/>
    <s v="JULIETH"/>
    <s v="PRADO"/>
    <s v="CASTILLO"/>
    <x v="0"/>
    <x v="0"/>
    <s v="I.E.TEC AGROPECUARIO DE CANDELILLA"/>
    <n v="252835005436"/>
    <x v="1"/>
    <m/>
    <m/>
    <m/>
    <d v="2003-07-30T00:00:00"/>
    <n v="21"/>
    <s v="COFE2403"/>
    <x v="0"/>
    <s v="EN RIESGO"/>
    <s v="AFRODESCENDIENTE"/>
    <s v="ESTUDIANTE"/>
    <s v="NRC"/>
    <s v="MADRE"/>
    <n v="1"/>
    <s v="NINGUNA"/>
    <s v="ANTIGUO"/>
    <x v="0"/>
    <x v="0"/>
    <x v="0"/>
    <s v="JAIRO WILLIAN CASANOVA "/>
    <x v="0"/>
    <x v="2"/>
    <m/>
  </r>
  <r>
    <n v="1573"/>
    <n v="59672920"/>
    <s v="CÉDULA"/>
    <s v="COLOMBIA"/>
    <s v="NARIÑO"/>
    <s v="SAN ANDRÉS DE TUMACO"/>
    <s v="COMUNIDAD ALEDAÑA"/>
    <x v="13"/>
    <s v="DARLY"/>
    <s v="PATRICIA"/>
    <s v="BALLESTEROS"/>
    <s v="PRECIADO"/>
    <x v="0"/>
    <x v="0"/>
    <s v="I.E.TEC AGROPECUARIO DE CANDELILLA"/>
    <n v="252835005436"/>
    <x v="1"/>
    <m/>
    <n v="3128807724"/>
    <m/>
    <d v="1975-01-30T00:00:00"/>
    <n v="49"/>
    <s v="COFE2403"/>
    <x v="0"/>
    <s v="EN RIESGO"/>
    <s v="AFRODESCENDIENTE"/>
    <s v="ESTUDIANTE"/>
    <s v="NRC"/>
    <s v="MADRE"/>
    <n v="3"/>
    <s v="NINGUNA"/>
    <s v="ANTIGUO"/>
    <x v="0"/>
    <x v="0"/>
    <x v="0"/>
    <s v="JAIRO WILLIAN CASANOVA "/>
    <x v="0"/>
    <x v="2"/>
    <m/>
  </r>
  <r>
    <n v="1574"/>
    <n v="1087124701"/>
    <s v="CÉDULA"/>
    <s v="COLOMBIA"/>
    <s v="NARIÑO"/>
    <s v="SAN ANDRÉS DE TUMACO"/>
    <s v="COMUNIDAD ALEDAÑA"/>
    <x v="13"/>
    <s v="HELEN"/>
    <s v="TATIANA"/>
    <s v="MARTINEZ"/>
    <s v="ANGULO"/>
    <x v="0"/>
    <x v="0"/>
    <s v="I.E.TEC AGROPECUARIO DE CANDELILLA"/>
    <n v="252835005436"/>
    <x v="1"/>
    <m/>
    <m/>
    <m/>
    <d v="2005-02-13T00:00:00"/>
    <n v="19"/>
    <s v="COFE2403"/>
    <x v="0"/>
    <s v="EN RIESGO"/>
    <s v="AFRODESCENDIENTE"/>
    <s v="ESTUDIANTE"/>
    <s v="NRC"/>
    <s v="MADRE"/>
    <n v="1"/>
    <s v="NINGUNA"/>
    <s v="ANTIGUO"/>
    <x v="0"/>
    <x v="0"/>
    <x v="0"/>
    <s v="JAIRO WILLIAN CASANOVA "/>
    <x v="0"/>
    <x v="2"/>
    <m/>
  </r>
  <r>
    <n v="1575"/>
    <n v="1004146536"/>
    <s v="CÉDULA"/>
    <s v="COLOMBIA"/>
    <s v="NARIÑO"/>
    <s v="SAN ANDRÉS DE TUMACO"/>
    <s v="COMUNIDAD ALEDAÑA"/>
    <x v="13"/>
    <s v="JHON"/>
    <s v="DARIO"/>
    <s v="ESCOBAR"/>
    <s v="PAIS"/>
    <x v="1"/>
    <x v="0"/>
    <s v="I.E.TEC AGROPECUARIO DE CANDELILLA"/>
    <n v="252835005436"/>
    <x v="1"/>
    <m/>
    <m/>
    <m/>
    <d v="1993-08-21T00:00:00"/>
    <n v="31"/>
    <s v="COFE2403"/>
    <x v="0"/>
    <s v="EN RIESGO"/>
    <s v="AFRODESCENDIENTE"/>
    <s v="ESTUDIANTE"/>
    <s v="NRC"/>
    <s v="N/A"/>
    <n v="0"/>
    <s v="NINGUNA"/>
    <s v="ANTIGUO"/>
    <x v="0"/>
    <x v="0"/>
    <x v="0"/>
    <s v="JAIRO WILLIAN CASANOVA "/>
    <x v="0"/>
    <x v="2"/>
    <m/>
  </r>
  <r>
    <n v="1576"/>
    <n v="1087210389"/>
    <s v="CÉDULA"/>
    <s v="COLOMBIA"/>
    <s v="NARIÑO"/>
    <s v="SAN ANDRÉS DE TUMACO"/>
    <s v="COMUNIDAD ALEDAÑA"/>
    <x v="13"/>
    <s v="ZAILY"/>
    <s v="STEFANI"/>
    <s v="MARINEZ"/>
    <s v="MAIRONGO"/>
    <x v="0"/>
    <x v="0"/>
    <s v="I.E.TEC AGROPECUARIO DE CANDELILLA"/>
    <n v="252835005436"/>
    <x v="1"/>
    <m/>
    <m/>
    <m/>
    <d v="1996-06-29T00:00:00"/>
    <n v="28"/>
    <s v="COFE2403"/>
    <x v="0"/>
    <s v="EN RIESGO"/>
    <s v="AFRODESCENDIENTE"/>
    <s v="ESTUDIANTE"/>
    <s v="NRC"/>
    <s v="MADRE"/>
    <n v="2"/>
    <s v="NINGUNA"/>
    <s v="ANTIGUO"/>
    <x v="0"/>
    <x v="0"/>
    <x v="0"/>
    <s v="JAIRO WILLIAN CASANOVA "/>
    <x v="0"/>
    <x v="2"/>
    <m/>
  </r>
  <r>
    <n v="1577"/>
    <n v="1130768078"/>
    <s v="CÉDULA"/>
    <s v="COLOMBIA"/>
    <s v="NARIÑO"/>
    <s v="SAN ANDRÉS DE TUMACO"/>
    <s v="COMUNIDAD ALEDAÑA"/>
    <x v="13"/>
    <s v="YERLI"/>
    <s v="LISETH"/>
    <s v="CUERO"/>
    <s v="VERA"/>
    <x v="0"/>
    <x v="0"/>
    <s v="I.E.TEC AGROPECUARIO DE CANDELILLA"/>
    <n v="252835005436"/>
    <x v="1"/>
    <m/>
    <m/>
    <m/>
    <d v="1999-09-25T00:00:00"/>
    <n v="24"/>
    <s v="COFE2403"/>
    <x v="0"/>
    <s v="EN RIESGO"/>
    <s v="AFRODESCENDIENTE"/>
    <s v="ESTUDIANTE"/>
    <s v="NRC"/>
    <s v="N/A"/>
    <n v="0"/>
    <s v="NINGUNA"/>
    <s v="ANTIGUO"/>
    <x v="0"/>
    <x v="0"/>
    <x v="0"/>
    <s v="JAIRO WILLIAN CASANOVA "/>
    <x v="0"/>
    <x v="2"/>
    <m/>
  </r>
  <r>
    <n v="1578"/>
    <n v="1130767698"/>
    <s v="CÉDULA"/>
    <s v="COLOMBIA"/>
    <s v="NARIÑO"/>
    <s v="SAN ANDRÉS DE TUMACO"/>
    <s v="COMUNIDAD ALEDAÑA"/>
    <x v="13"/>
    <s v="SOREN"/>
    <s v="VANESSA"/>
    <s v="CORTES"/>
    <s v="FERRIN"/>
    <x v="0"/>
    <x v="0"/>
    <s v="I.E.TEC AGROPECUARIO DE CANDELILLA"/>
    <n v="252835005436"/>
    <x v="1"/>
    <m/>
    <n v="3225109312"/>
    <m/>
    <d v="2004-02-24T00:00:00"/>
    <n v="20"/>
    <s v="COFE2403"/>
    <x v="0"/>
    <s v="EN RIESGO"/>
    <s v="AFRODESCENDIENTE"/>
    <s v="ESTUDIANTE"/>
    <s v="NRC"/>
    <s v="N/A"/>
    <n v="0"/>
    <s v="NINGUNA"/>
    <s v="NUEVO "/>
    <x v="0"/>
    <x v="0"/>
    <x v="0"/>
    <s v="JAIRO WILLIAN CASANOVA "/>
    <x v="0"/>
    <x v="2"/>
    <m/>
  </r>
  <r>
    <n v="1579"/>
    <n v="1130767695"/>
    <s v="CÉDULA"/>
    <s v="COLOMBIA"/>
    <s v="NARIÑO"/>
    <s v="SAN ANDRÉS DE TUMACO"/>
    <s v="COMUNIDAD ALEDAÑA"/>
    <x v="13"/>
    <s v="ANA "/>
    <s v="MARIA"/>
    <s v="VALDEZ"/>
    <s v="BONILLA"/>
    <x v="0"/>
    <x v="0"/>
    <s v="I.E.TEC AGROPECUARIO DE CANDELILLA"/>
    <n v="252835005436"/>
    <x v="1"/>
    <m/>
    <n v="3117223359"/>
    <m/>
    <d v="2005-02-14T00:00:00"/>
    <n v="19"/>
    <s v="COFE2403"/>
    <x v="0"/>
    <s v="EN RIESGO"/>
    <s v="AFRODESCENDIENTE"/>
    <s v="ESTUDIANTE"/>
    <s v="NRC"/>
    <s v="MADRE"/>
    <n v="1"/>
    <s v="NINGUNA"/>
    <s v="NUEVO "/>
    <x v="0"/>
    <x v="0"/>
    <x v="0"/>
    <s v="JAIRO WILLIAN CASANOVA "/>
    <x v="0"/>
    <x v="2"/>
    <m/>
  </r>
  <r>
    <n v="1580"/>
    <n v="1004640038"/>
    <s v="CÉDULA"/>
    <s v="COLOMBIA"/>
    <s v="NARIÑO"/>
    <s v="SAN ANDRÉS DE TUMACO"/>
    <s v="COMUNIDAD ALEDAÑA"/>
    <x v="13"/>
    <s v="ALEX"/>
    <s v="FERNANDO"/>
    <s v="CAMACHO"/>
    <s v="LANDAZURY"/>
    <x v="1"/>
    <x v="0"/>
    <s v="I.E.TEC AGROPECUARIO DE CANDELILLA"/>
    <n v="252835005436"/>
    <x v="1"/>
    <m/>
    <m/>
    <m/>
    <d v="1989-10-08T00:00:00"/>
    <n v="34"/>
    <s v="COFE2403"/>
    <x v="0"/>
    <s v="EN RIESGO"/>
    <s v="AFRODESCENDIENTE"/>
    <s v="ESTUDIANTE"/>
    <s v="NRC"/>
    <s v="PADRE"/>
    <n v="2"/>
    <s v="NINGUNA"/>
    <s v="NUEVO "/>
    <x v="0"/>
    <x v="0"/>
    <x v="0"/>
    <s v="JAIRO WILLIAN CASANOVA "/>
    <x v="0"/>
    <x v="2"/>
    <m/>
  </r>
  <r>
    <n v="1581"/>
    <n v="1004606510"/>
    <s v="CÉDULA"/>
    <s v="COLOMBIA"/>
    <s v="NARIÑO"/>
    <s v="SAN ANDRÉS DE TUMACO"/>
    <s v="COMUNIDAD ALEDAÑA"/>
    <x v="13"/>
    <s v="ROGER"/>
    <s v="ESTEVAN"/>
    <s v="MONTAÑO"/>
    <s v="GUISAMANO"/>
    <x v="0"/>
    <x v="2"/>
    <s v="I.E. SAN JOSÉ DE CAUNAPÍ"/>
    <n v="2528350003735"/>
    <x v="1"/>
    <m/>
    <n v="3188437712"/>
    <m/>
    <d v="2003-03-29T00:00:00"/>
    <n v="21"/>
    <s v="COFE2403"/>
    <x v="0"/>
    <s v="DESPLAZADO"/>
    <s v="AFRODESCENDIENTE"/>
    <s v="ESTUDIANTE"/>
    <s v="NRC"/>
    <s v="PADRE"/>
    <n v="2"/>
    <s v="NINGUNA"/>
    <s v="NUEVO "/>
    <x v="0"/>
    <x v="0"/>
    <x v="0"/>
    <s v="ELIANA PAOLA PRADO"/>
    <x v="0"/>
    <x v="2"/>
    <m/>
  </r>
  <r>
    <n v="1582"/>
    <n v="1010051838"/>
    <s v="CÉDULA"/>
    <s v="COLOMBIA"/>
    <s v="NARIÑO"/>
    <s v="SAN ANDRÉS DE TUMACO"/>
    <s v="COMUNIDAD ALEDAÑA"/>
    <x v="13"/>
    <s v="MARIA"/>
    <s v="NATIVIDAD"/>
    <s v="CASTILLO"/>
    <m/>
    <x v="0"/>
    <x v="2"/>
    <s v="I.E. SAN JOSÉ DE CAUNAPÍ"/>
    <n v="2528350003735"/>
    <x v="1"/>
    <m/>
    <n v="3183570118"/>
    <m/>
    <d v="1983-10-07T00:00:00"/>
    <n v="40"/>
    <s v="COFE2403"/>
    <x v="0"/>
    <s v="DESPLAZADO"/>
    <s v="AFRODESCENDIENTE"/>
    <s v="ESTUDIANTE"/>
    <s v="NRC"/>
    <s v="MADRE"/>
    <n v="1"/>
    <s v="NINGUNA"/>
    <s v="NUEVO "/>
    <x v="0"/>
    <x v="0"/>
    <x v="0"/>
    <s v="ELIANA PAOLA PRADO"/>
    <x v="0"/>
    <x v="2"/>
    <m/>
  </r>
  <r>
    <n v="1583"/>
    <n v="1004605626"/>
    <s v="CÉDULA"/>
    <s v="COLOMBIA"/>
    <s v="NARIÑO"/>
    <s v="SAN ANDRÉS DE TUMACO"/>
    <s v="COMUNIDAD ALEDAÑA"/>
    <x v="13"/>
    <s v="JOHAN"/>
    <s v="SEBASTIAN"/>
    <s v="CORTES"/>
    <s v="BURBANO"/>
    <x v="0"/>
    <x v="2"/>
    <s v="I.E. SAN JOSÉ DE CAUNAPÍ"/>
    <n v="2528350003735"/>
    <x v="1"/>
    <m/>
    <n v="3126543967"/>
    <m/>
    <d v="2000-12-13T00:00:00"/>
    <n v="23"/>
    <s v="COFE2403"/>
    <x v="0"/>
    <s v="EN RIESGO"/>
    <s v="AFRODESCENDIENTE"/>
    <s v="ESTUDIANTE"/>
    <s v="NRC"/>
    <s v="N/A"/>
    <n v="1"/>
    <s v="NINGUNA"/>
    <s v="NUEVO "/>
    <x v="0"/>
    <x v="0"/>
    <x v="0"/>
    <s v="ELIANA PAOLA PRADO"/>
    <x v="0"/>
    <x v="2"/>
    <m/>
  </r>
  <r>
    <n v="1584"/>
    <n v="59683664"/>
    <s v="CÉDULA"/>
    <s v="COLOMBIA"/>
    <s v="NARIÑO"/>
    <s v="SAN ANDRÉS DE TUMACO"/>
    <s v="COMUNIDAD ALEDAÑA"/>
    <x v="13"/>
    <s v="YUVINSY"/>
    <s v="BENEDICTA"/>
    <s v="CORTES"/>
    <s v="QUIÑONES"/>
    <x v="0"/>
    <x v="2"/>
    <s v="I.E. SAN JOSÉ DE CAUNAPÍ"/>
    <n v="2528350003735"/>
    <x v="1"/>
    <m/>
    <n v="3128631789"/>
    <m/>
    <d v="1979-12-16T00:00:00"/>
    <n v="44"/>
    <s v="COFE2403"/>
    <x v="0"/>
    <s v="EN RIESGO"/>
    <s v="AFRODESCENDIENTE"/>
    <s v="ESTUDIANTE"/>
    <s v="NRC"/>
    <s v="MADRE"/>
    <n v="4"/>
    <s v="NINGUNA"/>
    <s v="NUEVO "/>
    <x v="0"/>
    <x v="0"/>
    <x v="0"/>
    <s v="ELIANA PAOLA PRADO"/>
    <x v="0"/>
    <x v="2"/>
    <m/>
  </r>
  <r>
    <n v="1585"/>
    <n v="1087779493"/>
    <s v="CÉDULA"/>
    <s v="COLOMBIA"/>
    <s v="NARIÑO"/>
    <s v="SAN ANDRÉS DE TUMACO"/>
    <s v="COMUNIDAD ALEDAÑA"/>
    <x v="13"/>
    <s v="LIZBETH"/>
    <s v="ANDREA"/>
    <s v="CABEZAS"/>
    <s v="RIVAS"/>
    <x v="0"/>
    <x v="0"/>
    <s v="I.E. SAN JOSÉ DE CAUNAPÍ"/>
    <n v="2528350003735"/>
    <x v="1"/>
    <m/>
    <n v="3168807140"/>
    <m/>
    <d v="1999-12-10T00:00:00"/>
    <n v="24"/>
    <s v="COFE2403"/>
    <x v="0"/>
    <s v="EN RIESGO"/>
    <s v="AFRODESCENDIENTE"/>
    <s v="ESTUDIANTE"/>
    <s v="NRC"/>
    <s v="N/A"/>
    <n v="1"/>
    <s v="NINGUNA"/>
    <s v="NUEVO "/>
    <x v="0"/>
    <x v="0"/>
    <x v="0"/>
    <s v="ELIANA PAOLA PRADO"/>
    <x v="0"/>
    <x v="2"/>
    <m/>
  </r>
  <r>
    <n v="1586"/>
    <n v="1193556395"/>
    <s v="CÉDULA"/>
    <s v="COLOMBIA"/>
    <s v="NARIÑO"/>
    <s v="SAN ANDRÉS DE TUMACO"/>
    <s v="COMUNIDAD ALEDAÑA"/>
    <x v="13"/>
    <s v="ANNE"/>
    <s v="YULISA"/>
    <s v="ESTACIO"/>
    <s v="VALENCIA"/>
    <x v="0"/>
    <x v="2"/>
    <s v="I.E. SAN JOSÉ DE CAUNAPÍ"/>
    <n v="2528350003735"/>
    <x v="1"/>
    <m/>
    <n v="3183330405"/>
    <m/>
    <d v="1997-04-24T00:00:00"/>
    <n v="27"/>
    <s v="COFE2403"/>
    <x v="0"/>
    <s v="EN RIESGO"/>
    <s v="AFRODESCENDIENTE"/>
    <s v="ESTUDIANTE"/>
    <s v="NRC"/>
    <s v="MADRE"/>
    <n v="1"/>
    <s v="NINGUNA"/>
    <s v="NUEVO "/>
    <x v="0"/>
    <x v="0"/>
    <x v="0"/>
    <s v="ELIANA PAOLA PRADO"/>
    <x v="0"/>
    <x v="2"/>
    <m/>
  </r>
  <r>
    <n v="1587"/>
    <n v="38470991"/>
    <s v="CÉDULA"/>
    <s v="COLOMBIA"/>
    <s v="NARIÑO"/>
    <s v="SAN ANDRÉS DE TUMACO"/>
    <s v="COMUNIDAD ALEDAÑA"/>
    <x v="13"/>
    <s v="SANDRA"/>
    <s v="JANETH"/>
    <s v="PORTOCARRERO "/>
    <s v="PALMA"/>
    <x v="0"/>
    <x v="2"/>
    <s v="I.E. SAN JOSÉ DE CAUNAPÍ"/>
    <n v="2528350003735"/>
    <x v="1"/>
    <m/>
    <m/>
    <m/>
    <d v="1981-10-21T00:00:00"/>
    <n v="42"/>
    <s v="COFE2403"/>
    <x v="0"/>
    <s v="EN RIESGO"/>
    <s v="AFRODESCENDIENTE"/>
    <s v="ESTUDIANTE"/>
    <s v="NRC"/>
    <s v="MADRE"/>
    <n v="2"/>
    <s v="NINGUNA"/>
    <s v="NUEVO "/>
    <x v="0"/>
    <x v="0"/>
    <x v="0"/>
    <s v="ELIANA PAOLA PRADO"/>
    <x v="0"/>
    <x v="2"/>
    <m/>
  </r>
  <r>
    <n v="1588"/>
    <n v="1004611325"/>
    <s v="CÉDULA"/>
    <s v="COLOMBIA"/>
    <s v="NARIÑO"/>
    <s v="SAN ANDRÉS DE TUMACO"/>
    <s v="COMUNIDAD ALEDAÑA"/>
    <x v="13"/>
    <s v="HEIDI"/>
    <s v="YAMIN"/>
    <s v="ARAUJO"/>
    <s v="SAYA"/>
    <x v="0"/>
    <x v="2"/>
    <s v="I.E. SAN JOSÉ DE CAUNAPÍ"/>
    <n v="2528350003735"/>
    <x v="1"/>
    <m/>
    <m/>
    <m/>
    <d v="1997-02-05T00:00:00"/>
    <n v="27"/>
    <s v="COFE2403"/>
    <x v="0"/>
    <s v="EN RIESGO"/>
    <s v="AFRODESCENDIENTE"/>
    <s v="ESTUDIANTE"/>
    <s v="NRC"/>
    <s v="N/A"/>
    <n v="1"/>
    <s v="NINGUNA"/>
    <s v="NUEVO "/>
    <x v="0"/>
    <x v="0"/>
    <x v="0"/>
    <s v="ELIANA PAOLA PRADO"/>
    <x v="0"/>
    <x v="2"/>
    <m/>
  </r>
  <r>
    <n v="1589"/>
    <n v="1087200213"/>
    <s v="CÉDULA"/>
    <s v="COLOMBIA"/>
    <s v="NARIÑO"/>
    <s v="SAN ANDRÉS DE TUMACO"/>
    <s v="COMUNIDAD ALEDAÑA"/>
    <x v="13"/>
    <s v="ADRIANA"/>
    <s v="PAOLA"/>
    <s v="CORTES"/>
    <s v="ALBAN"/>
    <x v="0"/>
    <x v="0"/>
    <s v="I.E. SAN JOSÉ DE CAUNAPÍ"/>
    <n v="2528350003735"/>
    <x v="1"/>
    <m/>
    <n v="3178174569"/>
    <m/>
    <d v="1991-06-14T00:00:00"/>
    <n v="33"/>
    <s v="COFE2403"/>
    <x v="0"/>
    <s v="EN RIESGO"/>
    <s v="AFRODESCENDIENTE"/>
    <s v="ESTUDIANTE"/>
    <s v="NRC"/>
    <s v="MADRE"/>
    <n v="2"/>
    <s v="NINGUNA"/>
    <s v="NUEVO "/>
    <x v="0"/>
    <x v="0"/>
    <x v="0"/>
    <s v="ELIANA PAOLA PRADO"/>
    <x v="0"/>
    <x v="2"/>
    <m/>
  </r>
  <r>
    <n v="1590"/>
    <n v="1004609952"/>
    <s v="CÉDULA"/>
    <s v="COLOMBIA"/>
    <s v="NARIÑO"/>
    <s v="SAN ANDRÉS DE TUMACO"/>
    <s v="COMUNIDAD ALEDAÑA"/>
    <x v="13"/>
    <s v="JORGE"/>
    <s v="LUIS"/>
    <s v="HURTADO"/>
    <s v="CAJARES"/>
    <x v="0"/>
    <x v="2"/>
    <s v="I.E. SAN JOSÉ DE CAUNAPÍ"/>
    <n v="2528350003735"/>
    <x v="1"/>
    <m/>
    <n v="3218030474"/>
    <m/>
    <d v="1997-02-14T00:00:00"/>
    <n v="27"/>
    <s v="COFE2403"/>
    <x v="0"/>
    <s v="EN RIESGO"/>
    <s v="AFRODESCENDIENTE"/>
    <s v="ESTUDIANTE"/>
    <s v="NRC"/>
    <s v="PADRE"/>
    <n v="1"/>
    <s v="NINGUNA"/>
    <s v="NUEVO "/>
    <x v="0"/>
    <x v="0"/>
    <x v="0"/>
    <s v="ELIANA PAOLA PRADO"/>
    <x v="0"/>
    <x v="2"/>
    <m/>
  </r>
  <r>
    <n v="1591"/>
    <n v="1130767360"/>
    <s v="CÉDULA"/>
    <s v="COLOMBIA"/>
    <s v="NARIÑO"/>
    <s v="SAN ANDRÉS DE TUMACO"/>
    <s v="COMUNIDAD ALEDAÑA"/>
    <x v="13"/>
    <s v="JACKELINE"/>
    <m/>
    <s v="VARGAS"/>
    <s v="PRECIADO"/>
    <x v="0"/>
    <x v="2"/>
    <s v="I.E. SAN JOSÉ DE CAUNAPÍ"/>
    <n v="2528350003735"/>
    <x v="1"/>
    <m/>
    <m/>
    <m/>
    <d v="1995-06-17T00:00:00"/>
    <n v="29"/>
    <s v="COFE2403"/>
    <x v="0"/>
    <s v="EN RIESGO"/>
    <s v="AFRODESCENDIENTE"/>
    <s v="ESTUDIANTE"/>
    <s v="NRC"/>
    <s v="MADRE"/>
    <n v="2"/>
    <s v="NINGUNA"/>
    <s v="NUEVO "/>
    <x v="0"/>
    <x v="0"/>
    <x v="0"/>
    <s v="ELIANA PAOLA PRADO"/>
    <x v="0"/>
    <x v="2"/>
    <m/>
  </r>
  <r>
    <n v="1592"/>
    <n v="59662962"/>
    <s v="CÉDULA"/>
    <s v="COLOMBIA"/>
    <s v="NARIÑO"/>
    <s v="SAN ANDRÉS DE TUMACO"/>
    <s v="COMUNIDAD ALEDAÑA"/>
    <x v="13"/>
    <s v="LUISA "/>
    <s v="MARIA"/>
    <s v="RAMOS"/>
    <s v="CAICEDO"/>
    <x v="0"/>
    <x v="2"/>
    <s v="I.E. SAN JOSÉ DE CAUNAPÍ"/>
    <n v="2528350003735"/>
    <x v="1"/>
    <m/>
    <n v="3152121039"/>
    <m/>
    <d v="1960-08-11T00:00:00"/>
    <n v="64"/>
    <s v="COFE2403"/>
    <x v="0"/>
    <s v="EN RIESGO"/>
    <s v="AFRODESCENDIENTE"/>
    <s v="ESTUDIANTE"/>
    <s v="NRC"/>
    <s v="MADRE"/>
    <n v="3"/>
    <s v="NINGUNA"/>
    <s v="NUEVO "/>
    <x v="0"/>
    <x v="0"/>
    <x v="0"/>
    <s v="ELIANA PAOLA PRADO"/>
    <x v="0"/>
    <x v="2"/>
    <m/>
  </r>
  <r>
    <n v="1593"/>
    <n v="1130767432"/>
    <s v="CÉDULA"/>
    <s v="COLOMBIA"/>
    <s v="NARIÑO"/>
    <s v="SAN ANDRÉS DE TUMACO"/>
    <s v="COMUNIDAD ALEDAÑA"/>
    <x v="13"/>
    <s v="MARIA"/>
    <s v="SAMIRA"/>
    <s v="CABEZS"/>
    <s v="PRECIADO"/>
    <x v="0"/>
    <x v="2"/>
    <s v="I.E. SAN JOSÉ DE CAUNAPÍ"/>
    <n v="2528350003735"/>
    <x v="1"/>
    <m/>
    <m/>
    <m/>
    <d v="1999-05-31T00:00:00"/>
    <n v="25"/>
    <s v="COFE2403"/>
    <x v="0"/>
    <s v="EN RIESGO"/>
    <s v="AFRODESCENDIENTE"/>
    <s v="ESTUDIANTE"/>
    <s v="NRC"/>
    <s v="MADRE"/>
    <n v="2"/>
    <s v="NINGUNA"/>
    <s v="NUEVO "/>
    <x v="0"/>
    <x v="0"/>
    <x v="0"/>
    <s v="ELIANA PAOLA PRADO"/>
    <x v="0"/>
    <x v="2"/>
    <m/>
  </r>
  <r>
    <n v="1594"/>
    <n v="87947996"/>
    <s v="CÉDULA"/>
    <s v="COLOMBIA"/>
    <s v="NARIÑO"/>
    <s v="SAN ANDRÉS DE TUMACO"/>
    <s v="COMUNIDAD ALEDAÑA"/>
    <x v="13"/>
    <s v="SAMI"/>
    <s v="HALIL"/>
    <s v="SAYA"/>
    <s v="QUIUÑONES"/>
    <x v="0"/>
    <x v="2"/>
    <s v="I.E. SAN JOSÉ DE CAUNAPÍ"/>
    <n v="2528350003735"/>
    <x v="1"/>
    <m/>
    <m/>
    <m/>
    <d v="1982-05-29T00:00:00"/>
    <n v="42"/>
    <s v="COFE2403"/>
    <x v="0"/>
    <s v="EN RIESGO"/>
    <s v="AFRODESCENDIENTE"/>
    <s v="ESTUDIANTE"/>
    <s v="NRC"/>
    <s v="PADRE"/>
    <n v="3"/>
    <s v="NINGUNA"/>
    <s v="NUEVO "/>
    <x v="0"/>
    <x v="0"/>
    <x v="0"/>
    <s v="ELIANA PAOLA PRADO"/>
    <x v="0"/>
    <x v="2"/>
    <m/>
  </r>
  <r>
    <n v="1595"/>
    <n v="1087185235"/>
    <s v="CÉDULA"/>
    <s v="COLOMBIA"/>
    <s v="NARIÑO"/>
    <s v="SAN ANDRÉS DE TUMACO"/>
    <s v="COMUNIDAD ALEDAÑA"/>
    <x v="13"/>
    <s v="EYER"/>
    <s v="EDWAR"/>
    <s v="ANGULO"/>
    <s v="QUIÑONES"/>
    <x v="0"/>
    <x v="0"/>
    <s v="I.E. SAN JOSÉ DE CAUNAPÍ"/>
    <n v="2528350003735"/>
    <x v="1"/>
    <m/>
    <m/>
    <m/>
    <d v="1984-04-19T00:00:00"/>
    <n v="40"/>
    <s v="COFE2403"/>
    <x v="0"/>
    <s v="EN RIESGO"/>
    <s v="AFRODESCENDIENTE"/>
    <s v="ESTUDIANTE"/>
    <s v="NRC"/>
    <s v="PADRE"/>
    <n v="3"/>
    <s v="NINGUNA"/>
    <s v="ANTIGUO"/>
    <x v="0"/>
    <x v="0"/>
    <x v="0"/>
    <s v="ELIANA PAOLA PRADO"/>
    <x v="0"/>
    <x v="2"/>
    <m/>
  </r>
  <r>
    <n v="1596"/>
    <n v="1087779301"/>
    <s v="CÉDULA"/>
    <s v="COLOMBIA"/>
    <s v="NARIÑO"/>
    <s v="SAN ANDRÉS DE TUMACO"/>
    <s v="COMUNIDAD ALEDAÑA"/>
    <x v="13"/>
    <s v="DEISY"/>
    <s v="DAYANA"/>
    <s v="BOYA"/>
    <s v="CAJARES"/>
    <x v="0"/>
    <x v="0"/>
    <s v="I.E. SAN JOSÉ DE CAUNAPÍ"/>
    <n v="2528350003735"/>
    <x v="1"/>
    <m/>
    <m/>
    <m/>
    <d v="2001-05-24T00:00:00"/>
    <n v="23"/>
    <s v="COFE2403"/>
    <x v="0"/>
    <s v="EN RIESGO"/>
    <s v="AFRODESCENDIENTE"/>
    <s v="ESTUDIANTE"/>
    <s v="NRC"/>
    <s v="N/A"/>
    <n v="0"/>
    <s v="NINGUNA"/>
    <s v="NUEVO "/>
    <x v="0"/>
    <x v="0"/>
    <x v="0"/>
    <s v="ELIANA PAOLA PRADO"/>
    <x v="0"/>
    <x v="2"/>
    <m/>
  </r>
  <r>
    <n v="1597"/>
    <n v="12917135"/>
    <s v="CÉDULA"/>
    <s v="COLOMBIA"/>
    <s v="NARIÑO"/>
    <s v="SAN ANDRÉS DE TUMACO"/>
    <s v="COMUNIDAD ALEDAÑA"/>
    <x v="13"/>
    <s v="CARLOS "/>
    <s v="JULIO"/>
    <s v="CAICEDO"/>
    <s v="ESTACIO"/>
    <x v="0"/>
    <x v="0"/>
    <s v="I.E. SAN JOSÉ DE CAUNAPÍ"/>
    <n v="2528350003735"/>
    <x v="1"/>
    <m/>
    <m/>
    <m/>
    <d v="1968-06-23T00:00:00"/>
    <n v="56"/>
    <s v="COFE2403"/>
    <x v="0"/>
    <s v="EN RIESGO"/>
    <s v="AFRODESCENDIENTE"/>
    <s v="ESTUDIANTE"/>
    <s v="NRC"/>
    <s v="PADRE"/>
    <n v="3"/>
    <s v="NINGUNA"/>
    <s v="NUEVO "/>
    <x v="0"/>
    <x v="0"/>
    <x v="0"/>
    <s v="ELIANA PAOLA PRADO"/>
    <x v="0"/>
    <x v="2"/>
    <m/>
  </r>
  <r>
    <n v="1598"/>
    <n v="59683797"/>
    <s v="CÉDULA"/>
    <s v="COLOMBIA"/>
    <s v="NARIÑO"/>
    <s v="SAN ANDRÉS DE TUMACO"/>
    <s v="COMUNIDAD ALEDAÑA"/>
    <x v="13"/>
    <s v="NICOLASA"/>
    <m/>
    <s v="MOSQUERA"/>
    <s v="GARCIA"/>
    <x v="0"/>
    <x v="0"/>
    <s v="I.E. SAN JOSÉ DE CAUNAPÍ"/>
    <n v="2528350003735"/>
    <x v="1"/>
    <m/>
    <m/>
    <m/>
    <d v="1976-07-16T00:00:00"/>
    <n v="48"/>
    <s v="COFE2403"/>
    <x v="0"/>
    <s v="EN RIESGO"/>
    <s v="AFRODESCENDIENTE"/>
    <s v="ESTUDIANTE"/>
    <s v="NRC"/>
    <s v="MADRE"/>
    <n v="4"/>
    <s v="NINGUNA"/>
    <s v="NUEVO "/>
    <x v="0"/>
    <x v="0"/>
    <x v="0"/>
    <s v="ELIANA PAOLA PRADO"/>
    <x v="0"/>
    <x v="2"/>
    <m/>
  </r>
  <r>
    <n v="1599"/>
    <n v="59669472"/>
    <s v="CÉDULA"/>
    <s v="COLOMBIA"/>
    <s v="NARIÑO"/>
    <s v="SAN ANDRÉS DE TUMACO"/>
    <s v="COMUNIDAD ALEDAÑA"/>
    <x v="13"/>
    <s v="FLORA          "/>
    <s v="FELISA"/>
    <s v="ARROYO"/>
    <s v="CORTES"/>
    <x v="0"/>
    <x v="0"/>
    <s v="I.E. SAN JOSÉ DE CAUNAPÍ"/>
    <n v="2528350003735"/>
    <x v="1"/>
    <m/>
    <m/>
    <m/>
    <d v="1969-06-23T00:00:00"/>
    <n v="55"/>
    <s v="COFE2403"/>
    <x v="0"/>
    <s v="EN RIESGO"/>
    <s v="AFRODESCENDIENTE"/>
    <s v="ESTUDIANTE"/>
    <s v="NRC"/>
    <s v="MADRE"/>
    <n v="2"/>
    <s v="NINGUNA"/>
    <s v="NUEVO "/>
    <x v="0"/>
    <x v="0"/>
    <x v="0"/>
    <s v="ELIANA PAOLA PRADO"/>
    <x v="0"/>
    <x v="2"/>
    <m/>
  </r>
  <r>
    <n v="1600"/>
    <n v="59668585"/>
    <s v="CÉDULA"/>
    <s v="COLOMBIA"/>
    <s v="NARIÑO"/>
    <s v="SAN ANDRÉS DE TUMACO"/>
    <s v="COMUNIDAD ALEDAÑA"/>
    <x v="13"/>
    <s v="ALEYER"/>
    <s v="FIDELINA"/>
    <s v="ARROYO"/>
    <s v="CORTES"/>
    <x v="0"/>
    <x v="0"/>
    <s v="I.E. SAN JOSÉ DE CAUNAPÍ"/>
    <n v="2528350003735"/>
    <x v="1"/>
    <m/>
    <m/>
    <m/>
    <d v="1971-03-29T00:00:00"/>
    <n v="53"/>
    <s v="COFE2403"/>
    <x v="0"/>
    <s v="EN RIESGO"/>
    <s v="AFRODESCENDIENTE"/>
    <s v="ESTUDIANTE"/>
    <s v="NRC"/>
    <s v="MADRE"/>
    <n v="4"/>
    <s v="NINGUNA"/>
    <s v="NUEVO "/>
    <x v="0"/>
    <x v="0"/>
    <x v="0"/>
    <s v="ELIANA PAOLA PRADO"/>
    <x v="0"/>
    <x v="2"/>
    <m/>
  </r>
  <r>
    <n v="1601"/>
    <n v="1087210143"/>
    <s v="CÉDULA"/>
    <s v="COLOMBIA"/>
    <s v="NARIÑO"/>
    <s v="SAN ANDRÉS DE TUMACO"/>
    <s v="COMUNIDAD ALEDAÑA"/>
    <x v="13"/>
    <s v="YEISON "/>
    <s v="ALEXANDER"/>
    <s v="VALVERDE"/>
    <s v="CALZADA"/>
    <x v="0"/>
    <x v="0"/>
    <s v="I.E. SAN JOSÉ DE CAUNAPÍ"/>
    <n v="2528350003735"/>
    <x v="1"/>
    <m/>
    <m/>
    <m/>
    <d v="1993-05-16T00:00:00"/>
    <n v="31"/>
    <s v="COFE2403"/>
    <x v="0"/>
    <s v="EN RIESGO"/>
    <s v="AFRODESCENDIENTE"/>
    <s v="ESTUDIANTE"/>
    <s v="NRC"/>
    <s v="PADRE"/>
    <n v="2"/>
    <s v="NINGUNA"/>
    <s v="NUEVO "/>
    <x v="0"/>
    <x v="0"/>
    <x v="0"/>
    <s v="ELIANA PAOLA PRADO"/>
    <x v="0"/>
    <x v="2"/>
    <m/>
  </r>
  <r>
    <n v="1602"/>
    <n v="1087779016"/>
    <s v="CÉDULA"/>
    <s v="COLOMBIA"/>
    <s v="NARIÑO"/>
    <s v="SAN ANDRÉS DE TUMACO"/>
    <s v="COMUNIDAD ALEDAÑA"/>
    <x v="13"/>
    <s v="  MARIA"/>
    <s v="ALEJANDRA"/>
    <s v="MORENO"/>
    <s v="CABEZA"/>
    <x v="0"/>
    <x v="2"/>
    <s v="I.E. SAN JOSÉ DE CAUNAPÍ"/>
    <n v="2528350003735"/>
    <x v="1"/>
    <m/>
    <n v="3113957442"/>
    <m/>
    <d v="2000-02-05T00:00:00"/>
    <n v="24"/>
    <s v="COFE2403"/>
    <x v="0"/>
    <s v="EN RIESGO"/>
    <s v="AFRODESCENDIENTE"/>
    <s v="ESTUDIANTE"/>
    <s v="NRC"/>
    <s v="MADRE"/>
    <n v="1"/>
    <s v="NINGUNA"/>
    <s v="NUEVO "/>
    <x v="0"/>
    <x v="0"/>
    <x v="0"/>
    <s v=" ANGIE LANDAZURI"/>
    <x v="0"/>
    <x v="2"/>
    <m/>
  </r>
  <r>
    <n v="1603"/>
    <n v="31321731"/>
    <s v="CÉDULA"/>
    <s v="COLOMBIA"/>
    <s v="NARIÑO"/>
    <s v="SAN ANDRÉS DE TUMACO"/>
    <s v="COMUNIDAD ALEDAÑA"/>
    <x v="13"/>
    <s v="MARTA"/>
    <s v="LORENA"/>
    <s v="MUÑOZ"/>
    <s v="ANGULO"/>
    <x v="0"/>
    <x v="0"/>
    <s v="I.E. SAN JOSÉ DE CAUNAPÍ"/>
    <n v="2528350003735"/>
    <x v="1"/>
    <m/>
    <n v="3126550916"/>
    <m/>
    <d v="1982-06-02T00:00:00"/>
    <n v="42"/>
    <s v="COFE2403"/>
    <x v="0"/>
    <s v="EN RIESGO"/>
    <s v="AFRODESCENDIENTE"/>
    <s v="ESTUDIANTE"/>
    <s v="NRC"/>
    <s v="MADRE"/>
    <n v="3"/>
    <s v="NINGUNA"/>
    <s v="ANTIGUO"/>
    <x v="0"/>
    <x v="0"/>
    <x v="0"/>
    <s v=" ANGIE LANDAZURI"/>
    <x v="0"/>
    <x v="2"/>
    <m/>
  </r>
  <r>
    <n v="1604"/>
    <n v="1234188306"/>
    <s v="CÉDULA EXTRANJERÍA"/>
    <s v="COLOMBIA"/>
    <s v="NARIÑO"/>
    <s v="SAN ANDRÉS DE TUMACO"/>
    <s v="COMUNIDAD ALEDAÑA"/>
    <x v="13"/>
    <s v="MONICA"/>
    <m/>
    <s v="CORTES"/>
    <s v="MUÑOZ"/>
    <x v="0"/>
    <x v="0"/>
    <s v="I.E. SAN JOSÉ DE CAUNAPÍ"/>
    <n v="2528350003735"/>
    <x v="1"/>
    <m/>
    <m/>
    <m/>
    <d v="1996-07-25T00:00:00"/>
    <n v="28"/>
    <s v="COFE2403"/>
    <x v="0"/>
    <s v="EN RIESGO"/>
    <s v="AFRODESCENDIENTE"/>
    <s v="ESTUDIANTE"/>
    <s v="NRC"/>
    <s v="N/A"/>
    <n v="0"/>
    <s v="NINGUNA"/>
    <s v="ANTIGUO"/>
    <x v="0"/>
    <x v="0"/>
    <x v="0"/>
    <s v=" ANGIE LANDAZURI"/>
    <x v="0"/>
    <x v="2"/>
    <m/>
  </r>
  <r>
    <n v="1605"/>
    <n v="1143939127"/>
    <s v="CÉDULA"/>
    <s v="COLOMBIA"/>
    <s v="NARIÑO"/>
    <s v="SAN ANDRÉS DE TUMACO"/>
    <s v="COMUNIDAD ALEDAÑA"/>
    <x v="13"/>
    <s v="BRAYAN"/>
    <s v="JUSEPPE"/>
    <s v="LANDAZURI"/>
    <s v="ANGULO"/>
    <x v="1"/>
    <x v="0"/>
    <s v="I.E. SAN JOSÉ DE CAUNAPÍ"/>
    <n v="2528350003735"/>
    <x v="1"/>
    <m/>
    <m/>
    <m/>
    <d v="1991-05-31T00:00:00"/>
    <n v="33"/>
    <s v="COFE2403"/>
    <x v="0"/>
    <s v="EN RIESGO"/>
    <s v="AFRODESCENDIENTE"/>
    <s v="ESTUDIANTE"/>
    <s v="NRC"/>
    <s v="PADRE"/>
    <n v="1"/>
    <s v="NINGUNA"/>
    <s v="ANTIGUO"/>
    <x v="0"/>
    <x v="0"/>
    <x v="0"/>
    <s v=" ANGIE LANDAZURI"/>
    <x v="0"/>
    <x v="2"/>
    <m/>
  </r>
  <r>
    <n v="1606"/>
    <n v="59669734"/>
    <s v="CÉDULA"/>
    <s v="COLOMBIA"/>
    <s v="NARIÑO"/>
    <s v="SAN ANDRÉS DE TUMACO"/>
    <s v="COMUNIDAD ALEDAÑA"/>
    <x v="13"/>
    <s v="CLARA"/>
    <s v="INES"/>
    <s v="ANGULO"/>
    <s v="CORTES"/>
    <x v="0"/>
    <x v="0"/>
    <s v="I.E. SAN JOSÉ DE CAUNAPÍ"/>
    <n v="2528350003735"/>
    <x v="1"/>
    <m/>
    <n v="3224217402"/>
    <m/>
    <d v="1972-08-30T00:00:00"/>
    <n v="52"/>
    <s v="COFE2403"/>
    <x v="0"/>
    <s v="EN RIESGO"/>
    <s v="AFRODESCENDIENTE"/>
    <s v="ESTUDIANTE"/>
    <s v="NRC"/>
    <s v="MADRE"/>
    <n v="2"/>
    <s v="NINGUNA"/>
    <s v="NUEVO "/>
    <x v="0"/>
    <x v="0"/>
    <x v="0"/>
    <s v=" ANGIE LANDAZURI"/>
    <x v="0"/>
    <x v="2"/>
    <m/>
  </r>
  <r>
    <n v="1607"/>
    <n v="1006197412"/>
    <s v="CÉDULA"/>
    <s v="COLOMBIA"/>
    <s v="NARIÑO"/>
    <s v="SAN ANDRÉS DE TUMACO"/>
    <s v="COMUNIDAD ALEDAÑA"/>
    <x v="13"/>
    <s v=" JHOAN"/>
    <s v="ANDRES"/>
    <s v=" CHIYAMBO"/>
    <s v=" CASTILLO"/>
    <x v="1"/>
    <x v="2"/>
    <s v="I.E. SAN JOSÉ DE CAUNAPÍ"/>
    <n v="2528350003735"/>
    <x v="1"/>
    <m/>
    <n v="3173151952"/>
    <m/>
    <d v="2002-01-16T00:00:00"/>
    <n v="22"/>
    <s v="COFE2403"/>
    <x v="0"/>
    <s v="EN RIESGO"/>
    <s v="AFRODESCENDIENTE"/>
    <s v="ESTUDIANTE"/>
    <s v="NRC"/>
    <s v="N/A"/>
    <n v="0"/>
    <s v="NINGUNA"/>
    <s v="NUEVO "/>
    <x v="0"/>
    <x v="0"/>
    <x v="0"/>
    <s v="ANGIE LANDAZURI"/>
    <x v="0"/>
    <x v="2"/>
    <m/>
  </r>
  <r>
    <n v="1608"/>
    <n v="1087116967"/>
    <s v="CÉDULA"/>
    <s v="COLOMBIA"/>
    <s v="NARIÑO"/>
    <s v="SAN ANDRÉS DE TUMACO"/>
    <s v="COMUNIDAD ALEDAÑA"/>
    <x v="13"/>
    <s v=" DICSIN"/>
    <s v=" MADONY"/>
    <s v=" SEGURA"/>
    <s v=" CASTRO"/>
    <x v="0"/>
    <x v="2"/>
    <s v="I.E. SAN JOSÉ DE CAUNAPÍ"/>
    <n v="2528350003735"/>
    <x v="1"/>
    <m/>
    <n v="3135135722"/>
    <m/>
    <d v="1997-10-26T00:00:00"/>
    <n v="26"/>
    <s v="COFE2403"/>
    <x v="0"/>
    <s v="EN RIESGO"/>
    <s v="AFRODESCENDIENTE"/>
    <s v="ESTUDIANTE"/>
    <s v="NRC"/>
    <s v="MADRE"/>
    <n v="2"/>
    <s v="NINGUNA"/>
    <s v="NUEVO "/>
    <x v="0"/>
    <x v="0"/>
    <x v="0"/>
    <s v="ANGIE LANDAZURI"/>
    <x v="0"/>
    <x v="2"/>
    <m/>
  </r>
  <r>
    <n v="1609"/>
    <n v="1130767562"/>
    <s v="CÉDULA"/>
    <s v="COLOMBIA"/>
    <s v="NARIÑO"/>
    <s v="SAN ANDRÉS DE TUMACO"/>
    <s v="COMUNIDAD ALEDAÑA"/>
    <x v="13"/>
    <s v="YERSON "/>
    <s v="JAVIER"/>
    <s v="MARQUINEZ"/>
    <m/>
    <x v="1"/>
    <x v="0"/>
    <s v="I.E. SAN JOSÉ DE CAUNAPÍ"/>
    <n v="2528350003735"/>
    <x v="1"/>
    <m/>
    <n v="3217656086"/>
    <m/>
    <d v="2001-07-26T00:00:00"/>
    <n v="23"/>
    <s v="COFE2403"/>
    <x v="0"/>
    <s v="EN RIESGO"/>
    <s v="AFRODESCENDIENTE"/>
    <s v="ESTUDIANTE"/>
    <s v="NRC"/>
    <s v="PADRE"/>
    <n v="1"/>
    <s v="NINGUNA"/>
    <s v="NUEVO "/>
    <x v="0"/>
    <x v="0"/>
    <x v="0"/>
    <s v=" ANGIE LANDAZURI"/>
    <x v="0"/>
    <x v="2"/>
    <m/>
  </r>
  <r>
    <n v="1610"/>
    <n v="1087119764"/>
    <s v="CÉDULA"/>
    <s v="COLOMBIA"/>
    <s v="NARIÑO"/>
    <s v="SAN ANDRÉS DE TUMACO"/>
    <s v="COMUNIDAD ALEDAÑA"/>
    <x v="13"/>
    <s v="ROMERO"/>
    <s v="VALVERDE"/>
    <s v="YANSI"/>
    <s v="XIOMARA"/>
    <x v="0"/>
    <x v="0"/>
    <s v="I.E. SAN JOSÉ DE CAUNAPÍ"/>
    <n v="2528350003735"/>
    <x v="1"/>
    <m/>
    <n v="3234630091"/>
    <m/>
    <d v="2005-12-11T00:00:00"/>
    <n v="18"/>
    <s v="COFE2403"/>
    <x v="0"/>
    <s v="EN RIESGO"/>
    <s v="AFRODESCENDIENTE"/>
    <s v="ESTUDIANTE"/>
    <s v="NRC"/>
    <s v="MADRE"/>
    <n v="1"/>
    <s v="NINGUNA"/>
    <s v="NUEVO "/>
    <x v="0"/>
    <x v="0"/>
    <x v="0"/>
    <s v=" ANGIE LANDAZURI"/>
    <x v="0"/>
    <x v="2"/>
    <m/>
  </r>
  <r>
    <n v="1611"/>
    <n v="1087186049"/>
    <s v="CÉDULA"/>
    <s v="COLOMBIA"/>
    <s v="NARIÑO"/>
    <s v="SAN ANDRÉS DE TUMACO"/>
    <s v="COMUNIDAD ALEDAÑA"/>
    <x v="13"/>
    <s v="DANIELA"/>
    <s v="SICARELI"/>
    <s v="QUIÑONES"/>
    <s v="QUIÑONES"/>
    <x v="0"/>
    <x v="0"/>
    <s v="I.E. SAN JOSÉ DE CAUNAPÍ"/>
    <n v="2528350003735"/>
    <x v="1"/>
    <m/>
    <n v="3234630091"/>
    <m/>
    <d v="2004-10-24T00:00:00"/>
    <n v="19"/>
    <s v="COFE2403"/>
    <x v="0"/>
    <s v="EN RIESGO"/>
    <s v="AFRODESCENDIENTE"/>
    <s v="ESTUDIANTE"/>
    <s v="NRC"/>
    <s v="N/A"/>
    <n v="0"/>
    <s v="NINGUNA"/>
    <s v="NUEVO "/>
    <x v="0"/>
    <x v="0"/>
    <x v="0"/>
    <s v=" ANGIE LANDAZURI"/>
    <x v="0"/>
    <x v="2"/>
    <m/>
  </r>
  <r>
    <n v="1612"/>
    <n v="1087132374"/>
    <s v="CÉDULA"/>
    <s v="COLOMBIA"/>
    <s v="NARIÑO"/>
    <s v="SAN ANDRÉS DE TUMACO"/>
    <s v="COMUNIDAD ALEDAÑA"/>
    <x v="13"/>
    <s v="YOLANCI"/>
    <m/>
    <s v="BELALCAZAR"/>
    <m/>
    <x v="0"/>
    <x v="0"/>
    <s v="I.E. SAN JOSÉ DE CAUNAPÍ"/>
    <n v="2528350003735"/>
    <x v="1"/>
    <m/>
    <n v="3137630113"/>
    <m/>
    <d v="1990-03-04T00:00:00"/>
    <n v="34"/>
    <s v="COFE2403"/>
    <x v="0"/>
    <s v="EN RIESGO"/>
    <s v="AFRODESCENDIENTE"/>
    <s v="ESTUDIANTE"/>
    <s v="NRC"/>
    <s v="MADRE"/>
    <n v="2"/>
    <s v="NINGUNA"/>
    <s v="NUEVO "/>
    <x v="0"/>
    <x v="0"/>
    <x v="0"/>
    <s v=" ANGIE LANDAZURI"/>
    <x v="0"/>
    <x v="2"/>
    <m/>
  </r>
  <r>
    <n v="1613"/>
    <n v="1087807356"/>
    <s v="CÉDULA"/>
    <s v="COLOMBIA"/>
    <s v="NARIÑO"/>
    <s v="SAN ANDRÉS DE TUMACO"/>
    <s v="COMUNIDAD ALEDAÑA"/>
    <x v="13"/>
    <s v="DALMA"/>
    <m/>
    <s v="AGUIÑO"/>
    <m/>
    <x v="0"/>
    <x v="2"/>
    <s v="I.E. SAN JOSÉ DE CAUNAPÍ"/>
    <n v="2528350003735"/>
    <x v="1"/>
    <m/>
    <n v="3184055231"/>
    <m/>
    <d v="2000-03-02T00:00:00"/>
    <n v="24"/>
    <s v="COFE2403"/>
    <x v="0"/>
    <s v="EN RIESGO"/>
    <s v="AFRODESCENDIENTE"/>
    <s v="ESTUDIANTE"/>
    <s v="NRC"/>
    <s v="MADRE"/>
    <n v="2"/>
    <s v="NINGUNA"/>
    <s v="NUEVO "/>
    <x v="0"/>
    <x v="0"/>
    <x v="0"/>
    <s v=" ANGIE LANDAZURI"/>
    <x v="0"/>
    <x v="2"/>
    <m/>
  </r>
  <r>
    <n v="1614"/>
    <n v="1087813146"/>
    <s v="CÉDULA"/>
    <s v="COLOMBIA"/>
    <s v="NARIÑO"/>
    <s v="SAN ANDRÉS DE TUMACO"/>
    <s v="COMUNIDAD ALEDAÑA"/>
    <x v="13"/>
    <s v="ANGIE"/>
    <s v="DAYANA"/>
    <s v="CORTES "/>
    <m/>
    <x v="0"/>
    <x v="2"/>
    <s v="I.E. SAN JOSÉ DE CAUNAPÍ"/>
    <n v="2528350003735"/>
    <x v="1"/>
    <m/>
    <n v="3128213023"/>
    <m/>
    <d v="2001-09-24T00:00:00"/>
    <n v="22"/>
    <s v="COFE2403"/>
    <x v="0"/>
    <s v="EN RIESGO"/>
    <s v="AFRODESCENDIENTE"/>
    <s v="ESTUDIANTE"/>
    <s v="NRC"/>
    <s v="MADRE"/>
    <n v="2"/>
    <s v="NINGUNA"/>
    <s v="NUEVO "/>
    <x v="0"/>
    <x v="0"/>
    <x v="0"/>
    <s v=" ANGIE LANDAZURI"/>
    <x v="0"/>
    <x v="2"/>
    <m/>
  </r>
  <r>
    <n v="1615"/>
    <n v="59685235"/>
    <s v="CÉDULA"/>
    <s v="COLOMBIA"/>
    <s v="NARIÑO"/>
    <s v="SAN ANDRÉS DE TUMACO"/>
    <s v="COMUNIDAD ALEDAÑA"/>
    <x v="13"/>
    <s v="MARITZA"/>
    <m/>
    <s v="VALLECILLA"/>
    <s v="HURTADO"/>
    <x v="0"/>
    <x v="0"/>
    <s v="I.E. SAN JOSÉ DE CAUNAPÍ"/>
    <n v="2528350003735"/>
    <x v="1"/>
    <m/>
    <n v="3127954428"/>
    <m/>
    <d v="1979-09-30T00:00:00"/>
    <n v="44"/>
    <s v="COFE2403"/>
    <x v="0"/>
    <s v="EN RIESGO"/>
    <s v="AFRODESCENDIENTE"/>
    <s v="ESTUDIANTE"/>
    <s v="NRC"/>
    <s v="MADRE"/>
    <n v="3"/>
    <s v="NINGUNA"/>
    <s v="NUEVO "/>
    <x v="0"/>
    <x v="0"/>
    <x v="0"/>
    <s v="ANGIE LANDAZURI"/>
    <x v="0"/>
    <x v="2"/>
    <m/>
  </r>
  <r>
    <n v="1616"/>
    <n v="1087194528"/>
    <s v="CÉDULA"/>
    <s v="COLOMBIA"/>
    <s v="NARIÑO"/>
    <s v="SAN ANDRÉS DE TUMACO"/>
    <s v="EXCOMBATIENTE"/>
    <x v="13"/>
    <s v="MELISSA "/>
    <s v=" "/>
    <s v="PRECIADO"/>
    <s v="QUIÑONES "/>
    <x v="0"/>
    <x v="2"/>
    <s v="I.E. SAN JOSÉ DE CAUNAPÍ"/>
    <n v="2528350003735"/>
    <x v="1"/>
    <m/>
    <n v="3136316318"/>
    <m/>
    <d v="1992-11-30T00:00:00"/>
    <n v="31"/>
    <s v="COFE2403"/>
    <x v="1"/>
    <s v="DESPLAZADO"/>
    <s v="AFRODESCENDIENTE"/>
    <s v="ESTUDIANTE"/>
    <s v="NRC"/>
    <s v="MADRE"/>
    <n v="5"/>
    <s v="NINGUNA"/>
    <s v="ANTIGUO"/>
    <x v="0"/>
    <x v="0"/>
    <x v="0"/>
    <s v="ALEXANDER SOLIS GÓNGORA"/>
    <x v="1"/>
    <x v="2"/>
    <m/>
  </r>
  <r>
    <n v="1617"/>
    <n v="1087801013"/>
    <s v="CÉDULA"/>
    <s v="COLOMBIA"/>
    <s v="NARIÑO"/>
    <s v="SAN ANDRÉS DE TUMACO"/>
    <s v="EXCOMBATIENTE"/>
    <x v="13"/>
    <s v="GINA"/>
    <s v="MARCELA"/>
    <s v="CORTES"/>
    <s v="ZAMORA"/>
    <x v="0"/>
    <x v="1"/>
    <s v="I.E. SAN JOSÉ DE CAUNAPÍ"/>
    <n v="2528350003735"/>
    <x v="1"/>
    <m/>
    <n v="3104668963"/>
    <m/>
    <d v="1997-09-16T00:00:00"/>
    <n v="27"/>
    <s v="COFE2403"/>
    <x v="0"/>
    <s v="DESPLAZADO"/>
    <s v="AFRODESCENDIENTE"/>
    <s v="ESTUDIANTE"/>
    <s v="NRC"/>
    <s v="MADRE"/>
    <n v="1"/>
    <s v="NINGUNA"/>
    <s v="NUEVO "/>
    <x v="0"/>
    <x v="0"/>
    <x v="0"/>
    <s v="ALEXANDER SOLIS GÓNGORA"/>
    <x v="1"/>
    <x v="2"/>
    <m/>
  </r>
  <r>
    <n v="1618"/>
    <n v="1089511702"/>
    <s v="CÉDULA"/>
    <s v="COLOMBIA"/>
    <s v="NARIÑO"/>
    <s v="SAN ANDRÉS DE TUMACO"/>
    <s v="COMUNIDAD ALEDAÑA"/>
    <x v="13"/>
    <s v="MENYI "/>
    <s v="LUCIA "/>
    <s v="PRADO"/>
    <s v="ESTUPIÑAN"/>
    <x v="0"/>
    <x v="3"/>
    <s v="I.E. SAN JOSÉ DE CAUNAPÍ"/>
    <n v="2528350003735"/>
    <x v="1"/>
    <m/>
    <n v="3128723648"/>
    <m/>
    <d v="1988-09-18T00:00:00"/>
    <n v="36"/>
    <s v="COFE2403"/>
    <x v="0"/>
    <s v="DESPLAZADO"/>
    <s v="AFRODESCENDIENTE"/>
    <s v="ESTUDIANTE"/>
    <s v="NRC"/>
    <s v="N/A"/>
    <n v="0"/>
    <s v="NINGUNA"/>
    <s v="ANTIGUO"/>
    <x v="0"/>
    <x v="0"/>
    <x v="0"/>
    <s v="ALEXANDER SOLIS GÓNGORA"/>
    <x v="1"/>
    <x v="2"/>
    <m/>
  </r>
  <r>
    <n v="1619"/>
    <n v="1087801574"/>
    <s v="CÉDULA"/>
    <s v="COLOMBIA"/>
    <s v="NARIÑO"/>
    <s v="SAN ANDRÉS DE TUMACO"/>
    <s v="COMUNIDAD ALEDAÑA"/>
    <x v="13"/>
    <s v="DALIA"/>
    <s v="LUCIA "/>
    <s v="ARBOLEDA"/>
    <s v="CASTILLO"/>
    <x v="0"/>
    <x v="0"/>
    <s v="I.E. SAN JOSÉ DE CAUNAPÍ"/>
    <n v="2528350003735"/>
    <x v="1"/>
    <m/>
    <n v="3111742204"/>
    <m/>
    <d v="1991-07-03T00:00:00"/>
    <n v="33"/>
    <s v="COFE2403"/>
    <x v="0"/>
    <s v="EN RIESGO"/>
    <s v="AFRODESCENDIENTE"/>
    <s v="ESTUDIANTE"/>
    <s v="NRC"/>
    <s v="MADRE"/>
    <n v="2"/>
    <s v="NINGUNA"/>
    <s v="ANTIGUO"/>
    <x v="0"/>
    <x v="0"/>
    <x v="0"/>
    <s v="ALEXANDER SOLIS GÓNGORA"/>
    <x v="1"/>
    <x v="2"/>
    <m/>
  </r>
  <r>
    <n v="1620"/>
    <n v="1087803439"/>
    <s v="TARJETA DE IDENTIDAD"/>
    <s v="COLOMBIA"/>
    <s v="NARIÑO"/>
    <s v="SAN ANDRÉS DE TUMACO"/>
    <s v="COMUNIDAD ALEDAÑA"/>
    <x v="13"/>
    <s v="LAURA"/>
    <s v=" ARACELY "/>
    <s v="PERLAZA"/>
    <s v="PRECIADO"/>
    <x v="0"/>
    <x v="3"/>
    <s v="I.E. SAN JOSÉ DE CAUNAPÍ"/>
    <n v="2528350003735"/>
    <x v="1"/>
    <m/>
    <n v="3185305626"/>
    <m/>
    <d v="2008-10-24T00:00:00"/>
    <n v="15"/>
    <s v="COFE2403"/>
    <x v="0"/>
    <s v="EN RIESGO"/>
    <s v="AFRODESCENDIENTE"/>
    <s v="ESTUDIANTE"/>
    <s v="NRC"/>
    <s v="MADRE"/>
    <n v="1"/>
    <s v="NINGUNA"/>
    <s v="ANTIGUO"/>
    <x v="0"/>
    <x v="0"/>
    <x v="0"/>
    <s v="ALEXANDER SOLIS GÓNGORA"/>
    <x v="1"/>
    <x v="2"/>
    <m/>
  </r>
  <r>
    <n v="1621"/>
    <n v="1148687733"/>
    <s v="TARJETA DE IDENTIDAD"/>
    <s v="COLOMBIA"/>
    <s v="NARIÑO"/>
    <s v="SAN ANDRÉS DE TUMACO"/>
    <s v="COMUNIDAD ALEDAÑA"/>
    <x v="13"/>
    <s v="LIDA"/>
    <s v=" MAYERLI "/>
    <s v="ANGULO"/>
    <s v="CORTES"/>
    <x v="0"/>
    <x v="3"/>
    <s v="I.E. SAN JOSÉ DE CAUNAPÍ"/>
    <n v="2528350003735"/>
    <x v="1"/>
    <m/>
    <m/>
    <m/>
    <d v="2007-08-10T00:00:00"/>
    <n v="17"/>
    <s v="COFE2403"/>
    <x v="0"/>
    <s v="DESPLAZADO"/>
    <s v="AFRODESCENDIENTE"/>
    <s v="ESTUDIANTE"/>
    <s v="NRC"/>
    <s v="MADRE"/>
    <n v="1"/>
    <s v="NINGUNA"/>
    <s v="ANTIGUO"/>
    <x v="0"/>
    <x v="0"/>
    <x v="0"/>
    <s v="ALEXANDER SOLIS GÓNGORA"/>
    <x v="1"/>
    <x v="2"/>
    <m/>
  </r>
  <r>
    <n v="1622"/>
    <n v="1087801571"/>
    <s v="CÉDULA"/>
    <s v="COLOMBIA"/>
    <s v="NARIÑO"/>
    <s v="SAN ANDRÉS DE TUMACO"/>
    <s v="COMUNIDAD ALEDAÑA"/>
    <x v="13"/>
    <s v="DIANA "/>
    <s v="PATRICIA"/>
    <s v=" ARBOLEDA "/>
    <s v="CASTILLO"/>
    <x v="0"/>
    <x v="2"/>
    <s v="I.E. SAN JOSÉ DE CAUNAPÍ"/>
    <n v="2528350003735"/>
    <x v="1"/>
    <m/>
    <n v="3233189392"/>
    <m/>
    <d v="1994-11-21T00:00:00"/>
    <n v="29"/>
    <s v="COFE2403"/>
    <x v="0"/>
    <s v="DESPLAZADO"/>
    <s v="AFRODESCENDIENTE"/>
    <s v="ESTUDIANTE"/>
    <s v="NRC"/>
    <s v="MADRE"/>
    <n v="2"/>
    <s v="NINGUNA"/>
    <s v="ANTIGUO"/>
    <x v="0"/>
    <x v="0"/>
    <x v="0"/>
    <s v="ALEXANDER SOLIS GÓNGORA"/>
    <x v="1"/>
    <x v="2"/>
    <m/>
  </r>
  <r>
    <n v="1623"/>
    <n v="1087802937"/>
    <s v="CÉDULA"/>
    <s v="COLOMBIA"/>
    <s v="NARIÑO"/>
    <s v="SAN ANDRÉS DE TUMACO"/>
    <s v="COMUNIDAD ALEDAÑA"/>
    <x v="13"/>
    <s v="LUZ "/>
    <s v="ENEIDA "/>
    <s v="CASTILLO"/>
    <s v=" "/>
    <x v="0"/>
    <x v="1"/>
    <s v="I.E. SAN JOSÉ DE CAUNAPÍ"/>
    <n v="2528350003735"/>
    <x v="1"/>
    <m/>
    <n v="3125125305"/>
    <m/>
    <d v="1980-04-27T00:00:00"/>
    <n v="44"/>
    <s v="COFE2403"/>
    <x v="0"/>
    <s v="DESPLAZADO"/>
    <s v="AFRODESCENDIENTE"/>
    <s v="ESTUDIANTE"/>
    <s v="NRC"/>
    <s v="MADRE"/>
    <n v="5"/>
    <s v="NINGUNA"/>
    <s v="ANTIGUO"/>
    <x v="0"/>
    <x v="0"/>
    <x v="0"/>
    <s v="ALEXANDER SOLIS GÓNGORA"/>
    <x v="1"/>
    <x v="2"/>
    <m/>
  </r>
  <r>
    <n v="1624"/>
    <n v="1087026089"/>
    <s v="CÉDULA"/>
    <s v="COLOMBIA"/>
    <s v="NARIÑO"/>
    <s v="SAN ANDRÉS DE TUMACO"/>
    <s v="EXCOMBATIENTE"/>
    <x v="13"/>
    <s v="JOSE "/>
    <s v="ELVERT"/>
    <s v="CORTES "/>
    <s v="CABANDE"/>
    <x v="1"/>
    <x v="1"/>
    <s v="I.E. SAN JOSÉ DE CAUNAPÍ"/>
    <n v="2528350003735"/>
    <x v="1"/>
    <m/>
    <n v="3127705411"/>
    <m/>
    <d v="1987-08-17T00:00:00"/>
    <n v="37"/>
    <s v="COFE2403"/>
    <x v="1"/>
    <s v="DESPLAZADO"/>
    <s v="AFRODESCENDIENTE"/>
    <s v="ESTUDIANTE"/>
    <s v="NRC"/>
    <s v="PADRE"/>
    <n v="1"/>
    <s v="NINGUNA"/>
    <s v="ANTIGUO"/>
    <x v="0"/>
    <x v="0"/>
    <x v="0"/>
    <s v="ALEXANDER SOLIS GÓNGORA"/>
    <x v="1"/>
    <x v="2"/>
    <m/>
  </r>
  <r>
    <n v="1625"/>
    <n v="1148687597"/>
    <s v="CÉDULA"/>
    <s v="COLOMBIA"/>
    <s v="NARIÑO"/>
    <s v="SAN ANDRÉS DE TUMACO"/>
    <s v="COMUNIDAD ALEDAÑA"/>
    <x v="13"/>
    <s v="YUGISA "/>
    <s v=" "/>
    <s v="CASTILLO"/>
    <s v="PRECIADO"/>
    <x v="0"/>
    <x v="1"/>
    <s v="I.E. SAN JOSÉ DE CAUNAPÍ"/>
    <n v="2528350003735"/>
    <x v="1"/>
    <m/>
    <n v="3116045560"/>
    <m/>
    <d v="1999-05-06T00:00:00"/>
    <n v="25"/>
    <s v="COFE2403"/>
    <x v="0"/>
    <s v="DESPLAZADO"/>
    <s v="AFRODESCENDIENTE"/>
    <s v="ESTUDIANTE"/>
    <s v="NRC"/>
    <s v="MADRE"/>
    <n v="2"/>
    <s v="NINGUNA"/>
    <s v="ANTIGUO"/>
    <x v="0"/>
    <x v="0"/>
    <x v="0"/>
    <s v="ALEXANDER SOLIS GÓNGORA"/>
    <x v="1"/>
    <x v="2"/>
    <m/>
  </r>
  <r>
    <n v="1626"/>
    <n v="1087797262"/>
    <s v="CÉDULA"/>
    <s v="COLOMBIA"/>
    <s v="NARIÑO"/>
    <s v="SAN ANDRÉS DE TUMACO"/>
    <s v="COMUNIDAD ALEDAÑA"/>
    <x v="13"/>
    <s v="MERCY"/>
    <s v="YURANI"/>
    <s v="SEVILLANO"/>
    <s v="GONZALEZ"/>
    <x v="0"/>
    <x v="2"/>
    <s v="I.E. SAN JOSÉ DE CAUNAPÍ"/>
    <n v="2528350003735"/>
    <x v="1"/>
    <m/>
    <n v="3132731667"/>
    <m/>
    <d v="2005-09-28T00:00:00"/>
    <n v="18"/>
    <s v="COFE2403"/>
    <x v="0"/>
    <s v="DESPLAZADO"/>
    <s v="AFRODESCENDIENTE"/>
    <s v="ESTUDIANTE"/>
    <s v="NRC"/>
    <s v="N/A"/>
    <n v="0"/>
    <s v="NINGUNA"/>
    <s v="ANTIGUO"/>
    <x v="0"/>
    <x v="0"/>
    <x v="0"/>
    <s v="ALEXANDER SOLIS GÓNGORA"/>
    <x v="1"/>
    <x v="2"/>
    <m/>
  </r>
  <r>
    <n v="1627"/>
    <n v="1087819210"/>
    <s v="CÉDULA"/>
    <s v="COLOMBIA"/>
    <s v="NARIÑO"/>
    <s v="SAN ANDRÉS DE TUMACO"/>
    <s v="COMUNIDAD ALEDAÑA"/>
    <x v="13"/>
    <s v="OLEISA"/>
    <s v=" "/>
    <s v="CASTILLO"/>
    <s v=" "/>
    <x v="0"/>
    <x v="1"/>
    <s v="I.E. SAN JOSÉ DE CAUNAPÍ"/>
    <n v="2528350003735"/>
    <x v="1"/>
    <m/>
    <m/>
    <m/>
    <d v="1991-07-03T00:00:00"/>
    <n v="33"/>
    <s v="COFE2403"/>
    <x v="0"/>
    <s v="DESPLAZADO"/>
    <s v="AFRODESCENDIENTE"/>
    <s v="ESTUDIANTE"/>
    <s v="NRC"/>
    <s v="MADRE"/>
    <n v="3"/>
    <s v="NINGUNA"/>
    <s v="ANTIGUO"/>
    <x v="0"/>
    <x v="0"/>
    <x v="0"/>
    <s v="ALEXANDER SOLIS GÓNGORA"/>
    <x v="1"/>
    <x v="2"/>
    <m/>
  </r>
  <r>
    <n v="1628"/>
    <n v="1148686051"/>
    <s v="CÉDULA"/>
    <s v="COLOMBIA"/>
    <s v="NARIÑO"/>
    <s v="SAN ANDRÉS DE TUMACO"/>
    <s v="COMUNIDAD ALEDAÑA"/>
    <x v="13"/>
    <s v="LUZ "/>
    <s v="ELENA"/>
    <s v="GARCIA"/>
    <s v=" "/>
    <x v="0"/>
    <x v="2"/>
    <s v="I.E. SAN JOSÉ DE CAUNAPÍ"/>
    <n v="2528350003735"/>
    <x v="1"/>
    <m/>
    <m/>
    <m/>
    <d v="2004-12-04T00:00:00"/>
    <n v="19"/>
    <s v="COFE2403"/>
    <x v="0"/>
    <s v="DESPLAZADO"/>
    <s v="AFRODESCENDIENTE"/>
    <s v="ESTUDIANTE"/>
    <s v="NRC"/>
    <s v="N/A"/>
    <n v="0"/>
    <s v="NINGUNA"/>
    <s v="ANTIGUO"/>
    <x v="0"/>
    <x v="0"/>
    <x v="0"/>
    <s v="ALEXANDER SOLIS GÓNGORA"/>
    <x v="1"/>
    <x v="2"/>
    <m/>
  </r>
  <r>
    <n v="1629"/>
    <n v="1087114907"/>
    <s v="CÉDULA"/>
    <s v="COLOMBIA"/>
    <s v="NARIÑO"/>
    <s v="SAN ANDRÉS DE TUMACO"/>
    <s v="COMUNIDAD ALEDAÑA"/>
    <x v="13"/>
    <s v="ANDRES"/>
    <s v="FELIPE"/>
    <s v="LEITON"/>
    <s v="GARCIA"/>
    <x v="1"/>
    <x v="0"/>
    <s v="I.E. SAN JOSÉ DE CAUNAPÍ"/>
    <n v="2528350003735"/>
    <x v="1"/>
    <m/>
    <n v="3136316318"/>
    <m/>
    <d v="2001-12-09T00:00:00"/>
    <n v="22"/>
    <s v="COFE2403"/>
    <x v="0"/>
    <s v="DESPLAZADO"/>
    <s v="AFRODESCENDIENTE"/>
    <s v="ESTUDIANTE"/>
    <s v="NRC"/>
    <s v="PADRE"/>
    <n v="2"/>
    <s v="NINGUNA"/>
    <s v="ANTIGUO"/>
    <x v="0"/>
    <x v="0"/>
    <x v="0"/>
    <s v="ALEXANDER SOLIS GÓNGORA"/>
    <x v="1"/>
    <x v="2"/>
    <m/>
  </r>
  <r>
    <n v="1630"/>
    <n v="1082687081"/>
    <s v="CÉDULA"/>
    <s v="COLOMBIA"/>
    <s v="NARIÑO"/>
    <s v="SAN ANDRÉS DE TUMACO"/>
    <s v="COMUNIDAD ALEDAÑA"/>
    <x v="13"/>
    <s v="CARMELINA"/>
    <s v=" "/>
    <s v="ESTUPIÑAN"/>
    <s v="HURTADO"/>
    <x v="0"/>
    <x v="1"/>
    <s v="I.E. SAN JOSÉ DE CAUNAPÍ"/>
    <n v="2528350003735"/>
    <x v="1"/>
    <m/>
    <m/>
    <m/>
    <d v="1957-05-27T00:00:00"/>
    <n v="67"/>
    <s v="COFE2403"/>
    <x v="0"/>
    <s v="DESPLAZADO"/>
    <s v="AFRODESCENDIENTE"/>
    <s v="ESTUDIANTE"/>
    <s v="NRC"/>
    <s v="N/A"/>
    <n v="0"/>
    <s v="BAJA VISIÓN "/>
    <s v="ANTIGUO"/>
    <x v="0"/>
    <x v="0"/>
    <x v="0"/>
    <s v="ALEXANDER SOLIS GÓNGORA"/>
    <x v="1"/>
    <x v="2"/>
    <m/>
  </r>
  <r>
    <n v="1631"/>
    <n v="1059448563"/>
    <s v="CÉDULA"/>
    <s v="COLOMBIA"/>
    <s v="NARIÑO"/>
    <s v="SAN ANDRÉS DE TUMACO"/>
    <s v="COMUNIDAD ALEDAÑA"/>
    <x v="13"/>
    <s v="ALEXANDER"/>
    <s v="VERGARA"/>
    <s v="CUERO"/>
    <m/>
    <x v="1"/>
    <x v="3"/>
    <s v="I.E. SAN JOSÉ DE CAUNAPÍ"/>
    <n v="2528350003735"/>
    <x v="1"/>
    <m/>
    <n v="3135143254"/>
    <m/>
    <d v="1993-04-29T00:00:00"/>
    <n v="31"/>
    <s v="COFE2403"/>
    <x v="0"/>
    <s v="DESPLAZADO"/>
    <s v="AFRODESCENDIENTE"/>
    <s v="ESTUDIANTE"/>
    <s v="NRC"/>
    <s v="N/A"/>
    <n v="0"/>
    <s v="NINGUNA"/>
    <s v="ANTIGUO"/>
    <x v="0"/>
    <x v="0"/>
    <x v="0"/>
    <s v="ALEXANDER SOLIS GÓNGORA"/>
    <x v="1"/>
    <x v="2"/>
    <m/>
  </r>
  <r>
    <n v="1632"/>
    <n v="1060873973"/>
    <s v="CÉDULA"/>
    <s v="COLOMBIA"/>
    <s v="NARIÑO"/>
    <s v="SAN ANDRÉS DE TUMACO"/>
    <s v="EXCOMBATIENTE"/>
    <x v="13"/>
    <s v="RUBER"/>
    <s v="ANDRES"/>
    <s v="FAJARDO"/>
    <s v="SALDARRIAGA"/>
    <x v="0"/>
    <x v="3"/>
    <s v="I.E. SAN JOSÉ DE CAUNAPÍ"/>
    <n v="2528350003735"/>
    <x v="1"/>
    <m/>
    <n v="3225348256"/>
    <m/>
    <d v="1985-09-18T00:00:00"/>
    <n v="39"/>
    <s v="COFE2403"/>
    <x v="0"/>
    <s v="DESPLAZADO"/>
    <s v="AFRODESCENDIENTE"/>
    <s v="ESTUDIANTE"/>
    <s v="NRC"/>
    <s v="N/A"/>
    <n v="0"/>
    <s v="NINGUNA"/>
    <s v="ANTIGUO"/>
    <x v="0"/>
    <x v="0"/>
    <x v="0"/>
    <s v="ALEXANDER SOLIS GÓNGORA"/>
    <x v="1"/>
    <x v="2"/>
    <m/>
  </r>
  <r>
    <n v="1633"/>
    <n v="1089538088"/>
    <s v="CÉDULA"/>
    <s v="COLOMBIA"/>
    <s v="NARIÑO"/>
    <s v="SAN ANDRÉS DE TUMACO"/>
    <s v="COMUNIDAD ALEDAÑA"/>
    <x v="13"/>
    <s v="IGOR"/>
    <s v=" "/>
    <s v="VALENCIA"/>
    <s v="SEGURA"/>
    <x v="1"/>
    <x v="1"/>
    <s v="I.E. SAN JOSÉ DE CAUNAPÍ"/>
    <n v="2528350003735"/>
    <x v="1"/>
    <m/>
    <m/>
    <m/>
    <d v="1995-10-09T00:00:00"/>
    <n v="28"/>
    <s v="COFE2403"/>
    <x v="0"/>
    <s v="DESPLAZADO"/>
    <s v="AFRODESCENDIENTE"/>
    <s v="ESTUDIANTE"/>
    <s v="NRC"/>
    <s v="N/A"/>
    <n v="0"/>
    <s v="NINGUNA"/>
    <s v="ANTIGUO"/>
    <x v="0"/>
    <x v="0"/>
    <x v="0"/>
    <s v="ALEXANDER SOLIS GÓNGORA"/>
    <x v="1"/>
    <x v="2"/>
    <m/>
  </r>
  <r>
    <n v="1634"/>
    <n v="87942505"/>
    <s v="CÉDULA"/>
    <s v="COLOMBIA"/>
    <s v="NARIÑO"/>
    <s v="SAN ANDRÉS DE TUMACO"/>
    <s v="COMUNIDAD ALEDAÑA"/>
    <x v="13"/>
    <s v="RUBEN"/>
    <s v="WILLA"/>
    <s v="PRECIADO"/>
    <s v="JIMENEZ"/>
    <x v="1"/>
    <x v="3"/>
    <s v="I.E. SAN JOSÉ DE CAUNAPÍ"/>
    <n v="2528350003735"/>
    <x v="1"/>
    <m/>
    <n v="3136316318"/>
    <m/>
    <d v="1981-01-22T00:00:00"/>
    <n v="43"/>
    <s v="COFE2403"/>
    <x v="0"/>
    <s v="DESPLAZADO"/>
    <s v="AFRODESCENDIENTE"/>
    <s v="ESTUDIANTE"/>
    <s v="NRC"/>
    <s v="PADRE"/>
    <n v="5"/>
    <s v="NINGUNA"/>
    <s v="ANTIGUO"/>
    <x v="0"/>
    <x v="0"/>
    <x v="0"/>
    <s v="ALEXANDER SOLIS GÓNGORA"/>
    <x v="1"/>
    <x v="2"/>
    <m/>
  </r>
  <r>
    <n v="1635"/>
    <n v="1087190760"/>
    <s v="TARJETA DE IDENTIDAD"/>
    <s v="COLOMBIA"/>
    <s v="NARIÑO"/>
    <s v="SAN ANDRÉS DE TUMACO"/>
    <s v="COMUNIDAD ALEDAÑA"/>
    <x v="13"/>
    <s v="JOHAN"/>
    <s v="ANDRES"/>
    <s v="RIVERA"/>
    <s v="PALACIOS"/>
    <x v="1"/>
    <x v="1"/>
    <s v="I.E. SAN JOSÉ DE CAUNAPÍ"/>
    <n v="2528350003735"/>
    <x v="1"/>
    <m/>
    <n v="3222772174"/>
    <m/>
    <d v="2008-12-12T00:00:00"/>
    <n v="15"/>
    <s v="COFE2403"/>
    <x v="0"/>
    <s v="DESPLAZADO"/>
    <s v="AFRODESCENDIENTE"/>
    <s v="ESTUDIANTE"/>
    <s v="NRC"/>
    <s v="N/A"/>
    <n v="0"/>
    <s v="NINGUNA"/>
    <s v="NUEVO "/>
    <x v="0"/>
    <x v="0"/>
    <x v="0"/>
    <s v="ALEXANDER SOLIS GÓNGORA"/>
    <x v="1"/>
    <x v="2"/>
    <m/>
  </r>
  <r>
    <n v="1636"/>
    <n v="1089512376"/>
    <s v="TARJETA DE IDENTIDAD"/>
    <s v="COLOMBIA"/>
    <s v="NARIÑO"/>
    <s v="SAN ANDRÉS DE TUMACO"/>
    <s v="COMUNIDAD ALEDAÑA"/>
    <x v="13"/>
    <s v="EIDENBEN"/>
    <s v="ADRIAN"/>
    <s v="ANGULO"/>
    <s v="PRADO"/>
    <x v="1"/>
    <x v="3"/>
    <s v="I.E. SAN JOSÉ DE CAUNAPÍ"/>
    <n v="2528350003735"/>
    <x v="1"/>
    <m/>
    <n v="3102580580"/>
    <m/>
    <d v="2008-05-04T00:00:00"/>
    <n v="16"/>
    <s v="COFE2403"/>
    <x v="0"/>
    <s v="DESPLAZADO"/>
    <s v="AFRODESCENDIENTE"/>
    <s v="ESTUDIANTE"/>
    <s v="NRC"/>
    <s v="N/A"/>
    <n v="0"/>
    <s v="NINGUNA"/>
    <s v="NUEVO "/>
    <x v="0"/>
    <x v="0"/>
    <x v="0"/>
    <s v="ALEXANDER SOLIS GÓNGORA"/>
    <x v="1"/>
    <x v="2"/>
    <m/>
  </r>
  <r>
    <n v="1637"/>
    <n v="1148687043"/>
    <s v="CÉDULA"/>
    <s v="COLOMBIA"/>
    <s v="NARIÑO"/>
    <s v="SAN ANDRÉS DE TUMACO"/>
    <s v="COMUNIDAD ALEDAÑA"/>
    <x v="13"/>
    <s v="JOSE "/>
    <s v="JEFFERSON"/>
    <s v="GARCIA"/>
    <s v="SILVA"/>
    <x v="1"/>
    <x v="1"/>
    <s v="I.E. SAN JOSÉ DE CAUNAPÍ"/>
    <n v="2528350003735"/>
    <x v="1"/>
    <m/>
    <m/>
    <m/>
    <d v="1993-04-16T00:00:00"/>
    <n v="31"/>
    <s v="COFE2403"/>
    <x v="0"/>
    <s v="DESPLAZADO"/>
    <s v="AFRODESCENDIENTE"/>
    <s v="ESTUDIANTE"/>
    <s v="NRC"/>
    <s v="N/A"/>
    <n v="0"/>
    <s v="NINGUNA"/>
    <s v="NUEVO "/>
    <x v="0"/>
    <x v="0"/>
    <x v="0"/>
    <s v="ALEXANDER SOLIS GÓNGORA"/>
    <x v="1"/>
    <x v="2"/>
    <m/>
  </r>
  <r>
    <n v="1638"/>
    <n v="59686085"/>
    <s v="CÉDULA"/>
    <s v="COLOMBIA"/>
    <s v="NARIÑO"/>
    <s v="SAN ANDRÉS DE TUMACO"/>
    <s v="NAR RIO MEJICANO"/>
    <x v="14"/>
    <s v="CLAUDIA"/>
    <s v="PATRICIA"/>
    <s v="PALACIOS"/>
    <s v="DAJOME"/>
    <x v="0"/>
    <x v="3"/>
    <s v="IE. CHAJAL"/>
    <n v="252835003735"/>
    <x v="1"/>
    <m/>
    <n v="3128780119"/>
    <m/>
    <d v="1982-04-09T00:00:00"/>
    <n v="42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39"/>
    <n v="59669648"/>
    <s v="CÉDULA"/>
    <s v="COLOMBIA"/>
    <s v="NARIÑO"/>
    <s v="SAN ANDRÉS DE TUMACO"/>
    <s v="NAR RIO MEJICANO"/>
    <x v="14"/>
    <s v="LUZ"/>
    <s v="MARIEN"/>
    <s v="GRANJA"/>
    <s v="MARQUINEZ"/>
    <x v="0"/>
    <x v="3"/>
    <s v="IE. CHAJAL"/>
    <n v="252835003735"/>
    <x v="1"/>
    <m/>
    <m/>
    <m/>
    <d v="1970-04-28T00:00:00"/>
    <n v="54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40"/>
    <n v="1004605783"/>
    <s v="CÉDULA"/>
    <s v="COLOMBIA"/>
    <s v="NARIÑO"/>
    <s v="SAN ANDRÉS DE TUMACO"/>
    <s v="NAR RIO MEJICANO"/>
    <x v="14"/>
    <s v="YUBISNEY"/>
    <m/>
    <s v="SINISTERRA"/>
    <s v="OROBIO"/>
    <x v="0"/>
    <x v="3"/>
    <s v="IE. CHAJAL"/>
    <n v="252835003735"/>
    <x v="1"/>
    <m/>
    <m/>
    <m/>
    <d v="2004-01-20T00:00:00"/>
    <n v="20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41"/>
    <n v="1087807116"/>
    <s v="CÉDULA"/>
    <s v="COLOMBIA"/>
    <s v="NARIÑO"/>
    <s v="SAN ANDRÉS DE TUMACO"/>
    <s v="NAR RIO MEJICANO"/>
    <x v="14"/>
    <s v="CAROLINA"/>
    <m/>
    <s v="GONZALEZ"/>
    <m/>
    <x v="0"/>
    <x v="3"/>
    <s v="IE. CHAJAL"/>
    <n v="252835003735"/>
    <x v="1"/>
    <m/>
    <n v="3106162401"/>
    <m/>
    <d v="1999-06-23T00:00:00"/>
    <n v="25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42"/>
    <n v="87940514"/>
    <s v="CÉDULA"/>
    <s v="COLOMBIA"/>
    <s v="NARIÑO"/>
    <s v="SAN ANDRÉS DE TUMACO"/>
    <s v="NAR RIO MEJICANO"/>
    <x v="14"/>
    <s v="ANGELO"/>
    <m/>
    <s v="CORTES"/>
    <m/>
    <x v="1"/>
    <x v="3"/>
    <s v="IE. CHAJAL"/>
    <n v="252835003735"/>
    <x v="1"/>
    <m/>
    <m/>
    <m/>
    <d v="1977-07-19T00:00:00"/>
    <n v="47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43"/>
    <n v="1087782110"/>
    <s v="CÉDULA"/>
    <s v="COLOMBIA"/>
    <s v="NARIÑO"/>
    <s v="SAN ANDRÉS DE TUMACO"/>
    <s v="NAR RIO MEJICANO"/>
    <x v="14"/>
    <s v="WASINTONG"/>
    <s v="ERNEY"/>
    <s v="ARBOLEDA"/>
    <s v="QUIÑONES"/>
    <x v="1"/>
    <x v="3"/>
    <s v="IE. CHAJAL"/>
    <n v="252835003735"/>
    <x v="1"/>
    <m/>
    <n v="3226402394"/>
    <m/>
    <d v="1991-04-29T00:00:00"/>
    <n v="33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44"/>
    <n v="59687924"/>
    <s v="CÉDULA"/>
    <s v="COLOMBIA"/>
    <s v="NARIÑO"/>
    <s v="SAN ANDRÉS DE TUMACO"/>
    <s v="NAR RIO MEJICANO"/>
    <x v="14"/>
    <s v="SONIA"/>
    <s v="PATRICIA"/>
    <s v="GRANJA"/>
    <s v="ESTUPIÑAN"/>
    <x v="0"/>
    <x v="3"/>
    <s v="IE. CHAJAL"/>
    <n v="252835003735"/>
    <x v="1"/>
    <m/>
    <m/>
    <m/>
    <d v="1983-06-02T00:00:00"/>
    <n v="41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45"/>
    <n v="1087194146"/>
    <s v="CÉDULA"/>
    <s v="COLOMBIA"/>
    <s v="NARIÑO"/>
    <s v="SAN ANDRÉS DE TUMACO"/>
    <s v="NAR RIO MEJICANO"/>
    <x v="14"/>
    <s v="MARIA"/>
    <s v="SONIA"/>
    <s v="MEJIA"/>
    <s v="QUIÑONES"/>
    <x v="0"/>
    <x v="2"/>
    <s v="IE. CHAJAL"/>
    <n v="252835003735"/>
    <x v="1"/>
    <m/>
    <n v="3155295724"/>
    <m/>
    <d v="1991-11-08T00:00:00"/>
    <n v="32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46"/>
    <n v="1087805320"/>
    <s v="CÉDULA"/>
    <s v="COLOMBIA"/>
    <s v="NARIÑO"/>
    <s v="SAN ANDRÉS DE TUMACO"/>
    <s v="NAR RIO MEJICANO"/>
    <x v="14"/>
    <s v="ANGI"/>
    <s v="YULISSA"/>
    <s v="CAMACHO"/>
    <s v="CASTILLO"/>
    <x v="0"/>
    <x v="3"/>
    <s v="IE. CHAJAL"/>
    <n v="252835003735"/>
    <x v="1"/>
    <m/>
    <m/>
    <m/>
    <d v="2002-08-10T00:00:00"/>
    <n v="22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47"/>
    <n v="1087124160"/>
    <s v="CÉDULA"/>
    <s v="COLOMBIA"/>
    <s v="NARIÑO"/>
    <s v="SAN ANDRÉS DE TUMACO"/>
    <s v="NAR RIO MEJICANO"/>
    <x v="14"/>
    <s v="BRENDA"/>
    <s v="VIVIANA"/>
    <s v="CAMPAZ"/>
    <s v="LANDAZURY"/>
    <x v="0"/>
    <x v="3"/>
    <s v="IE. CHAJAL"/>
    <n v="252835003735"/>
    <x v="1"/>
    <m/>
    <n v="3125161567"/>
    <m/>
    <d v="1985-11-20T00:00:00"/>
    <n v="38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48"/>
    <n v="1140164166"/>
    <s v="CÉDULA"/>
    <s v="COLOMBIA"/>
    <s v="NARIÑO"/>
    <s v="SAN ANDRÉS DE TUMACO"/>
    <s v="NAR RIO MEJICANO"/>
    <x v="14"/>
    <s v="MARIA"/>
    <s v="FERNANDA"/>
    <s v="QUIÑONES"/>
    <s v="VALENCIA"/>
    <x v="0"/>
    <x v="3"/>
    <s v="IE. CHAJAL"/>
    <n v="252835003735"/>
    <x v="1"/>
    <m/>
    <m/>
    <m/>
    <d v="2005-04-29T00:00:00"/>
    <n v="19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49"/>
    <n v="1087798520"/>
    <s v="CÉDULA"/>
    <s v="COLOMBIA"/>
    <s v="NARIÑO"/>
    <s v="SAN ANDRÉS DE TUMACO"/>
    <s v="NAR RIO MEJICANO"/>
    <x v="14"/>
    <s v="LEYI"/>
    <s v="SULEY"/>
    <s v="VALVERDE"/>
    <s v="LANDAZURY"/>
    <x v="0"/>
    <x v="3"/>
    <s v="IE. CHAJAL"/>
    <n v="252835003735"/>
    <x v="1"/>
    <m/>
    <n v="3145931942"/>
    <m/>
    <d v="2006-06-14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ABSALON YEPEZ CAMPAZ"/>
    <x v="2"/>
    <x v="1"/>
    <m/>
  </r>
  <r>
    <n v="1650"/>
    <n v="1087123321"/>
    <s v="CÉDULA"/>
    <s v="COLOMBIA"/>
    <s v="NARIÑO"/>
    <s v="SAN ANDRÉS DE TUMACO"/>
    <s v="NAR RIO MEJICANO"/>
    <x v="14"/>
    <s v="ANA"/>
    <s v="YULIETH"/>
    <s v="TENORIO"/>
    <m/>
    <x v="0"/>
    <x v="3"/>
    <s v="IE. CHAJAL"/>
    <n v="252835003735"/>
    <x v="1"/>
    <m/>
    <m/>
    <m/>
    <d v="2005-10-02T00:00:00"/>
    <n v="18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51"/>
    <n v="1087112402"/>
    <s v="CÉDULA"/>
    <s v="COLOMBIA"/>
    <s v="NARIÑO"/>
    <s v="SAN ANDRÉS DE TUMACO"/>
    <s v="NAR RIO MEJICANO"/>
    <x v="14"/>
    <s v="LAURENS"/>
    <s v="YENDYS"/>
    <s v="LANDAZURY"/>
    <s v="SAYA"/>
    <x v="0"/>
    <x v="3"/>
    <s v="IE. CHAJAL"/>
    <n v="252835003735"/>
    <x v="1"/>
    <m/>
    <m/>
    <m/>
    <d v="2003-06-02T00:00:00"/>
    <n v="21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52"/>
    <n v="1087797322"/>
    <s v="CÉDULA"/>
    <s v="COLOMBIA"/>
    <s v="NARIÑO"/>
    <s v="SAN ANDRÉS DE TUMACO"/>
    <s v="NAR RIO MEJICANO"/>
    <x v="14"/>
    <s v="LEYSI"/>
    <m/>
    <s v="CAICEDO"/>
    <s v="CAICEDO"/>
    <x v="0"/>
    <x v="2"/>
    <s v="IE. CHAJAL"/>
    <n v="252835003735"/>
    <x v="1"/>
    <m/>
    <m/>
    <m/>
    <d v="1995-10-04T00:00:00"/>
    <n v="28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53"/>
    <n v="1087784725"/>
    <s v="CÉDULA"/>
    <s v="COLOMBIA"/>
    <s v="NARIÑO"/>
    <s v="SAN ANDRÉS DE TUMACO"/>
    <s v="NAR RIO MEJICANO"/>
    <x v="14"/>
    <s v="DAVID"/>
    <s v="RODRIGO"/>
    <s v="CORTES"/>
    <s v="VILLARREAL"/>
    <x v="1"/>
    <x v="2"/>
    <s v="IE. CHAJAL"/>
    <n v="252835003735"/>
    <x v="1"/>
    <m/>
    <m/>
    <m/>
    <d v="2002-04-13T00:00:00"/>
    <n v="22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54"/>
    <n v="1087121163"/>
    <s v="CÉDULA"/>
    <s v="COLOMBIA"/>
    <s v="NARIÑO"/>
    <s v="SAN ANDRÉS DE TUMACO"/>
    <s v="NAR RIO MEJICANO"/>
    <x v="14"/>
    <s v="YULIS"/>
    <s v="PAOLA"/>
    <s v="HURTADO"/>
    <s v="ORDOÑES"/>
    <x v="0"/>
    <x v="2"/>
    <s v="IE. CHAJAL"/>
    <n v="252835003735"/>
    <x v="1"/>
    <m/>
    <m/>
    <m/>
    <d v="1988-01-28T00:00:00"/>
    <n v="36"/>
    <s v="COFM2305"/>
    <x v="0"/>
    <s v="DESPLAZADO"/>
    <s v="AFRODESCENDIENTE"/>
    <s v="ESTUDIANTE"/>
    <s v="NRC"/>
    <s v="MADRE"/>
    <n v="3"/>
    <s v="NINGUNA"/>
    <s v="ANTIGUO"/>
    <x v="0"/>
    <x v="0"/>
    <x v="0"/>
    <s v="ABSALON YEPEZ CAMPAZ"/>
    <x v="2"/>
    <x v="1"/>
    <m/>
  </r>
  <r>
    <n v="1655"/>
    <n v="1087819475"/>
    <s v="CÉDULA"/>
    <s v="COLOMBIA"/>
    <s v="NARIÑO"/>
    <s v="SAN ANDRÉS DE TUMACO"/>
    <s v="NAR RIO MEJICANO"/>
    <x v="14"/>
    <s v="SANDRA"/>
    <s v="PATRICIA"/>
    <s v="MARINEZ"/>
    <s v="QUIÑONES"/>
    <x v="0"/>
    <x v="2"/>
    <s v="IE. CHAJAL"/>
    <n v="252835003735"/>
    <x v="1"/>
    <m/>
    <n v="3162669771"/>
    <m/>
    <d v="1979-06-15T00:00:00"/>
    <n v="45"/>
    <s v="COFM2305"/>
    <x v="0"/>
    <s v="DESPLAZADO"/>
    <s v="AFRODESCENDIENTE"/>
    <s v="ESTUDIANTE"/>
    <s v="NRC"/>
    <s v="MADRE"/>
    <n v="1"/>
    <s v="NINGUNA"/>
    <s v="ANTIGUO"/>
    <x v="0"/>
    <x v="0"/>
    <x v="0"/>
    <s v="ABSALON YEPEZ CAMPAZ"/>
    <x v="2"/>
    <x v="1"/>
    <m/>
  </r>
  <r>
    <n v="1656"/>
    <n v="1087784675"/>
    <s v="CÉDULA"/>
    <s v="COLOMBIA"/>
    <s v="NARIÑO"/>
    <s v="SAN ANDRÉS DE TUMACO"/>
    <s v="NAR RIO MEJICANO"/>
    <x v="14"/>
    <s v="ANGI"/>
    <s v="MELISSA"/>
    <s v="LANDAZURY"/>
    <s v="CUERO"/>
    <x v="0"/>
    <x v="2"/>
    <s v="IE. CHAJAL"/>
    <n v="252835003735"/>
    <x v="1"/>
    <m/>
    <m/>
    <m/>
    <d v="1997-12-08T00:00:00"/>
    <n v="26"/>
    <s v="COFM2305"/>
    <x v="0"/>
    <s v="DESPLAZADO"/>
    <s v="AFRODESCENDIENTE"/>
    <s v="ESTUDIANTE"/>
    <s v="NRC"/>
    <s v="MADRE"/>
    <n v="2"/>
    <s v="NINGUNA"/>
    <s v="ANTIGUO"/>
    <x v="0"/>
    <x v="0"/>
    <x v="0"/>
    <s v="ABSALON YEPEZ CAMPAZ"/>
    <x v="2"/>
    <x v="1"/>
    <m/>
  </r>
  <r>
    <n v="1657"/>
    <n v="1004610212"/>
    <s v="CÉDULA"/>
    <s v="COLOMBIA"/>
    <s v="NARIÑO"/>
    <s v="SAN ANDRÉS DE TUMACO"/>
    <s v="NAR RIO MEJICANO"/>
    <x v="14"/>
    <s v="ROSANA"/>
    <s v="PAOLA"/>
    <s v="MONTAÑO"/>
    <s v="CAICEDO"/>
    <x v="0"/>
    <x v="2"/>
    <s v="IE. CHAJAL"/>
    <n v="252835003735"/>
    <x v="1"/>
    <m/>
    <m/>
    <m/>
    <d v="1997-11-15T00:00:00"/>
    <n v="26"/>
    <s v="COFM2305"/>
    <x v="0"/>
    <s v="DESPLAZADO"/>
    <s v="AFRODESCENDIENTE"/>
    <s v="ESTUDIANTE"/>
    <s v="NRC"/>
    <s v="MADRE"/>
    <n v="1"/>
    <s v="NINGUNA"/>
    <s v="NUEVO "/>
    <x v="0"/>
    <x v="0"/>
    <x v="0"/>
    <s v="ABSALON YEPEZ CAMPAZ"/>
    <x v="2"/>
    <x v="1"/>
    <m/>
  </r>
  <r>
    <n v="1658"/>
    <n v="1193466953"/>
    <s v="CÉDULA"/>
    <s v="COLOMBIA"/>
    <s v="NARIÑO"/>
    <s v="SAN ANDRÉS DE TUMACO"/>
    <s v="COMUNIDAD ALEDAÑA"/>
    <x v="14"/>
    <s v="JENNIFER"/>
    <m/>
    <s v="OLMEDO"/>
    <s v="VALENCIA"/>
    <x v="0"/>
    <x v="3"/>
    <s v="I.E. SAN JOSÉ DE CAUNAPÍ"/>
    <n v="2528350003735"/>
    <x v="1"/>
    <m/>
    <m/>
    <m/>
    <d v="1990-06-19T00:00:00"/>
    <n v="34"/>
    <s v="COFM2305"/>
    <x v="0"/>
    <s v="DESPLAZADO"/>
    <s v="AFRODESCENDIENTE"/>
    <s v="ESTUDIANTE"/>
    <s v="NRC"/>
    <s v="N/A"/>
    <n v="0"/>
    <s v="NINGUNA"/>
    <s v="NUEVO "/>
    <x v="0"/>
    <x v="0"/>
    <x v="0"/>
    <s v="ANDRES CAMILO CHAVEZ"/>
    <x v="2"/>
    <x v="1"/>
    <m/>
  </r>
  <r>
    <n v="1659"/>
    <n v="1087116734"/>
    <s v="CÉDULA"/>
    <s v="COLOMBIA"/>
    <s v="NARIÑO"/>
    <s v="SAN ANDRÉS DE TUMACO"/>
    <s v="COMUNIDAD ALEDAÑA"/>
    <x v="14"/>
    <s v="LUCY"/>
    <s v="GLORBETH"/>
    <s v="QUIÑONES"/>
    <s v="VALENCIA"/>
    <x v="0"/>
    <x v="3"/>
    <s v="I.E. SAN JOSÉ DE CAUNAPÍ"/>
    <n v="2528350003735"/>
    <x v="1"/>
    <m/>
    <m/>
    <m/>
    <d v="1998-04-03T00:00:00"/>
    <n v="26"/>
    <s v="COFM2305"/>
    <x v="0"/>
    <s v="DESPLAZADO"/>
    <s v="AFRODESCENDIENTE"/>
    <s v="ESTUDIANTE"/>
    <s v="NRC"/>
    <s v="MADRE"/>
    <n v="1"/>
    <s v="NINGUNA"/>
    <s v="NUEVO "/>
    <x v="0"/>
    <x v="0"/>
    <x v="0"/>
    <s v="ANDRES CAMILO CHAVEZ"/>
    <x v="2"/>
    <x v="1"/>
    <m/>
  </r>
  <r>
    <n v="1660"/>
    <n v="1004607456"/>
    <s v="CÉDULA"/>
    <s v="COLOMBIA"/>
    <s v="NARIÑO"/>
    <s v="SAN ANDRÉS DE TUMACO"/>
    <s v="COMUNIDAD ALEDAÑA"/>
    <x v="14"/>
    <s v="MAIRA"/>
    <s v="ALEXANDRA"/>
    <s v="MOSQUERA"/>
    <s v="CORTES"/>
    <x v="0"/>
    <x v="3"/>
    <s v="I.E. SAN JOSÉ DE CAUNAPÍ"/>
    <n v="2528350003735"/>
    <x v="1"/>
    <m/>
    <m/>
    <m/>
    <d v="2000-09-28T00:00:00"/>
    <n v="23"/>
    <s v="COFM2305"/>
    <x v="0"/>
    <s v="DESPLAZADO"/>
    <s v="AFRODESCENDIENTE"/>
    <s v="ESTUDIANTE"/>
    <s v="NRC"/>
    <s v="MADRE"/>
    <n v="3"/>
    <s v="NINGUNA"/>
    <s v="NUEVO "/>
    <x v="0"/>
    <x v="0"/>
    <x v="0"/>
    <s v="ANDRES CAMILO CHAVEZ"/>
    <x v="2"/>
    <x v="1"/>
    <m/>
  </r>
  <r>
    <n v="1661"/>
    <n v="59687335"/>
    <s v="CÉDULA"/>
    <s v="COLOMBIA"/>
    <s v="NARIÑO"/>
    <s v="SAN ANDRÉS DE TUMACO"/>
    <s v="COMUNIDAD ALEDAÑA"/>
    <x v="14"/>
    <s v="JESSICA"/>
    <s v="CAROLINA"/>
    <s v="VALENCIA "/>
    <s v="RIASCO"/>
    <x v="0"/>
    <x v="3"/>
    <s v="I.E. SAN JOSÉ DE CAUNAPÍ"/>
    <n v="2528350003735"/>
    <x v="1"/>
    <m/>
    <m/>
    <m/>
    <d v="1984-05-08T00:00:00"/>
    <n v="40"/>
    <s v="COFM2305"/>
    <x v="0"/>
    <s v="DESPLAZADO"/>
    <s v="AFRODESCENDIENTE"/>
    <s v="ESTUDIANTE"/>
    <s v="NRC"/>
    <s v="PADRE"/>
    <n v="1"/>
    <s v="NINGUNA"/>
    <s v="NUEVO "/>
    <x v="0"/>
    <x v="0"/>
    <x v="0"/>
    <s v="ANDRES CAMILO CHAVEZ"/>
    <x v="2"/>
    <x v="1"/>
    <m/>
  </r>
  <r>
    <n v="1662"/>
    <n v="1087114227"/>
    <s v="CÉDULA"/>
    <s v="COLOMBIA"/>
    <s v="NARIÑO"/>
    <s v="SAN ANDRÉS DE TUMACO"/>
    <s v="COMUNIDAD ALEDAÑA"/>
    <x v="14"/>
    <s v="MARIA"/>
    <s v="MONICA"/>
    <s v="VALENCIA "/>
    <m/>
    <x v="0"/>
    <x v="3"/>
    <s v="I.E. SAN JOSÉ DE CAUNAPÍ"/>
    <n v="2528350003735"/>
    <x v="1"/>
    <m/>
    <m/>
    <m/>
    <d v="1985-04-24T00:00:00"/>
    <n v="39"/>
    <s v="COFM2305"/>
    <x v="0"/>
    <s v="DESPLAZADO"/>
    <s v="AFRODESCENDIENTE"/>
    <s v="ESTUDIANTE"/>
    <s v="NRC"/>
    <s v="PADRE"/>
    <n v="1"/>
    <s v="NINGUNA"/>
    <s v="NUEVO "/>
    <x v="0"/>
    <x v="0"/>
    <x v="0"/>
    <s v="ANDRES CAMILO CHAVEZ"/>
    <x v="2"/>
    <x v="1"/>
    <m/>
  </r>
  <r>
    <n v="1663"/>
    <n v="1087191048"/>
    <s v="CÉDULA"/>
    <s v="COLOMBIA"/>
    <s v="NARIÑO"/>
    <s v="SAN ANDRÉS DE TUMACO"/>
    <s v="COMUNIDAD ALEDAÑA"/>
    <x v="14"/>
    <s v="GINA"/>
    <m/>
    <s v="VALENCIA "/>
    <m/>
    <x v="0"/>
    <x v="3"/>
    <s v="I.E. SAN JOSÉ DE CAUNAPÍ"/>
    <n v="2528350003735"/>
    <x v="1"/>
    <m/>
    <m/>
    <m/>
    <d v="2005-01-10T00:00:00"/>
    <n v="19"/>
    <s v="COFM2305"/>
    <x v="0"/>
    <s v="DESPLAZADO"/>
    <s v="AFRODESCENDIENTE"/>
    <s v="ESTUDIANTE"/>
    <s v="NRC"/>
    <s v="N/A"/>
    <n v="0"/>
    <s v="NINGUNA"/>
    <s v="NUEVO "/>
    <x v="0"/>
    <x v="0"/>
    <x v="0"/>
    <s v="ANDRES CAMILO CHAVEZ"/>
    <x v="2"/>
    <x v="1"/>
    <m/>
  </r>
  <r>
    <n v="1664"/>
    <n v="1087207306"/>
    <s v="CÉDULA"/>
    <s v="COLOMBIA"/>
    <s v="NARIÑO"/>
    <s v="SAN ANDRÉS DE TUMACO"/>
    <s v="COMUNIDAD ALEDAÑA"/>
    <x v="14"/>
    <s v="DOLY"/>
    <s v="SORAYA"/>
    <s v="OROBIO"/>
    <s v="AGUA"/>
    <x v="0"/>
    <x v="3"/>
    <s v="I.E. SAN JOSÉ DE CAUNAPÍ"/>
    <n v="2528350003735"/>
    <x v="1"/>
    <m/>
    <m/>
    <m/>
    <d v="1996-10-06T00:00:00"/>
    <n v="27"/>
    <s v="COFM2305"/>
    <x v="0"/>
    <s v="DESPLAZADO"/>
    <s v="AFRODESCENDIENTE"/>
    <s v="ESTUDIANTE"/>
    <s v="NRC"/>
    <s v="PADRE"/>
    <n v="3"/>
    <s v="NINGUNA"/>
    <s v="NUEVO "/>
    <x v="0"/>
    <x v="0"/>
    <x v="0"/>
    <s v="ANDRES CAMILO CHAVEZ"/>
    <x v="2"/>
    <x v="1"/>
    <m/>
  </r>
  <r>
    <n v="1665"/>
    <n v="1087124019"/>
    <s v="CÉDULA"/>
    <s v="COLOMBIA"/>
    <s v="NARIÑO"/>
    <s v="SAN ANDRÉS DE TUMACO"/>
    <s v="COMUNIDAD ALEDAÑA"/>
    <x v="14"/>
    <s v="ERIKA"/>
    <m/>
    <s v="SINISTERRA"/>
    <m/>
    <x v="0"/>
    <x v="3"/>
    <s v="I.E. SAN JOSÉ DE CAUNAPÍ"/>
    <n v="2528350003735"/>
    <x v="1"/>
    <m/>
    <m/>
    <m/>
    <d v="1992-05-08T00:00:00"/>
    <n v="32"/>
    <s v="COFM2305"/>
    <x v="0"/>
    <s v="DESPLAZADO"/>
    <s v="AFRODESCENDIENTE"/>
    <s v="ESTUDIANTE"/>
    <s v="NRC"/>
    <s v="PADRE"/>
    <n v="3"/>
    <s v="NINGUNA"/>
    <s v="NUEVO "/>
    <x v="0"/>
    <x v="0"/>
    <x v="0"/>
    <s v="ANDRES CAMILO CHAVEZ"/>
    <x v="2"/>
    <x v="1"/>
    <m/>
  </r>
  <r>
    <n v="1666"/>
    <n v="1004612201"/>
    <s v="CÉDULA"/>
    <s v="COLOMBIA"/>
    <s v="NARIÑO"/>
    <s v="SAN ANDRÉS DE TUMACO"/>
    <s v="COMUNIDAD ALEDAÑA"/>
    <x v="14"/>
    <s v="YON"/>
    <s v="FREDY"/>
    <s v="ANCHICO"/>
    <s v="VALENCIA"/>
    <x v="1"/>
    <x v="3"/>
    <s v="I.E. SAN JOSÉ DE CAUNAPÍ"/>
    <n v="2528350003735"/>
    <x v="1"/>
    <m/>
    <m/>
    <m/>
    <d v="1999-04-23T00:00:00"/>
    <n v="25"/>
    <s v="COFM2305"/>
    <x v="0"/>
    <s v="DESPLAZADO"/>
    <s v="AFRODESCENDIENTE"/>
    <s v="ESTUDIANTE"/>
    <s v="NRC"/>
    <s v="N/A"/>
    <n v="0"/>
    <s v="NINGUNA"/>
    <s v="NUEVO "/>
    <x v="0"/>
    <x v="0"/>
    <x v="0"/>
    <s v="ANDRES CAMILO CHAVEZ"/>
    <x v="2"/>
    <x v="1"/>
    <m/>
  </r>
  <r>
    <n v="1667"/>
    <n v="1193088885"/>
    <s v="CÉDULA"/>
    <s v="COLOMBIA"/>
    <s v="NARIÑO"/>
    <s v="SAN ANDRÉS DE TUMACO"/>
    <s v="COMUNIDAD ALEDAÑA"/>
    <x v="14"/>
    <s v="VIVIANA"/>
    <m/>
    <s v="VALENCIA "/>
    <m/>
    <x v="0"/>
    <x v="3"/>
    <s v="I.E. SAN JOSÉ DE CAUNAPÍ"/>
    <n v="2528350003735"/>
    <x v="1"/>
    <m/>
    <m/>
    <m/>
    <d v="2002-09-11T00:00:00"/>
    <n v="22"/>
    <s v="COFM2305"/>
    <x v="0"/>
    <s v="DESPLAZADO"/>
    <s v="AFRODESCENDIENTE"/>
    <s v="ESTUDIANTE"/>
    <s v="NRC"/>
    <s v="N/A"/>
    <n v="0"/>
    <s v="NINGUNA"/>
    <s v="NUEVO "/>
    <x v="0"/>
    <x v="0"/>
    <x v="0"/>
    <s v="ANDRES CAMILO CHAVEZ"/>
    <x v="2"/>
    <x v="1"/>
    <m/>
  </r>
  <r>
    <n v="1668"/>
    <n v="1087207821"/>
    <s v="CÉDULA"/>
    <s v="COLOMBIA"/>
    <s v="NARIÑO"/>
    <s v="SAN ANDRÉS DE TUMACO"/>
    <s v="COMUNIDAD ALEDAÑA"/>
    <x v="14"/>
    <s v="YULISA"/>
    <s v="MAGALI"/>
    <s v="CABEZAS"/>
    <s v="MINOTA"/>
    <x v="0"/>
    <x v="2"/>
    <s v="I.E. SAN JOSÉ DE CAUNAPÍ"/>
    <n v="2528350003735"/>
    <x v="1"/>
    <m/>
    <m/>
    <m/>
    <d v="1997-04-06T00:00:00"/>
    <n v="27"/>
    <s v="COFM2305"/>
    <x v="0"/>
    <s v="DESPLAZADO"/>
    <s v="AFRODESCENDIENTE"/>
    <s v="ESTUDIANTE"/>
    <s v="NRC"/>
    <s v="N/A"/>
    <n v="0"/>
    <s v="NINGUNA"/>
    <s v="NUEVO "/>
    <x v="0"/>
    <x v="0"/>
    <x v="0"/>
    <s v="ANDRES CAMILO CHAVEZ"/>
    <x v="2"/>
    <x v="1"/>
    <m/>
  </r>
  <r>
    <n v="1669"/>
    <n v="1087793700"/>
    <s v="CÉDULA"/>
    <s v="COLOMBIA"/>
    <s v="NARIÑO"/>
    <s v="SAN ANDRÉS DE TUMACO"/>
    <s v="COMUNIDAD ALEDAÑA"/>
    <x v="14"/>
    <s v="JUNIOR"/>
    <m/>
    <s v="CABEZAS"/>
    <m/>
    <x v="1"/>
    <x v="2"/>
    <s v="I.E. SAN JOSÉ DE CAUNAPÍ"/>
    <n v="2528350003735"/>
    <x v="1"/>
    <m/>
    <m/>
    <m/>
    <d v="1995-07-13T00:00:00"/>
    <n v="29"/>
    <s v="COFM2305"/>
    <x v="0"/>
    <s v="DESPLAZADO"/>
    <s v="AFRODESCENDIENTE"/>
    <s v="ESTUDIANTE"/>
    <s v="NRC"/>
    <s v="PADRE"/>
    <n v="1"/>
    <s v="NINGUNA"/>
    <s v="NUEVO "/>
    <x v="0"/>
    <x v="0"/>
    <x v="0"/>
    <s v="ANDRES CAMILO CHAVEZ"/>
    <x v="2"/>
    <x v="1"/>
    <m/>
  </r>
  <r>
    <n v="1670"/>
    <n v="59676826"/>
    <s v="CÉDULA"/>
    <s v="COLOMBIA"/>
    <s v="NARIÑO"/>
    <s v="SAN ANDRÉS DE TUMACO"/>
    <s v="COMUNIDAD ALEDAÑA"/>
    <x v="14"/>
    <s v="JORLEY"/>
    <m/>
    <s v="MORENO"/>
    <m/>
    <x v="1"/>
    <x v="2"/>
    <s v="I.E. SAN JOSÉ DE CAUNAPÍ"/>
    <n v="2528350003735"/>
    <x v="1"/>
    <m/>
    <m/>
    <m/>
    <d v="1995-03-06T00:00:00"/>
    <n v="29"/>
    <s v="COFM2305"/>
    <x v="0"/>
    <s v="DESPLAZADO"/>
    <s v="AFRODESCENDIENTE"/>
    <s v="ESTUDIANTE"/>
    <s v="NRC"/>
    <s v="MADRE"/>
    <n v="3"/>
    <s v="NINGUNA"/>
    <s v="NUEVO "/>
    <x v="0"/>
    <x v="0"/>
    <x v="0"/>
    <s v="ANDRES CAMILO CHAVEZ"/>
    <x v="2"/>
    <x v="1"/>
    <m/>
  </r>
  <r>
    <n v="1671"/>
    <n v="1087207772"/>
    <s v="CÉDULA"/>
    <s v="COLOMBIA"/>
    <s v="NARIÑO"/>
    <s v="SAN ANDRÉS DE TUMACO"/>
    <s v="COMUNIDAD ALEDAÑA"/>
    <x v="14"/>
    <s v="PAULA"/>
    <m/>
    <s v="ESTUPIÑAN"/>
    <m/>
    <x v="0"/>
    <x v="2"/>
    <s v="I.E. SAN JOSÉ DE CAUNAPÍ"/>
    <n v="2528350003735"/>
    <x v="1"/>
    <m/>
    <m/>
    <m/>
    <d v="1999-08-19T00:00:00"/>
    <n v="25"/>
    <s v="COFM2305"/>
    <x v="0"/>
    <s v="DESPLAZADO"/>
    <s v="AFRODESCENDIENTE"/>
    <s v="ESTUDIANTE"/>
    <s v="NRC"/>
    <s v="PADRE"/>
    <n v="3"/>
    <s v="NINGUNA"/>
    <s v="ANTIGUO"/>
    <x v="0"/>
    <x v="0"/>
    <x v="0"/>
    <s v="ANDRES CAMILO CHAVEZ"/>
    <x v="2"/>
    <x v="1"/>
    <m/>
  </r>
  <r>
    <n v="1672"/>
    <n v="1087112675"/>
    <s v="CÉDULA"/>
    <s v="COLOMBIA"/>
    <s v="NARIÑO"/>
    <s v="SAN ANDRÉS DE TUMACO"/>
    <s v="COMUNIDAD ALEDAÑA"/>
    <x v="14"/>
    <s v="DORA"/>
    <s v="ALICIA"/>
    <s v="MONTAÑO"/>
    <s v="OBANDO"/>
    <x v="0"/>
    <x v="2"/>
    <s v="I.E. SAN JOSÉ DE CAUNAPÍ"/>
    <n v="2528350003735"/>
    <x v="1"/>
    <m/>
    <m/>
    <m/>
    <d v="1996-09-26T00:00:00"/>
    <n v="27"/>
    <s v="COFM2305"/>
    <x v="0"/>
    <s v="DESPLAZADO"/>
    <s v="AFRODESCENDIENTE"/>
    <s v="ESTUDIANTE"/>
    <s v="NRC"/>
    <s v="PADRE"/>
    <n v="1"/>
    <s v="NINGUNA"/>
    <s v="NUEVO "/>
    <x v="0"/>
    <x v="0"/>
    <x v="0"/>
    <s v="ANDRES CAMILO CHAVEZ"/>
    <x v="2"/>
    <x v="1"/>
    <m/>
  </r>
  <r>
    <n v="1673"/>
    <s v="PENDIENTE"/>
    <s v="CÉDULA"/>
    <s v="COLOMBIA"/>
    <s v="NARIÑO"/>
    <s v="SAN ANDRÉS DE TUMACO"/>
    <s v="COMUNIDAD ALEDAÑA"/>
    <x v="14"/>
    <s v="LISETH"/>
    <m/>
    <s v="VALENCIA"/>
    <m/>
    <x v="0"/>
    <x v="2"/>
    <s v="I.E. SAN JOSÉ DE CAUNAPÍ"/>
    <n v="2528350003735"/>
    <x v="1"/>
    <m/>
    <m/>
    <m/>
    <d v="2003-04-22T00:00:00"/>
    <n v="21"/>
    <s v="COFM2305"/>
    <x v="0"/>
    <s v="DESPLAZADO"/>
    <s v="AFRODESCENDIENTE"/>
    <s v="ESTUDIANTE"/>
    <s v="NRC"/>
    <s v="PADRE"/>
    <n v="2"/>
    <s v="NINGUNA"/>
    <s v="NUEVO "/>
    <x v="0"/>
    <x v="0"/>
    <x v="0"/>
    <s v="ANDRES CAMILO CHAVEZ"/>
    <x v="2"/>
    <x v="1"/>
    <m/>
  </r>
  <r>
    <n v="1674"/>
    <s v="PENDIENTE"/>
    <s v="CÉDULA"/>
    <s v="COLOMBIA"/>
    <s v="NARIÑO"/>
    <s v="SAN ANDRÉS DE TUMACO"/>
    <s v="COMUNIDAD ALEDAÑA"/>
    <x v="14"/>
    <s v="JHONY"/>
    <m/>
    <s v="ANCHICO"/>
    <m/>
    <x v="1"/>
    <x v="2"/>
    <s v="I.E. SAN JOSÉ DE CAUNAPÍ"/>
    <n v="2528350003735"/>
    <x v="1"/>
    <m/>
    <m/>
    <m/>
    <d v="2000-07-22T00:00:00"/>
    <n v="24"/>
    <s v="COFM2305"/>
    <x v="0"/>
    <s v="DESPLAZADO"/>
    <s v="AFRODESCENDIENTE"/>
    <s v="ESTUDIANTE"/>
    <s v="NRC"/>
    <s v="N/A"/>
    <n v="0"/>
    <s v="NINGUNA"/>
    <s v="NUEVO "/>
    <x v="0"/>
    <x v="0"/>
    <x v="0"/>
    <s v="ANDRES CAMILO CHAVEZ"/>
    <x v="2"/>
    <x v="1"/>
    <m/>
  </r>
  <r>
    <n v="1675"/>
    <n v="1087781238"/>
    <s v="CÉDULA"/>
    <s v="COLOMBIA"/>
    <s v="NARIÑO"/>
    <s v="SAN ANDRÉS DE TUMACO"/>
    <s v="COMUNIDAD ALEDAÑA"/>
    <x v="14"/>
    <s v="MARIA"/>
    <s v="MARCELINA"/>
    <s v="CORTES"/>
    <m/>
    <x v="0"/>
    <x v="2"/>
    <s v="I.E. SAN JOSÉ DE CAUNAPÍ"/>
    <n v="2528350003735"/>
    <x v="1"/>
    <m/>
    <m/>
    <m/>
    <d v="1977-07-31T00:00:00"/>
    <n v="47"/>
    <s v="COFM2305"/>
    <x v="0"/>
    <s v="DESPLAZADO"/>
    <s v="AFRODESCENDIENTE"/>
    <s v="ESTUDIANTE"/>
    <s v="NRC"/>
    <s v="MADRE"/>
    <n v="2"/>
    <s v="NINGUNA"/>
    <s v="NUEVO "/>
    <x v="0"/>
    <x v="0"/>
    <x v="0"/>
    <s v="ANDRES CAMILO CHAVEZ"/>
    <x v="2"/>
    <x v="1"/>
    <m/>
  </r>
  <r>
    <n v="1676"/>
    <n v="1004639413"/>
    <s v="CÉDULA"/>
    <s v="COLOMBIA"/>
    <s v="NARIÑO"/>
    <s v="SAN ANDRÉS DE TUMACO"/>
    <s v="COMUNIDAD ALEDAÑA"/>
    <x v="14"/>
    <s v="YURI"/>
    <s v="PAMELA "/>
    <s v="QUIÑONES"/>
    <s v="CABEZAS"/>
    <x v="0"/>
    <x v="2"/>
    <s v="I.E. SAN JOSÉ DE CAUNAPÍ"/>
    <n v="2528350003735"/>
    <x v="1"/>
    <m/>
    <m/>
    <m/>
    <d v="1995-03-02T00:00:00"/>
    <n v="29"/>
    <s v="COFM2305"/>
    <x v="0"/>
    <s v="DESPLAZADO"/>
    <s v="AFRODESCENDIENTE"/>
    <s v="ESTUDIANTE"/>
    <s v="NRC"/>
    <s v="MADRE"/>
    <n v="1"/>
    <s v="NINGUNA"/>
    <s v="NUEVO "/>
    <x v="0"/>
    <x v="0"/>
    <x v="0"/>
    <s v="ANDRES CAMILO CHAVEZ"/>
    <x v="2"/>
    <x v="1"/>
    <m/>
  </r>
  <r>
    <n v="1677"/>
    <n v="1086724743"/>
    <s v="CÉDULA"/>
    <s v="COLOMBIA"/>
    <s v="NARIÑO"/>
    <s v="SAN ANDRÉS DE TUMACO"/>
    <s v="COMUNIDAD ALEDAÑA"/>
    <x v="14"/>
    <s v="YILIETH"/>
    <m/>
    <s v="ARAUJO"/>
    <s v="ESTUPIÑAN"/>
    <x v="0"/>
    <x v="2"/>
    <s v="I.E. SAN JOSÉ DE CAUNAPÍ"/>
    <n v="2528350003735"/>
    <x v="1"/>
    <m/>
    <m/>
    <m/>
    <d v="2004-09-28T00:00:00"/>
    <n v="19"/>
    <s v="COFM2305"/>
    <x v="0"/>
    <s v="DESPLAZADO"/>
    <s v="AFRODESCENDIENTE"/>
    <s v="ESTUDIANTE"/>
    <s v="NRC"/>
    <s v="MADRE"/>
    <n v="1"/>
    <s v="NINGUNA"/>
    <s v="NUEVO "/>
    <x v="0"/>
    <x v="0"/>
    <x v="0"/>
    <s v="ANDRES CAMILO CHAVEZ"/>
    <x v="2"/>
    <x v="1"/>
    <m/>
  </r>
  <r>
    <n v="1678"/>
    <n v="1140167242"/>
    <s v="CÉDULA"/>
    <s v="COLOMBIA"/>
    <s v="NARIÑO"/>
    <s v="SAN ANDRÉS DE TUMACO"/>
    <s v="COMUNIDAD ALEDAÑA"/>
    <x v="14"/>
    <s v="MARCELY"/>
    <s v=" "/>
    <s v="GARCIA"/>
    <s v=" "/>
    <x v="0"/>
    <x v="2"/>
    <s v="I.E. SAN JOSÉ DE CAUNAPÍ"/>
    <n v="2528350003735"/>
    <x v="1"/>
    <m/>
    <s v=" "/>
    <m/>
    <d v="2005-12-22T00:00:00"/>
    <n v="18"/>
    <s v="COFM2305"/>
    <x v="0"/>
    <s v="DESPLAZADO"/>
    <s v="AFRODESCENDIENTE"/>
    <s v="ESTUDIANTE"/>
    <s v="NRC"/>
    <s v="MADRE"/>
    <n v="1"/>
    <s v="NINGUNA"/>
    <s v="NUEVO "/>
    <x v="0"/>
    <x v="0"/>
    <x v="0"/>
    <s v="ANDRES CAMILO CHAVEZ"/>
    <x v="2"/>
    <x v="1"/>
    <m/>
  </r>
  <r>
    <n v="1679"/>
    <n v="1193601731"/>
    <s v="CÉDULA"/>
    <s v="COLOMBIA"/>
    <s v="NARIÑO"/>
    <s v="SAN ANDRÉS DE TUMACO"/>
    <s v="COMUNIDAD ALEDAÑA"/>
    <x v="14"/>
    <s v=" CINDY"/>
    <s v="PAOLA"/>
    <s v="SALAS"/>
    <s v="ESTUPIÑAN"/>
    <x v="0"/>
    <x v="2"/>
    <s v="I.E. SAN JOSÉ DE CAUNAPÍ"/>
    <n v="2528350003735"/>
    <x v="1"/>
    <m/>
    <s v=" "/>
    <m/>
    <d v="1998-09-15T00:00:00"/>
    <n v="26"/>
    <s v="COFM2305"/>
    <x v="0"/>
    <s v="DESPLAZADO"/>
    <s v="AFRODESCENDIENTE"/>
    <s v="ESTUDIANTE"/>
    <s v="NRC"/>
    <s v="MADRE"/>
    <n v="3"/>
    <s v="NINGUNA"/>
    <s v="NUEVO "/>
    <x v="0"/>
    <x v="0"/>
    <x v="0"/>
    <s v="ANDRES CAMILO CHAVEZ"/>
    <x v="2"/>
    <x v="1"/>
    <m/>
  </r>
  <r>
    <n v="1680"/>
    <n v="59681242"/>
    <s v="CÉDULA"/>
    <s v="COLOMBIA"/>
    <s v="NARIÑO"/>
    <s v="SAN ANDRÉS DE TUMACO"/>
    <s v="COMUNIDAD ALEDAÑA"/>
    <x v="14"/>
    <s v="SOFIA"/>
    <s v="YESENIA"/>
    <s v="MIRANDA"/>
    <s v=" "/>
    <x v="0"/>
    <x v="2"/>
    <s v="I.E. SAN JOSÉ DE CAUNAPÍ"/>
    <n v="2528350003735"/>
    <x v="1"/>
    <m/>
    <s v=" "/>
    <m/>
    <d v="1974-03-31T00:00:00"/>
    <n v="50"/>
    <s v="COFM2305"/>
    <x v="0"/>
    <s v="DESPLAZADO"/>
    <s v="AFRODESCENDIENTE"/>
    <s v="ESTUDIANTE"/>
    <s v="NRC"/>
    <s v="MADRE"/>
    <n v="6"/>
    <s v="NINGUNA"/>
    <s v="NUEVO "/>
    <x v="0"/>
    <x v="0"/>
    <x v="0"/>
    <s v="ANDRES CAMILO CHAVEZ"/>
    <x v="2"/>
    <x v="1"/>
    <m/>
  </r>
  <r>
    <n v="1681"/>
    <n v="1086724684"/>
    <s v="CÉDULA"/>
    <s v="COLOMBIA"/>
    <s v="NARIÑO"/>
    <s v="SAN ANDRÉS DE TUMACO"/>
    <s v="COMUNIDAD ALEDAÑA"/>
    <x v="14"/>
    <s v="MARIA"/>
    <s v="NALYN"/>
    <s v="TENORIO"/>
    <s v="CAICEDO"/>
    <x v="0"/>
    <x v="2"/>
    <s v="I.E. SAN JOSÉ DE CAUNAPÍ"/>
    <n v="2528350003735"/>
    <x v="1"/>
    <m/>
    <s v=" "/>
    <m/>
    <d v="1999-12-29T00:00:00"/>
    <n v="24"/>
    <s v="COFM2305"/>
    <x v="0"/>
    <s v="DESPLAZADO"/>
    <s v="AFRODESCENDIENTE"/>
    <s v="ESTUDIANTE"/>
    <s v="NRC"/>
    <s v="MADRE"/>
    <n v="3"/>
    <s v="NINGUNA"/>
    <s v="NUEVO "/>
    <x v="0"/>
    <x v="0"/>
    <x v="0"/>
    <s v="ANDRES CAMILO CHAVEZ"/>
    <x v="2"/>
    <x v="1"/>
    <m/>
  </r>
  <r>
    <n v="1682"/>
    <n v="1087781993"/>
    <s v="CÉDULA"/>
    <s v="COLOMBIA"/>
    <s v="NARIÑO"/>
    <s v="SAN ANDRÉS DE TUMACO"/>
    <s v="COMUNIDAD ALEDAÑA"/>
    <x v="14"/>
    <s v="FLOR"/>
    <s v="JAZMIN"/>
    <s v="TENORIO"/>
    <s v=" "/>
    <x v="0"/>
    <x v="2"/>
    <s v="I.E. SAN JOSÉ DE CAUNAPÍ"/>
    <n v="2528350003735"/>
    <x v="1"/>
    <m/>
    <s v=" "/>
    <m/>
    <d v="1995-06-07T00:00:00"/>
    <n v="29"/>
    <s v="COFM2305"/>
    <x v="0"/>
    <s v="DESPLAZADO"/>
    <s v="AFRODESCENDIENTE"/>
    <s v="ESTUDIANTE"/>
    <s v="NRC"/>
    <s v="MADRE"/>
    <n v="5"/>
    <s v="NINGUNA"/>
    <s v="NUEVO "/>
    <x v="0"/>
    <x v="0"/>
    <x v="0"/>
    <s v="ANDRES CAMILO CHAVEZ"/>
    <x v="2"/>
    <x v="1"/>
    <m/>
  </r>
  <r>
    <n v="1683"/>
    <n v="1148688606"/>
    <s v="CÉDULA"/>
    <s v="COLOMBIA"/>
    <s v="NARIÑO"/>
    <s v="SAN ANDRÉS DE TUMACO"/>
    <s v="COMUNIDAD ALEDAÑA"/>
    <x v="14"/>
    <s v="VIVI"/>
    <s v="KATHERINE"/>
    <s v="CAICEDO"/>
    <s v="GUERRERO"/>
    <x v="0"/>
    <x v="2"/>
    <s v="I.E. SAN JOSÉ DE CAUNAPÍ"/>
    <n v="2528350003735"/>
    <x v="1"/>
    <m/>
    <s v=" "/>
    <m/>
    <d v="1994-06-05T00:00:00"/>
    <n v="30"/>
    <s v="COFM2305"/>
    <x v="0"/>
    <s v="DESPLAZADO"/>
    <s v="AFRODESCENDIENTE"/>
    <s v="ESTUDIANTE"/>
    <s v="NRC"/>
    <s v="MADRE"/>
    <n v="3"/>
    <s v="NINGUNA"/>
    <s v="NUEVO "/>
    <x v="0"/>
    <x v="0"/>
    <x v="0"/>
    <s v="ANDRES CAMILO CHAVEZ"/>
    <x v="2"/>
    <x v="1"/>
    <m/>
  </r>
  <r>
    <n v="1684"/>
    <n v="1089001775"/>
    <s v="CÉDULA"/>
    <s v="COLOMBIA"/>
    <s v="NARIÑO"/>
    <s v="SAN ANDRÉS DE TUMACO"/>
    <s v="COMUNIDAD ALEDAÑA"/>
    <x v="14"/>
    <s v="GINA"/>
    <s v="CAMILA"/>
    <s v="ORTIZ"/>
    <s v="CASTILLO"/>
    <x v="0"/>
    <x v="2"/>
    <s v="I.E. SAN JOSÉ DE CAUNAPÍ"/>
    <n v="2528350003735"/>
    <x v="1"/>
    <m/>
    <s v=" "/>
    <m/>
    <d v="2002-05-09T00:00:00"/>
    <n v="22"/>
    <s v="COFM2305"/>
    <x v="0"/>
    <s v="DESPLAZADO"/>
    <s v="AFRODESCENDIENTE"/>
    <s v="ESTUDIANTE"/>
    <s v="NRC"/>
    <s v="MADRE"/>
    <n v="1"/>
    <s v="NINGUNA"/>
    <s v="NUEVO "/>
    <x v="0"/>
    <x v="0"/>
    <x v="0"/>
    <s v="ANDRES CAMILO CHAVEZ"/>
    <x v="2"/>
    <x v="1"/>
    <m/>
  </r>
  <r>
    <n v="1685"/>
    <n v="12916876"/>
    <s v="CÉDULA"/>
    <s v="COLOMBIA"/>
    <s v="NARIÑO"/>
    <s v="SAN ANDRÉS DE TUMACO"/>
    <s v="COMUNIDAD ALEDAÑA"/>
    <x v="14"/>
    <s v="VICTOR"/>
    <s v="SALVADOR"/>
    <s v="DAJOME"/>
    <m/>
    <x v="1"/>
    <x v="0"/>
    <s v="I.E. SAN JOSÉ DE CAUNAPÍ"/>
    <n v="2528350003735"/>
    <x v="1"/>
    <m/>
    <m/>
    <m/>
    <d v="1965-01-30T00:00:00"/>
    <n v="59"/>
    <s v="COFE2403"/>
    <x v="0"/>
    <s v="DESPLAZADO"/>
    <s v="AFRODESCENDIENTE"/>
    <s v="ESTUDIANTE"/>
    <s v="NRC"/>
    <s v="PADRE"/>
    <n v="7"/>
    <s v="NINGUNA"/>
    <s v="NUEVO "/>
    <x v="0"/>
    <x v="0"/>
    <x v="0"/>
    <s v=" CRISTIAN CAMILO TENORIO"/>
    <x v="2"/>
    <x v="1"/>
    <m/>
  </r>
  <r>
    <n v="1686"/>
    <n v="1089797883"/>
    <s v="CÉDULA"/>
    <s v="COLOMBIA"/>
    <s v="NARIÑO"/>
    <s v="SAN ANDRÉS DE TUMACO"/>
    <s v="COMUNIDAD ALEDAÑA"/>
    <x v="14"/>
    <s v="JHON"/>
    <s v="KENIDE"/>
    <s v="CAMACHO"/>
    <s v="PORTOCARRERO"/>
    <x v="1"/>
    <x v="0"/>
    <s v="I.E. SAN JOSÉ DE CAUNAPÍ"/>
    <n v="2528350003735"/>
    <x v="1"/>
    <m/>
    <n v="3127494210"/>
    <m/>
    <d v="1988-07-28T00:00:00"/>
    <n v="36"/>
    <s v="COFE2403"/>
    <x v="0"/>
    <s v="DESPLAZADO"/>
    <s v="AFRODESCENDIENTE"/>
    <s v="ESTUDIANTE"/>
    <s v="NRC"/>
    <s v="PADRE"/>
    <n v="4"/>
    <s v="NINGUNA"/>
    <s v="ANTIGUO"/>
    <x v="0"/>
    <x v="0"/>
    <x v="0"/>
    <s v=" CRISTIAN CAMILO TENORIO"/>
    <x v="2"/>
    <x v="1"/>
    <m/>
  </r>
  <r>
    <n v="1687"/>
    <n v="1087801306"/>
    <s v="CÉDULA"/>
    <s v="COLOMBIA"/>
    <s v="NARIÑO"/>
    <s v="SAN ANDRÉS DE TUMACO"/>
    <s v="COMUNIDAD ALEDAÑA"/>
    <x v="14"/>
    <s v="RUBY"/>
    <m/>
    <s v="YEPEZ"/>
    <s v="HURTADO"/>
    <x v="0"/>
    <x v="0"/>
    <s v="I.E. SAN JOSÉ DE CAUNAPÍ"/>
    <n v="2528350003735"/>
    <x v="1"/>
    <m/>
    <n v="3113537370"/>
    <m/>
    <d v="1992-10-11T00:00:00"/>
    <n v="31"/>
    <s v="COFE2403"/>
    <x v="0"/>
    <s v="DESPLAZADO"/>
    <s v="AFRODESCENDIENTE"/>
    <s v="ESTUDIANTE"/>
    <s v="NRC"/>
    <s v="MADRE"/>
    <n v="4"/>
    <s v="NINGUNA"/>
    <s v="ANTIGUO"/>
    <x v="0"/>
    <x v="0"/>
    <x v="0"/>
    <s v=" CRISTIAN CAMILO TENORIO"/>
    <x v="2"/>
    <x v="1"/>
    <m/>
  </r>
  <r>
    <n v="1688"/>
    <n v="1023924731"/>
    <s v="CÉDULA"/>
    <s v="COLOMBIA"/>
    <s v="NARIÑO"/>
    <s v="SAN ANDRÉS DE TUMACO"/>
    <s v="COMUNIDAD ALEDAÑA"/>
    <x v="14"/>
    <s v="KAREN"/>
    <s v="TATIANA"/>
    <s v="ROSERO"/>
    <s v="LERMA"/>
    <x v="0"/>
    <x v="0"/>
    <s v="I.E. SAN JOSÉ DE CAUNAPÍ"/>
    <n v="2528350003735"/>
    <x v="1"/>
    <m/>
    <n v="3134433937"/>
    <m/>
    <d v="1992-04-02T00:00:00"/>
    <n v="32"/>
    <s v="COFE2403"/>
    <x v="0"/>
    <s v="DESPLAZADO"/>
    <s v="AFRODESCENDIENTE"/>
    <s v="ESTUDIANTE"/>
    <s v="NRC"/>
    <s v="MADRE"/>
    <n v="2"/>
    <s v="NINGUNA"/>
    <s v="ANTIGUO"/>
    <x v="0"/>
    <x v="0"/>
    <x v="0"/>
    <s v=" CRISTIAN CAMILO TENORIO"/>
    <x v="2"/>
    <x v="1"/>
    <m/>
  </r>
  <r>
    <n v="1689"/>
    <n v="12909670"/>
    <s v="CÉDULA"/>
    <s v="COLOMBIA"/>
    <s v="NARIÑO"/>
    <s v="SAN ANDRÉS DE TUMACO"/>
    <s v="COMUNIDAD ALEDAÑA"/>
    <x v="14"/>
    <s v="INOCENCIO"/>
    <s v=" "/>
    <s v="HURTADO"/>
    <m/>
    <x v="1"/>
    <x v="0"/>
    <s v="I.E. SAN JOSÉ DE CAUNAPÍ"/>
    <n v="2528350003735"/>
    <x v="1"/>
    <m/>
    <n v="3136856214"/>
    <m/>
    <d v="1961-07-03T00:00:00"/>
    <n v="63"/>
    <s v="COFE2403"/>
    <x v="0"/>
    <s v="DESPLAZADO"/>
    <s v="AFRODESCENDIENTE"/>
    <s v="ESTUDIANTE"/>
    <s v="NRC"/>
    <s v="PADRE"/>
    <n v="1"/>
    <s v="BAJA VISIÓN "/>
    <s v="ANTIGUO"/>
    <x v="0"/>
    <x v="0"/>
    <x v="0"/>
    <s v=" CRISTIAN CAMILO TENORIO"/>
    <x v="2"/>
    <x v="1"/>
    <m/>
  </r>
  <r>
    <n v="1690"/>
    <n v="59660144"/>
    <s v="CÉDULA"/>
    <s v="COLOMBIA"/>
    <s v="NARIÑO"/>
    <s v="SAN ANDRÉS DE TUMACO"/>
    <s v="COMUNIDAD ALEDAÑA"/>
    <x v="14"/>
    <s v="VICTORIA"/>
    <m/>
    <s v="BATIOJA"/>
    <s v="AGUIRRE"/>
    <x v="0"/>
    <x v="0"/>
    <s v="I.E. SAN JOSÉ DE CAUNAPÍ"/>
    <n v="2528350003735"/>
    <x v="1"/>
    <m/>
    <n v="3173129152"/>
    <m/>
    <d v="1959-05-21T00:00:00"/>
    <n v="65"/>
    <s v="COFE2403"/>
    <x v="0"/>
    <s v="DESPLAZADO"/>
    <s v="AFRODESCENDIENTE"/>
    <s v="ESTUDIANTE"/>
    <s v="NRC"/>
    <s v="MADRE"/>
    <n v="1"/>
    <s v="BAJA VISIÓN "/>
    <s v="ANTIGUO"/>
    <x v="0"/>
    <x v="0"/>
    <x v="0"/>
    <s v=" CRISTIAN CAMILO TENORIO"/>
    <x v="2"/>
    <x v="1"/>
    <m/>
  </r>
  <r>
    <n v="1691"/>
    <n v="1004615681"/>
    <s v="CÉDULA"/>
    <s v="COLOMBIA"/>
    <s v="NARIÑO"/>
    <s v="SAN ANDRÉS DE TUMACO"/>
    <s v="COMUNIDAD ALEDAÑA"/>
    <x v="14"/>
    <s v="GERALDINE"/>
    <m/>
    <s v="OBANDO "/>
    <s v="ARBOLEDA"/>
    <x v="0"/>
    <x v="0"/>
    <s v="I.E. SAN JOSÉ DE CAUNAPÍ"/>
    <n v="2528350003735"/>
    <x v="1"/>
    <m/>
    <n v="3148283315"/>
    <m/>
    <d v="2003-03-16T00:00:00"/>
    <n v="21"/>
    <s v="COFE2403"/>
    <x v="0"/>
    <s v="DESPLAZADO"/>
    <s v="AFRODESCENDIENTE"/>
    <s v="ESTUDIANTE"/>
    <s v="NRC"/>
    <s v="MADRE"/>
    <n v="1"/>
    <s v="NINGUNA"/>
    <s v="ANTIGUO"/>
    <x v="0"/>
    <x v="0"/>
    <x v="2"/>
    <s v=" CRISTIAN CAMILO TENORIO"/>
    <x v="2"/>
    <x v="1"/>
    <m/>
  </r>
  <r>
    <n v="1692"/>
    <n v="1087185779"/>
    <s v="CÉDULA"/>
    <s v="COLOMBIA"/>
    <s v="NARIÑO"/>
    <s v="SAN ANDRÉS DE TUMACO"/>
    <s v="COMUNIDAD ALEDAÑA"/>
    <x v="14"/>
    <s v="MARLEN"/>
    <s v="YURANI"/>
    <s v="BUILA"/>
    <s v="CARVAJAL"/>
    <x v="0"/>
    <x v="0"/>
    <s v="I.E. SAN JOSÉ DE CAUNAPÍ"/>
    <n v="2528350003735"/>
    <x v="1"/>
    <m/>
    <n v="3176698566"/>
    <m/>
    <d v="1993-10-02T00:00:00"/>
    <n v="30"/>
    <s v="COFE2403"/>
    <x v="0"/>
    <s v="DESPLAZADO"/>
    <s v="AFRODESCENDIENTE"/>
    <s v="ESTUDIANTE"/>
    <s v="NRC"/>
    <s v="MADRE"/>
    <n v="1"/>
    <s v="NINGUNA"/>
    <s v="ANTIGUO"/>
    <x v="0"/>
    <x v="0"/>
    <x v="0"/>
    <s v=" CRISTIAN CAMILO TENORIO"/>
    <x v="2"/>
    <x v="1"/>
    <m/>
  </r>
  <r>
    <n v="1693"/>
    <n v="1087109005"/>
    <s v="CÉDULA"/>
    <s v="COLOMBIA"/>
    <s v="NARIÑO"/>
    <s v="SAN ANDRÉS DE TUMACO"/>
    <s v="COMUNIDAD ALEDAÑA"/>
    <x v="14"/>
    <s v="YURANI"/>
    <m/>
    <s v="MARTINEZ "/>
    <s v="ESTRELLA"/>
    <x v="0"/>
    <x v="0"/>
    <s v="I.E. SAN JOSÉ DE CAUNAPÍ"/>
    <n v="2528350003735"/>
    <x v="1"/>
    <m/>
    <n v="3154187834"/>
    <m/>
    <d v="1983-04-20T00:00:00"/>
    <n v="41"/>
    <s v="COFE2403"/>
    <x v="0"/>
    <s v="DESPLAZADO"/>
    <s v="AFRODESCENDIENTE"/>
    <s v="ESTUDIANTE"/>
    <s v="NRC"/>
    <s v="MADRE"/>
    <n v="1"/>
    <s v="NINGUNA"/>
    <s v="ANTIGUO"/>
    <x v="0"/>
    <x v="0"/>
    <x v="0"/>
    <s v=" CRISTIAN CAMILO TENORIO"/>
    <x v="2"/>
    <x v="1"/>
    <m/>
  </r>
  <r>
    <n v="1694"/>
    <n v="29114281"/>
    <s v="CÉDULA"/>
    <s v="COLOMBIA"/>
    <s v="NARIÑO"/>
    <s v="SAN ANDRÉS DE TUMACO"/>
    <s v="COMUNIDAD ALEDAÑA"/>
    <x v="14"/>
    <s v="ESNEDA"/>
    <m/>
    <s v="LLERA"/>
    <s v="ESTRELLA"/>
    <x v="0"/>
    <x v="0"/>
    <s v="I.E. SAN JOSÉ DE CAUNAPÍ"/>
    <n v="2528350003735"/>
    <x v="1"/>
    <m/>
    <n v="3178265396"/>
    <m/>
    <d v="1977-06-01T00:00:00"/>
    <n v="47"/>
    <s v="COFE2403"/>
    <x v="0"/>
    <s v="DESPLAZADO"/>
    <s v="AFRODESCENDIENTE"/>
    <s v="ESTUDIANTE"/>
    <s v="NRC"/>
    <s v="MADRE"/>
    <n v="1"/>
    <s v="NINGUNA"/>
    <s v="ANTIGUO"/>
    <x v="0"/>
    <x v="0"/>
    <x v="0"/>
    <s v=" CRISTIAN CAMILO TENORIO"/>
    <x v="2"/>
    <x v="1"/>
    <m/>
  </r>
  <r>
    <n v="1695"/>
    <n v="1085549588"/>
    <s v="CÉDULA"/>
    <s v="COLOMBIA"/>
    <s v="NARIÑO"/>
    <s v="SAN ANDRÉS DE TUMACO"/>
    <s v="COMUNIDAD ALEDAÑA"/>
    <x v="14"/>
    <s v="JOHANA"/>
    <m/>
    <s v="VELEZ "/>
    <s v="ROSERO"/>
    <x v="0"/>
    <x v="0"/>
    <s v="I.E. SAN JOSÉ DE CAUNAPÍ"/>
    <n v="2528350003735"/>
    <x v="1"/>
    <m/>
    <n v="3166371650"/>
    <m/>
    <d v="1984-10-09T00:00:00"/>
    <n v="39"/>
    <s v="COFE2403"/>
    <x v="0"/>
    <s v="DESPLAZADO"/>
    <s v="AFRODESCENDIENTE"/>
    <s v="ESTUDIANTE"/>
    <s v="NRC"/>
    <s v="MADRE"/>
    <n v="1"/>
    <s v="NINGUNA"/>
    <s v="ANTIGUO"/>
    <x v="0"/>
    <x v="0"/>
    <x v="0"/>
    <s v=" CRISTIAN CAMILO TENORIO"/>
    <x v="2"/>
    <x v="1"/>
    <m/>
  </r>
  <r>
    <n v="1696"/>
    <n v="1087800490"/>
    <s v="CÉDULA"/>
    <s v="COLOMBIA"/>
    <s v="NARIÑO"/>
    <s v="SAN ANDRÉS DE TUMACO"/>
    <s v="COMUNIDAD ALEDAÑA"/>
    <x v="14"/>
    <s v="CARELYS"/>
    <m/>
    <s v="GUZMAN"/>
    <s v="REINA"/>
    <x v="0"/>
    <x v="0"/>
    <s v="I.E. SAN JOSÉ DE CAUNAPÍ"/>
    <n v="2528350003735"/>
    <x v="1"/>
    <m/>
    <n v="3173080598"/>
    <m/>
    <d v="2005-02-04T00:00:00"/>
    <n v="19"/>
    <s v="COFE2403"/>
    <x v="0"/>
    <s v="DESPLAZADO"/>
    <s v="AFRODESCENDIENTE"/>
    <s v="ESTUDIANTE"/>
    <s v="NRC"/>
    <s v="N/A"/>
    <n v="0"/>
    <s v="NINGUNA"/>
    <s v="NUEVO "/>
    <x v="0"/>
    <x v="0"/>
    <x v="0"/>
    <s v=" CRISTIAN CAMILO TENORIO"/>
    <x v="2"/>
    <x v="1"/>
    <m/>
  </r>
  <r>
    <n v="1697"/>
    <n v="1087120467"/>
    <s v="CÉDULA"/>
    <s v="COLOMBIA"/>
    <s v="NARIÑO"/>
    <s v="SAN ANDRÉS DE TUMACO"/>
    <s v="COMUNIDAD ALEDAÑA"/>
    <x v="14"/>
    <s v="KAREN"/>
    <s v="NATALY"/>
    <s v="ARBOLEDA"/>
    <s v="WISAMANO"/>
    <x v="0"/>
    <x v="0"/>
    <s v="I.E. SAN JOSÉ DE CAUNAPÍ"/>
    <n v="2528350003735"/>
    <x v="1"/>
    <m/>
    <n v="3229246934"/>
    <m/>
    <d v="1986-05-09T00:00:00"/>
    <n v="38"/>
    <s v="COFE2403"/>
    <x v="0"/>
    <s v="DESPLAZADO"/>
    <s v="AFRODESCENDIENTE"/>
    <s v="ESTUDIANTE"/>
    <s v="NRC"/>
    <s v="N/A"/>
    <n v="0"/>
    <s v="NINGUNA"/>
    <s v="NUEVO "/>
    <x v="0"/>
    <x v="0"/>
    <x v="0"/>
    <s v=" CRISTIAN CAMILO TENORIO"/>
    <x v="2"/>
    <x v="1"/>
    <m/>
  </r>
  <r>
    <n v="1698"/>
    <n v="1087201702"/>
    <s v="CÉDULA"/>
    <s v="COLOMBIA"/>
    <s v="NARIÑO"/>
    <s v="SAN ANDRÉS DE TUMACO"/>
    <s v="COMUNIDAD ALEDAÑA"/>
    <x v="14"/>
    <s v="DIANA"/>
    <s v="PAOLA"/>
    <s v="CASTILLO"/>
    <s v="CORTES"/>
    <x v="0"/>
    <x v="0"/>
    <s v="I.E. SAN JOSÉ DE CAUNAPÍ"/>
    <n v="2528350003735"/>
    <x v="1"/>
    <m/>
    <m/>
    <m/>
    <d v="1994-11-07T00:00:00"/>
    <n v="29"/>
    <s v="COFE2403"/>
    <x v="0"/>
    <s v="DESPLAZADO"/>
    <s v="AFRODESCENDIENTE"/>
    <s v="ESTUDIANTE"/>
    <s v="NRC"/>
    <s v="MADRE"/>
    <n v="2"/>
    <s v="NINGUNA"/>
    <s v="NUEVO "/>
    <x v="0"/>
    <x v="0"/>
    <x v="0"/>
    <s v="CRISTIAN CAMILO TENORIO"/>
    <x v="2"/>
    <x v="1"/>
    <m/>
  </r>
  <r>
    <n v="1699"/>
    <n v="1087122198"/>
    <s v="CÉDULA"/>
    <s v="COLOMBIA"/>
    <s v="NARIÑO"/>
    <s v="SAN ANDRÉS DE TUMACO"/>
    <s v="COMUNIDAD ALEDAÑA"/>
    <x v="14"/>
    <s v="YULIANA"/>
    <m/>
    <s v="PRECIADO"/>
    <s v="CASTRO"/>
    <x v="0"/>
    <x v="0"/>
    <s v="I.E. SAN JOSÉ DE CAUNAPÍ"/>
    <n v="2528350003735"/>
    <x v="1"/>
    <m/>
    <m/>
    <m/>
    <d v="1999-10-23T00:00:00"/>
    <n v="24"/>
    <s v="COFE2403"/>
    <x v="0"/>
    <s v="DESPLAZADO"/>
    <s v="AFRODESCENDIENTE"/>
    <s v="ESTUDIANTE"/>
    <s v="NRC"/>
    <s v="MADRE"/>
    <n v="1"/>
    <s v="NINGUNA"/>
    <s v="ANTIGUO"/>
    <x v="0"/>
    <x v="0"/>
    <x v="0"/>
    <s v="CRISTIAN CAMILO TENORIO"/>
    <x v="2"/>
    <x v="1"/>
    <m/>
  </r>
  <r>
    <n v="1700"/>
    <n v="52515438"/>
    <s v="CÉDULA"/>
    <s v="COLOMBIA"/>
    <s v="NARIÑO"/>
    <s v="SAN ANDRÉS DE TUMACO"/>
    <s v="COMUNIDAD ALEDAÑA"/>
    <x v="14"/>
    <s v="MARLEN"/>
    <m/>
    <s v="CAICEDO"/>
    <s v="LEDESMA"/>
    <x v="0"/>
    <x v="0"/>
    <s v="I.E. SAN JOSÉ DE CAUNAPÍ"/>
    <n v="2528350003735"/>
    <x v="1"/>
    <m/>
    <m/>
    <m/>
    <d v="1966-05-27T00:00:00"/>
    <n v="58"/>
    <s v="COFE2403"/>
    <x v="0"/>
    <s v="DESPLAZADO"/>
    <s v="AFRODESCENDIENTE"/>
    <s v="ESTUDIANTE"/>
    <s v="NRC"/>
    <s v="MADRE"/>
    <n v="1"/>
    <s v="NINGUNA"/>
    <s v="ANTIGUO"/>
    <x v="0"/>
    <x v="0"/>
    <x v="0"/>
    <s v="CRISTIAN CAMILO TENORIO"/>
    <x v="2"/>
    <x v="1"/>
    <m/>
  </r>
  <r>
    <n v="1701"/>
    <n v="1007642290"/>
    <s v="CÉDULA"/>
    <s v="COLOMBIA"/>
    <s v="NARIÑO"/>
    <s v="SAN ANDRÉS DE TUMACO"/>
    <s v="COMUNIDAD ALEDAÑA"/>
    <x v="14"/>
    <s v="CARLOS"/>
    <s v="MARIO"/>
    <s v="BASTIDAS"/>
    <s v="SOLIS"/>
    <x v="1"/>
    <x v="0"/>
    <s v="I.E. SAN JOSÉ DE CAUNAPÍ"/>
    <n v="2528350003735"/>
    <x v="1"/>
    <m/>
    <m/>
    <m/>
    <d v="1997-05-08T00:00:00"/>
    <n v="27"/>
    <s v="COFE2403"/>
    <x v="0"/>
    <s v="DESPLAZADO"/>
    <s v="AFRODESCENDIENTE"/>
    <s v="ESTUDIANTE"/>
    <s v="NRC"/>
    <s v="PADRE"/>
    <n v="1"/>
    <s v="NINGUNA"/>
    <s v="NUEVO "/>
    <x v="0"/>
    <x v="0"/>
    <x v="0"/>
    <s v="CRISTIAN CAMILO TENORIO"/>
    <x v="2"/>
    <x v="1"/>
    <m/>
  </r>
  <r>
    <n v="1702"/>
    <n v="1087803596"/>
    <s v="CÉDULA"/>
    <s v="COLOMBIA"/>
    <s v="NARIÑO"/>
    <s v="SAN ANDRÉS DE TUMACO"/>
    <s v="COMUNIDAD ALEDAÑA"/>
    <x v="14"/>
    <s v="YADIS"/>
    <s v="MILADYS"/>
    <s v="MARQUINEZ"/>
    <s v="JURADO"/>
    <x v="0"/>
    <x v="3"/>
    <s v="IE. CHAJAL"/>
    <n v="252835003735"/>
    <x v="1"/>
    <m/>
    <n v="3127841409"/>
    <m/>
    <d v="1993-06-30T00:00:00"/>
    <n v="31"/>
    <s v="COFM2305"/>
    <x v="0"/>
    <s v="DESPLAZADO"/>
    <s v="AFRODESCENDIENTE"/>
    <s v="ESTUDIANTE"/>
    <s v="NRC"/>
    <s v="MADRE"/>
    <n v="3"/>
    <s v="NINGUNA"/>
    <s v="ANTIGUO"/>
    <x v="0"/>
    <x v="0"/>
    <x v="0"/>
    <s v="MIGUEL FERNANDO RECALDE"/>
    <x v="2"/>
    <x v="1"/>
    <m/>
  </r>
  <r>
    <n v="1703"/>
    <n v="59673416"/>
    <s v="CÉDULA"/>
    <s v="COLOMBIA"/>
    <s v="NARIÑO"/>
    <s v="SAN ANDRÉS DE TUMACO"/>
    <s v="COMUNIDAD ALEDAÑA"/>
    <x v="14"/>
    <s v="MARIA"/>
    <s v="EUGENIA"/>
    <s v="CABEZA"/>
    <s v="QUIÑONES"/>
    <x v="0"/>
    <x v="3"/>
    <s v="IE. CHAJAL"/>
    <n v="252835003735"/>
    <x v="1"/>
    <m/>
    <n v="3217789212"/>
    <m/>
    <d v="1969-07-05T00:00:00"/>
    <n v="55"/>
    <s v="COFM2305"/>
    <x v="0"/>
    <s v="DESPLAZADO"/>
    <s v="AFRODESCENDIENTE"/>
    <s v="ESTUDIANTE"/>
    <s v="NRC"/>
    <s v="MADRE"/>
    <n v="1"/>
    <s v="BAJA VISIÓN "/>
    <s v="ANTIGUO"/>
    <x v="0"/>
    <x v="0"/>
    <x v="0"/>
    <s v="MIGUEL FERNANDO RECALDE"/>
    <x v="2"/>
    <x v="1"/>
    <m/>
  </r>
  <r>
    <n v="1704"/>
    <n v="59684607"/>
    <s v="CÉDULA"/>
    <s v="COLOMBIA"/>
    <s v="NARIÑO"/>
    <s v="SAN ANDRÉS DE TUMACO"/>
    <s v="COMUNIDAD ALEDAÑA"/>
    <x v="14"/>
    <s v="MARIA"/>
    <s v="RUBY"/>
    <s v="CORTES"/>
    <s v="ANGULO"/>
    <x v="0"/>
    <x v="3"/>
    <s v="IE. CHAJAL"/>
    <n v="252835003735"/>
    <x v="1"/>
    <m/>
    <m/>
    <m/>
    <d v="1973-06-22T00:00:00"/>
    <n v="51"/>
    <s v="COFM2305"/>
    <x v="0"/>
    <s v="DESPLAZADO"/>
    <s v="AFRODESCENDIENTE"/>
    <s v="ESTUDIANTE"/>
    <s v="NRC"/>
    <s v="MADRE"/>
    <n v="3"/>
    <s v="BAJA VISIÓN "/>
    <s v="ANTIGUO"/>
    <x v="0"/>
    <x v="0"/>
    <x v="0"/>
    <s v="MIGUEL FERNANDO RECALDE"/>
    <x v="2"/>
    <x v="1"/>
    <m/>
  </r>
  <r>
    <n v="1705"/>
    <n v="1087799494"/>
    <s v="CÉDULA"/>
    <s v="COLOMBIA"/>
    <s v="NARIÑO"/>
    <s v="SAN ANDRÉS DE TUMACO"/>
    <s v="COMUNIDAD ALEDAÑA"/>
    <x v="14"/>
    <s v="ANDREA "/>
    <s v="STEFANIA"/>
    <s v="SRBOLEDA"/>
    <s v="TORRES"/>
    <x v="0"/>
    <x v="3"/>
    <s v="IE. CHAJAL"/>
    <n v="252835003735"/>
    <x v="1"/>
    <m/>
    <n v="3147297436"/>
    <m/>
    <d v="1989-04-07T00:00:00"/>
    <n v="35"/>
    <s v="COFM2305"/>
    <x v="0"/>
    <s v="DESPLAZADO"/>
    <s v="AFRODESCENDIENTE"/>
    <s v="ESTUDIANTE"/>
    <s v="NRC"/>
    <s v="MADRE"/>
    <n v="4"/>
    <s v="NINGUNA"/>
    <s v="ANTIGUO"/>
    <x v="0"/>
    <x v="0"/>
    <x v="0"/>
    <s v="MIGUEL FERNANDO RECALDE"/>
    <x v="2"/>
    <x v="1"/>
    <m/>
  </r>
  <r>
    <n v="1706"/>
    <n v="1087122541"/>
    <s v="CÉDULA"/>
    <s v="COLOMBIA"/>
    <s v="NARIÑO"/>
    <s v="SAN ANDRÉS DE TUMACO"/>
    <s v="COMUNIDAD ALEDAÑA"/>
    <x v="14"/>
    <s v="YANIRA"/>
    <m/>
    <s v="MARQUINEZ"/>
    <s v="CASTILLO"/>
    <x v="0"/>
    <x v="3"/>
    <s v="IE. CHAJAL"/>
    <n v="252835003735"/>
    <x v="1"/>
    <m/>
    <n v="3135508640"/>
    <m/>
    <d v="1988-01-06T00:00:00"/>
    <n v="36"/>
    <s v="COFM2305"/>
    <x v="0"/>
    <s v="DESPLAZADO"/>
    <s v="AFRODESCENDIENTE"/>
    <s v="ESTUDIANTE"/>
    <s v="NRC"/>
    <s v="MADRE"/>
    <n v="1"/>
    <s v="NINGUNA"/>
    <s v="ANTIGUO"/>
    <x v="0"/>
    <x v="0"/>
    <x v="0"/>
    <s v="MIGUEL FERNANDO RECALDE"/>
    <x v="2"/>
    <x v="1"/>
    <m/>
  </r>
  <r>
    <n v="1707"/>
    <n v="59686050"/>
    <s v="CÉDULA"/>
    <s v="COLOMBIA"/>
    <s v="NARIÑO"/>
    <s v="SAN ANDRÉS DE TUMACO"/>
    <s v="COMUNIDAD ALEDAÑA"/>
    <x v="14"/>
    <s v="SAYDI"/>
    <s v="MARIA"/>
    <s v="CASTRO"/>
    <s v="CORTES"/>
    <x v="0"/>
    <x v="3"/>
    <s v="IE. CHAJAL"/>
    <n v="252835003735"/>
    <x v="1"/>
    <m/>
    <m/>
    <m/>
    <d v="1981-02-09T00:00:00"/>
    <n v="43"/>
    <s v="COFM2305"/>
    <x v="0"/>
    <s v="DESPLAZADO"/>
    <s v="AFRODESCENDIENTE"/>
    <s v="ESTUDIANTE"/>
    <s v="NRC"/>
    <s v="MADRE"/>
    <n v="3"/>
    <s v="NINGUNA"/>
    <s v="ANTIGUO"/>
    <x v="0"/>
    <x v="0"/>
    <x v="0"/>
    <s v="MIGUEL FERNANDO RECALDE"/>
    <x v="2"/>
    <x v="1"/>
    <m/>
  </r>
  <r>
    <n v="1708"/>
    <n v="1089512341"/>
    <s v="CÉDULA"/>
    <s v="COLOMBIA"/>
    <s v="NARIÑO"/>
    <s v="SAN ANDRÉS DE TUMACO"/>
    <s v="COMUNIDAD ALEDAÑA"/>
    <x v="14"/>
    <s v="JHON"/>
    <s v="HECTOR"/>
    <s v="MATAMBA"/>
    <s v="CORTES"/>
    <x v="1"/>
    <x v="3"/>
    <s v="IE. CHAJAL"/>
    <n v="252835003735"/>
    <x v="1"/>
    <m/>
    <n v="3233710770"/>
    <m/>
    <d v="2001-10-07T00:00:00"/>
    <n v="22"/>
    <s v="COFM2305"/>
    <x v="0"/>
    <s v="DESPLAZADO"/>
    <s v="AFRODESCENDIENTE"/>
    <s v="ESTUDIANTE"/>
    <s v="NRC"/>
    <s v="PADRE"/>
    <n v="2"/>
    <s v="NINGUNA"/>
    <s v="ANTIGUO"/>
    <x v="0"/>
    <x v="0"/>
    <x v="0"/>
    <s v="MIGUEL FERNANDO RECALDE"/>
    <x v="2"/>
    <x v="1"/>
    <m/>
  </r>
  <r>
    <n v="1709"/>
    <n v="1087783026"/>
    <s v="CÉDULA"/>
    <s v="COLOMBIA"/>
    <s v="NARIÑO"/>
    <s v="SAN ANDRÉS DE TUMACO"/>
    <s v="COMUNIDAD ALEDAÑA"/>
    <x v="14"/>
    <s v="YADIS"/>
    <s v="PAOLA"/>
    <s v="ORDOÑEZ"/>
    <s v="CORTES"/>
    <x v="0"/>
    <x v="3"/>
    <s v="IE. CHAJAL"/>
    <n v="252835003735"/>
    <x v="1"/>
    <m/>
    <m/>
    <m/>
    <d v="2000-01-11T00:00:00"/>
    <n v="24"/>
    <s v="COFM2305"/>
    <x v="0"/>
    <s v="DESPLAZADO"/>
    <s v="AFRODESCENDIENTE"/>
    <s v="ESTUDIANTE"/>
    <s v="NRC"/>
    <s v="MADRE"/>
    <n v="2"/>
    <s v="NINGUNA"/>
    <s v="ANTIGUO"/>
    <x v="0"/>
    <x v="0"/>
    <x v="0"/>
    <s v="MIGUEL FERNANDO RECALDE"/>
    <x v="2"/>
    <x v="1"/>
    <m/>
  </r>
  <r>
    <n v="1710"/>
    <n v="1087789812"/>
    <s v="CÉDULA"/>
    <s v="COLOMBIA"/>
    <s v="NARIÑO"/>
    <s v="SAN ANDRÉS DE TUMACO"/>
    <s v="COMUNIDAD ALEDAÑA"/>
    <x v="14"/>
    <s v="ANAYIRA "/>
    <s v=" "/>
    <s v="QUIÑONES"/>
    <s v="VIDAL"/>
    <x v="0"/>
    <x v="3"/>
    <s v="IE. CHAJAL"/>
    <n v="252835003735"/>
    <x v="1"/>
    <m/>
    <m/>
    <m/>
    <d v="1987-10-07T00:00:00"/>
    <n v="36"/>
    <s v="COFM2305"/>
    <x v="0"/>
    <s v="DESPLAZADO"/>
    <s v="AFRODESCENDIENTE"/>
    <s v="ESTUDIANTE"/>
    <s v="NRC"/>
    <s v="MADRE"/>
    <n v="1"/>
    <s v="NINGUNA"/>
    <s v="ANTIGUO"/>
    <x v="0"/>
    <x v="0"/>
    <x v="0"/>
    <s v="MIGUEL FERNANDO RECALDE"/>
    <x v="2"/>
    <x v="1"/>
    <m/>
  </r>
  <r>
    <n v="1711"/>
    <n v="1087782432"/>
    <s v="CÉDULA"/>
    <s v="COLOMBIA"/>
    <s v="NARIÑO"/>
    <s v="SAN ANDRÉS DE TUMACO"/>
    <s v="COMUNIDAD ALEDAÑA"/>
    <x v="14"/>
    <s v="MARIA"/>
    <s v="ALEJANDRA"/>
    <s v="VERGARA"/>
    <s v="ORTIZ"/>
    <x v="0"/>
    <x v="3"/>
    <s v="IE. CHAJAL"/>
    <n v="252835003735"/>
    <x v="1"/>
    <m/>
    <m/>
    <m/>
    <d v="2005-03-17T00:00:00"/>
    <n v="19"/>
    <s v="COFM2305"/>
    <x v="0"/>
    <s v="DESPLAZADO"/>
    <s v="AFRODESCENDIENTE"/>
    <s v="ESTUDIANTE"/>
    <s v="NRC"/>
    <s v="N/A"/>
    <n v="0"/>
    <s v="NINGUNA"/>
    <s v="ANTIGUO"/>
    <x v="0"/>
    <x v="0"/>
    <x v="0"/>
    <s v="MIGUEL FERNANDO RECALDE"/>
    <x v="2"/>
    <x v="1"/>
    <m/>
  </r>
  <r>
    <n v="1712"/>
    <n v="59672800"/>
    <s v="CÉDULA"/>
    <s v="COLOMBIA"/>
    <s v="NARIÑO"/>
    <s v="SAN ANDRÉS DE TUMACO"/>
    <s v="COMUNIDAD ALEDAÑA"/>
    <x v="14"/>
    <s v="ESNEDA"/>
    <s v="AYDE"/>
    <s v="MARQUINES"/>
    <s v="MONTAÑO"/>
    <x v="0"/>
    <x v="3"/>
    <s v="IE. CHAJAL"/>
    <n v="252835003735"/>
    <x v="1"/>
    <m/>
    <m/>
    <m/>
    <d v="1969-09-18T00:00:00"/>
    <n v="55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13"/>
    <n v="1087782065"/>
    <s v="CÉDULA"/>
    <s v="COLOMBIA"/>
    <s v="NARIÑO"/>
    <s v="SAN ANDRÉS DE TUMACO"/>
    <s v="COMUNIDAD ALEDAÑA"/>
    <x v="14"/>
    <s v="SHARI"/>
    <s v="TATIANA"/>
    <s v="MONTAÑO"/>
    <s v="RUIZ"/>
    <x v="0"/>
    <x v="3"/>
    <s v="IE. CHAJAL"/>
    <n v="252835003735"/>
    <x v="1"/>
    <m/>
    <m/>
    <m/>
    <d v="2005-09-24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14"/>
    <n v="67038606"/>
    <s v="CÉDULA"/>
    <s v="COLOMBIA"/>
    <s v="NARIÑO"/>
    <s v="SAN ANDRÉS DE TUMACO"/>
    <s v="COMUNIDAD ALEDAÑA"/>
    <x v="14"/>
    <s v="MAYDI"/>
    <s v="MARISEL"/>
    <s v="MONTAÑO"/>
    <s v="BOYA"/>
    <x v="0"/>
    <x v="2"/>
    <s v="IE. CHAJAL"/>
    <n v="252835003735"/>
    <x v="1"/>
    <m/>
    <m/>
    <m/>
    <d v="1983-10-17T00:00:00"/>
    <n v="40"/>
    <s v="COFM2305"/>
    <x v="0"/>
    <s v="DESPLAZADO"/>
    <s v="AFRODESCENDIENTE"/>
    <s v="ESTUDIANTE"/>
    <s v="NRC"/>
    <s v="MADRE"/>
    <n v="4"/>
    <s v="NINGUNA"/>
    <s v="ANTIGUO"/>
    <x v="0"/>
    <x v="0"/>
    <x v="0"/>
    <s v="MIGUEL FERNANDO RECALDE"/>
    <x v="2"/>
    <x v="1"/>
    <m/>
  </r>
  <r>
    <n v="1715"/>
    <n v="1087797181"/>
    <s v="CÉDULA"/>
    <s v="COLOMBIA"/>
    <s v="NARIÑO"/>
    <s v="SAN ANDRÉS DE TUMACO"/>
    <s v="COMUNIDAD ALEDAÑA"/>
    <x v="14"/>
    <s v="GINA"/>
    <s v="YIRETH"/>
    <s v="CORTES"/>
    <s v="BORJA"/>
    <x v="0"/>
    <x v="2"/>
    <s v="IE. CHAJAL"/>
    <n v="252835003735"/>
    <x v="1"/>
    <m/>
    <m/>
    <m/>
    <d v="1997-06-23T00:00:00"/>
    <n v="27"/>
    <s v="COFM2305"/>
    <x v="0"/>
    <s v="DESPLAZADO"/>
    <s v="AFRODESCENDIENTE"/>
    <s v="ESTUDIANTE"/>
    <s v="NRC"/>
    <s v="MADRE"/>
    <n v="3"/>
    <s v="NINGUNA"/>
    <s v="ANTIGUO"/>
    <x v="0"/>
    <x v="0"/>
    <x v="0"/>
    <s v="MIGUEL FERNANDO RECALDE"/>
    <x v="2"/>
    <x v="1"/>
    <m/>
  </r>
  <r>
    <n v="1716"/>
    <n v="1004613135"/>
    <s v="CÉDULA"/>
    <s v="COLOMBIA"/>
    <s v="NARIÑO"/>
    <s v="SAN ANDRÉS DE TUMACO"/>
    <s v="COMUNIDAD ALEDAÑA"/>
    <x v="14"/>
    <s v="JIMMY"/>
    <s v="WILLINTON"/>
    <s v="CASTILLO"/>
    <s v="QUIÑONES"/>
    <x v="1"/>
    <x v="2"/>
    <s v="IE. CHAJAL"/>
    <n v="252835003735"/>
    <x v="1"/>
    <m/>
    <m/>
    <m/>
    <d v="1996-10-15T00:00:00"/>
    <n v="27"/>
    <s v="COFM2305"/>
    <x v="0"/>
    <s v="DESPLAZADO"/>
    <s v="AFRODESCENDIENTE"/>
    <s v="ESTUDIANTE"/>
    <s v="NRC"/>
    <s v="PADRE"/>
    <n v="3"/>
    <s v="NINGUNA"/>
    <s v="ANTIGUO"/>
    <x v="0"/>
    <x v="0"/>
    <x v="0"/>
    <s v="MIGUEL FERNANDO RECALDE"/>
    <x v="2"/>
    <x v="1"/>
    <m/>
  </r>
  <r>
    <n v="1717"/>
    <n v="1087807542"/>
    <s v="CÉDULA"/>
    <s v="COLOMBIA"/>
    <s v="NARIÑO"/>
    <s v="SAN ANDRÉS DE TUMACO"/>
    <s v="COMUNIDAD ALEDAÑA"/>
    <x v="14"/>
    <s v="GISEL"/>
    <m/>
    <s v="CABEZA"/>
    <s v=" "/>
    <x v="0"/>
    <x v="2"/>
    <s v="IE. CHAJAL"/>
    <n v="252835003735"/>
    <x v="1"/>
    <m/>
    <m/>
    <m/>
    <d v="2002-03-20T00:00:00"/>
    <n v="22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18"/>
    <n v="1087115305"/>
    <s v="CÉDULA"/>
    <s v="COLOMBIA"/>
    <s v="NARIÑO"/>
    <s v="SAN ANDRÉS DE TUMACO"/>
    <s v="COMUNIDAD ALEDAÑA"/>
    <x v="14"/>
    <s v="ALEXANDER"/>
    <m/>
    <s v="SINISTERRA"/>
    <s v=" "/>
    <x v="1"/>
    <x v="2"/>
    <s v="IE. CHAJAL"/>
    <n v="252835003735"/>
    <x v="1"/>
    <m/>
    <m/>
    <m/>
    <d v="2001-06-23T00:00:00"/>
    <n v="23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19"/>
    <n v="1087119793"/>
    <s v="CÉDULA"/>
    <s v="COLOMBIA"/>
    <s v="NARIÑO"/>
    <s v="SAN ANDRÉS DE TUMACO"/>
    <s v="COMUNIDAD ALEDAÑA"/>
    <x v="14"/>
    <s v="VIKY"/>
    <s v="LISBRTH"/>
    <s v="BOYA"/>
    <s v="ORTIZ"/>
    <x v="0"/>
    <x v="0"/>
    <s v="IE. CHAJAL"/>
    <n v="252835003735"/>
    <x v="1"/>
    <m/>
    <n v="3146028957"/>
    <m/>
    <d v="2003-05-19T00:00:00"/>
    <n v="21"/>
    <s v="COFM2305"/>
    <x v="0"/>
    <s v="DESPLAZADO"/>
    <s v="AFRODESCENDIENTE"/>
    <s v="ESTUDIANTE"/>
    <s v="NRC"/>
    <s v="MADRE"/>
    <n v="3"/>
    <s v="NINGUNA"/>
    <s v="ANTIGUO"/>
    <x v="0"/>
    <x v="0"/>
    <x v="0"/>
    <s v="MIGUEL FERNANDO RECALDE"/>
    <x v="2"/>
    <x v="1"/>
    <m/>
  </r>
  <r>
    <n v="1720"/>
    <n v="1087824060"/>
    <s v="CÉDULA"/>
    <s v="COLOMBIA"/>
    <s v="NARIÑO"/>
    <s v="SAN ANDRÉS DE TUMACO"/>
    <s v="COMUNIDAD ALEDAÑA"/>
    <x v="14"/>
    <s v="DAVID"/>
    <s v="ANDRES"/>
    <s v="ANGULO"/>
    <s v="QUIÑONES"/>
    <x v="1"/>
    <x v="0"/>
    <s v="IE. CHAJAL"/>
    <n v="252835003735"/>
    <x v="1"/>
    <m/>
    <m/>
    <m/>
    <d v="2003-07-26T00:00:00"/>
    <n v="21"/>
    <s v="COFM2305"/>
    <x v="0"/>
    <s v="DESPLAZADO"/>
    <s v="AFRODESCENDIENTE"/>
    <s v="ESTUDIANTE"/>
    <s v="NRC"/>
    <s v="N/A"/>
    <n v="0"/>
    <s v="NINGUNA"/>
    <s v="ANTIGUO"/>
    <x v="0"/>
    <x v="0"/>
    <x v="0"/>
    <s v="MIGUEL FERNANDO RECALDE"/>
    <x v="2"/>
    <x v="1"/>
    <m/>
  </r>
  <r>
    <n v="1721"/>
    <n v="1004606056"/>
    <s v="CÉDULA"/>
    <s v="COLOMBIA"/>
    <s v="NARIÑO"/>
    <s v="SAN ANDRÉS DE TUMACO"/>
    <s v="COMUNIDAD ALEDAÑA"/>
    <x v="14"/>
    <s v="SHIRLEY"/>
    <m/>
    <s v="MARQUINES"/>
    <s v="COTES"/>
    <x v="0"/>
    <x v="0"/>
    <s v="IE. CHAJAL"/>
    <n v="252835003735"/>
    <x v="1"/>
    <m/>
    <m/>
    <m/>
    <d v="1998-09-08T00:00:00"/>
    <n v="26"/>
    <s v="COFM2305"/>
    <x v="0"/>
    <s v="DESPLAZADO"/>
    <s v="AFRODESCENDIENTE"/>
    <s v="ESTUDIANTE"/>
    <s v="NRC"/>
    <s v="MADRE"/>
    <n v="1"/>
    <s v="NINGUNA"/>
    <s v="ANTIGUO"/>
    <x v="0"/>
    <x v="0"/>
    <x v="0"/>
    <s v="MIGUEL FERNANDO RECALDE"/>
    <x v="2"/>
    <x v="1"/>
    <m/>
  </r>
  <r>
    <n v="1722"/>
    <n v="1087793479"/>
    <s v="CÉDULA"/>
    <s v="COLOMBIA"/>
    <s v="NARIÑO"/>
    <s v="SAN ANDRÉS DE TUMACO"/>
    <s v="COMUNIDAD ALEDAÑA"/>
    <x v="14"/>
    <s v="LICETH"/>
    <m/>
    <s v="QUIÑONES"/>
    <s v="MARQUINES"/>
    <x v="0"/>
    <x v="0"/>
    <s v="IE. CHAJAL"/>
    <n v="252835003735"/>
    <x v="1"/>
    <m/>
    <m/>
    <m/>
    <d v="2004-11-24T00:00:00"/>
    <n v="19"/>
    <s v="COFM2305"/>
    <x v="0"/>
    <s v="DESPLAZADO"/>
    <s v="AFRODESCENDIENTE"/>
    <s v="ESTUDIANTE"/>
    <s v="NRC"/>
    <s v="N/A"/>
    <n v="0"/>
    <s v="NINGUNA"/>
    <s v="ANTIGUO"/>
    <x v="0"/>
    <x v="0"/>
    <x v="0"/>
    <s v="MIGUEL FERNANDO RECALDE"/>
    <x v="2"/>
    <x v="1"/>
    <m/>
  </r>
  <r>
    <n v="1723"/>
    <n v="1087120501"/>
    <s v="CÉDULA"/>
    <s v="COLOMBIA"/>
    <s v="NARIÑO"/>
    <s v="SAN ANDRÉS DE TUMACO"/>
    <s v="COMUNIDAD ALEDAÑA"/>
    <x v="14"/>
    <s v="RUBY"/>
    <s v="ADRIANA"/>
    <s v="VALLECILLA"/>
    <s v="LANDAZURI"/>
    <x v="0"/>
    <x v="0"/>
    <s v="IE. CHAJAL"/>
    <n v="252835003735"/>
    <x v="1"/>
    <m/>
    <m/>
    <m/>
    <d v="2002-01-03T00:00:00"/>
    <n v="22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24"/>
    <n v="1087793569"/>
    <s v="CÉDULA"/>
    <s v="COLOMBIA"/>
    <s v="NARIÑO"/>
    <s v="SAN ANDRÉS DE TUMACO"/>
    <s v="COMUNIDAD ALEDAÑA"/>
    <x v="14"/>
    <s v="TRINIDAD"/>
    <m/>
    <s v="RODRIGUEZ"/>
    <s v="ESTUPIÑAN"/>
    <x v="0"/>
    <x v="0"/>
    <s v="IE. CHAJAL"/>
    <n v="252835003735"/>
    <x v="1"/>
    <m/>
    <m/>
    <m/>
    <d v="2006-01-05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25"/>
    <n v="1004214608"/>
    <s v="CÉDULA"/>
    <s v="COLOMBIA"/>
    <s v="NARIÑO"/>
    <s v="SAN ANDRÉS DE TUMACO"/>
    <s v="COMUNIDAD ALEDAÑA"/>
    <x v="14"/>
    <s v="JAIR"/>
    <s v="MANUEL"/>
    <s v="ROVIRA"/>
    <s v="ANGULO"/>
    <x v="1"/>
    <x v="0"/>
    <s v="IE. CHAJAL"/>
    <n v="252835003735"/>
    <x v="1"/>
    <m/>
    <m/>
    <m/>
    <d v="2001-09-17T00:00:00"/>
    <n v="23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26"/>
    <n v="1087784077"/>
    <s v="CÉDULA"/>
    <s v="COLOMBIA"/>
    <s v="NARIÑO"/>
    <s v="SAN ANDRÉS DE TUMACO"/>
    <s v="COMUNIDAD ALEDAÑA"/>
    <x v="14"/>
    <s v="NOLY"/>
    <s v="JAZMIN"/>
    <s v="VALVERDE"/>
    <s v="LANDAZURI"/>
    <x v="0"/>
    <x v="0"/>
    <s v="IE. CHAJAL"/>
    <n v="252835003735"/>
    <x v="1"/>
    <m/>
    <m/>
    <m/>
    <d v="2005-11-29T00:00:00"/>
    <n v="18"/>
    <s v="COFM2305"/>
    <x v="0"/>
    <s v="DESPLAZADO"/>
    <s v="AFRODESCENDIENTE"/>
    <s v="ESTUDIANTE"/>
    <s v="NRC"/>
    <s v="N/A"/>
    <n v="0"/>
    <s v="NINGUNA"/>
    <s v="NUEVO "/>
    <x v="0"/>
    <x v="0"/>
    <x v="0"/>
    <s v="MIGUEL FERNANDO RECALDE"/>
    <x v="2"/>
    <x v="1"/>
    <m/>
  </r>
  <r>
    <n v="1727"/>
    <n v="1087117236"/>
    <s v="CÉDULA"/>
    <s v="COLOMBIA"/>
    <s v="NARIÑO"/>
    <s v="SAN ANDRÉS DE TUMACO"/>
    <s v="COMUNIDAD ALEDAÑA"/>
    <x v="14"/>
    <s v="LUIS"/>
    <s v="MATEO"/>
    <s v="DAJOME"/>
    <s v="DAJOME"/>
    <x v="1"/>
    <x v="0"/>
    <s v="IE. CHAJAL"/>
    <n v="252835003735"/>
    <x v="1"/>
    <m/>
    <m/>
    <m/>
    <d v="2002-10-02T00:00:00"/>
    <n v="21"/>
    <s v="COFM2305"/>
    <x v="0"/>
    <s v="DESPLAZADO"/>
    <s v="AFRODESCENDIENTE"/>
    <s v="ESTUDIANTE"/>
    <s v="NRC"/>
    <s v="N/A"/>
    <n v="0"/>
    <s v="NINGUNA"/>
    <s v="ANTIGUO"/>
    <x v="0"/>
    <x v="0"/>
    <x v="0"/>
    <s v="MIGUEL FERNANDO RECALDE"/>
    <x v="2"/>
    <x v="1"/>
    <m/>
  </r>
  <r>
    <n v="1728"/>
    <n v="1087784056"/>
    <s v="CÉDULA"/>
    <s v="COLOMBIA"/>
    <s v="NARIÑO"/>
    <s v="SAN ANDRÉS DE TUMACO"/>
    <s v="COMUNIDAD ALEDAÑA"/>
    <x v="14"/>
    <s v="MAYRA"/>
    <s v="TATIANA"/>
    <s v="SALAZAR"/>
    <s v="CABEZAS"/>
    <x v="0"/>
    <x v="0"/>
    <s v="IE. CHAJAL"/>
    <n v="252835003735"/>
    <x v="1"/>
    <m/>
    <n v="3176047314"/>
    <m/>
    <d v="1997-10-10T00:00:00"/>
    <n v="26"/>
    <s v="COFM2305"/>
    <x v="0"/>
    <s v="DESPLAZADO"/>
    <s v="AFRODESCENDIENTE"/>
    <s v="ESTUDIANTE"/>
    <s v="NRC"/>
    <s v="MADRE"/>
    <n v="1"/>
    <s v="NINGUNA"/>
    <s v="NUEVO "/>
    <x v="0"/>
    <x v="0"/>
    <x v="0"/>
    <s v="MIGUEL FERNANDO RECALDE"/>
    <x v="2"/>
    <x v="1"/>
    <m/>
  </r>
  <r>
    <n v="1729"/>
    <n v="1193566652"/>
    <s v="CÉDULA"/>
    <s v="COLOMBIA"/>
    <s v="NARIÑO"/>
    <s v="SAN ANDRÉS DE TUMACO"/>
    <s v="COMUNIDAD ALEDAÑA"/>
    <x v="14"/>
    <s v="CARLOS"/>
    <s v="ESTIVENS"/>
    <s v="ANGULO"/>
    <s v="QUIÑONES"/>
    <x v="1"/>
    <x v="2"/>
    <s v="I.E. SAN JOSÉ DE CAUNAPÍ"/>
    <n v="2528350003735"/>
    <x v="2"/>
    <m/>
    <n v="3114312707"/>
    <m/>
    <d v="2003-08-20T00:00:00"/>
    <n v="21"/>
    <s v="COFE2403"/>
    <x v="0"/>
    <s v="DESPLAZADO"/>
    <s v="AFRODESCENDIENTE"/>
    <s v="ESTUDIANTE"/>
    <s v="NRC"/>
    <s v="N/A"/>
    <n v="0"/>
    <s v="NINGUNA"/>
    <s v="ANTIGUO"/>
    <x v="0"/>
    <x v="0"/>
    <x v="0"/>
    <s v="MARIUN YAMILETH FRANCO GONGORA"/>
    <x v="2"/>
    <x v="1"/>
    <m/>
  </r>
  <r>
    <n v="1730"/>
    <n v="1087125689"/>
    <s v="CÉDULA"/>
    <s v="COLOMBIA"/>
    <s v="NARIÑO"/>
    <s v="SAN ANDRÉS DE TUMACO"/>
    <s v="COMUNIDAD ALEDAÑA"/>
    <x v="14"/>
    <s v="CLAUDIA"/>
    <s v="PATRICIA"/>
    <s v="ANGULO"/>
    <s v="QUIÑONES"/>
    <x v="0"/>
    <x v="2"/>
    <s v="I.E. SAN JOSÉ DE CAUNAPÍ"/>
    <n v="2528350003735"/>
    <x v="2"/>
    <m/>
    <n v="3178087401"/>
    <m/>
    <d v="1986-07-24T00:00:00"/>
    <n v="38"/>
    <s v="COFE2403"/>
    <x v="0"/>
    <s v="DESPLAZADO"/>
    <s v="AFRODESCENDIENTE"/>
    <s v="ESTUDIANTE"/>
    <s v="NRC"/>
    <s v="MADRE"/>
    <n v="3"/>
    <s v="NINGUNA"/>
    <s v="ANTIGUO"/>
    <x v="0"/>
    <x v="0"/>
    <x v="0"/>
    <s v="MARIUN YAMILETH FRANCO GONGORA"/>
    <x v="2"/>
    <x v="1"/>
    <m/>
  </r>
  <r>
    <n v="1731"/>
    <n v="1010032979"/>
    <s v="CÉDULA"/>
    <s v="COLOMBIA"/>
    <s v="NARIÑO"/>
    <s v="SAN ANDRÉS DE TUMACO"/>
    <s v="COMUNIDAD ALEDAÑA"/>
    <x v="14"/>
    <s v="LUIS "/>
    <s v="ARLEY"/>
    <s v="SEVILLANO"/>
    <s v="CASTILLO"/>
    <x v="1"/>
    <x v="2"/>
    <s v="I.E. SAN JOSÉ DE CAUNAPÍ"/>
    <n v="2528350003735"/>
    <x v="2"/>
    <m/>
    <n v="3186277616"/>
    <m/>
    <d v="1987-02-19T00:00:00"/>
    <n v="37"/>
    <s v="COFE2403"/>
    <x v="0"/>
    <s v="DESPLAZADO"/>
    <s v="AFRODESCENDIENTE"/>
    <s v="ESTUDIANTE"/>
    <s v="NRC"/>
    <s v="PADRE"/>
    <n v="2"/>
    <s v="NINGUNA"/>
    <s v="ANTIGUO"/>
    <x v="0"/>
    <x v="0"/>
    <x v="0"/>
    <s v="MARIUN YAMILETH FRANCO GONGORA"/>
    <x v="2"/>
    <x v="1"/>
    <m/>
  </r>
  <r>
    <n v="1732"/>
    <n v="1004610804"/>
    <s v="CÉDULA"/>
    <s v="COLOMBIA"/>
    <s v="NARIÑO"/>
    <s v="SAN ANDRÉS DE TUMACO"/>
    <s v="COMUNIDAD ALEDAÑA"/>
    <x v="14"/>
    <s v="ANGEL"/>
    <s v="XAVIER"/>
    <s v="TELLO"/>
    <s v="OBREGON"/>
    <x v="1"/>
    <x v="2"/>
    <s v="I.E. SAN JOSÉ DE CAUNAPÍ"/>
    <n v="2528350003735"/>
    <x v="2"/>
    <m/>
    <n v="3124472145"/>
    <m/>
    <d v="1999-09-26T00:00:00"/>
    <n v="24"/>
    <s v="COFE2403"/>
    <x v="0"/>
    <s v="DESPLAZADO"/>
    <s v="AFRODESCENDIENTE"/>
    <s v="ESTUDIANTE"/>
    <s v="NRC"/>
    <s v="N/A"/>
    <n v="0"/>
    <s v="NINGUNA"/>
    <s v="ANTIGUO"/>
    <x v="0"/>
    <x v="0"/>
    <x v="0"/>
    <s v="MARIUN YAMILETH FRANCO GONGORA"/>
    <x v="2"/>
    <x v="1"/>
    <m/>
  </r>
  <r>
    <n v="1733"/>
    <n v="1087200835"/>
    <s v="CÉDULA"/>
    <s v="COLOMBIA"/>
    <s v="NARIÑO"/>
    <s v="SAN ANDRÉS DE TUMACO"/>
    <s v="COMUNIDAD ALEDAÑA"/>
    <x v="14"/>
    <s v="ELIANA"/>
    <s v="DEL CARMEN"/>
    <s v="ARROYO"/>
    <s v="LANDAZURI"/>
    <x v="0"/>
    <x v="2"/>
    <s v="I.E. SAN JOSÉ DE CAUNAPÍ"/>
    <n v="2528350003735"/>
    <x v="2"/>
    <m/>
    <n v="3122572254"/>
    <m/>
    <d v="1994-05-03T00:00:00"/>
    <n v="30"/>
    <s v="COFE2403"/>
    <x v="0"/>
    <s v="DESPLAZADO"/>
    <s v="AFRODESCENDIENTE"/>
    <s v="ESTUDIANTE"/>
    <s v="NRC"/>
    <s v="MADRE"/>
    <n v="1"/>
    <s v="NINGUNA"/>
    <s v="ANTIGUO"/>
    <x v="0"/>
    <x v="0"/>
    <x v="0"/>
    <s v="MARIUN YAMILETH FRANCO GONGORA"/>
    <x v="2"/>
    <x v="1"/>
    <m/>
  </r>
  <r>
    <n v="1734"/>
    <n v="4752107"/>
    <s v="CÉDULA"/>
    <s v="COLOMBIA"/>
    <s v="NARIÑO"/>
    <s v="SAN ANDRÉS DE TUMACO"/>
    <s v="COMUNIDAD ALEDAÑA"/>
    <x v="14"/>
    <s v="FRANCISCO"/>
    <s v="JAVIER"/>
    <s v="BELALCAZAR"/>
    <s v="HERNANDEZ"/>
    <x v="1"/>
    <x v="2"/>
    <s v="I.E. SAN JOSÉ DE CAUNAPÍ"/>
    <n v="2528350003735"/>
    <x v="2"/>
    <m/>
    <n v="3177741389"/>
    <m/>
    <d v="1971-12-22T00:00:00"/>
    <n v="52"/>
    <s v="COFE2403"/>
    <x v="0"/>
    <s v="DESPLAZADO"/>
    <s v="AFRODESCENDIENTE"/>
    <s v="ESTUDIANTE"/>
    <s v="NRC"/>
    <s v="PADRE"/>
    <n v="2"/>
    <s v="NINGUNA"/>
    <s v="ANTIGUO"/>
    <x v="0"/>
    <x v="0"/>
    <x v="0"/>
    <s v="MARIUN YAMILETH FRANCO GONGORA"/>
    <x v="2"/>
    <x v="1"/>
    <m/>
  </r>
  <r>
    <n v="1735"/>
    <n v="1004615744"/>
    <s v="CÉDULA"/>
    <s v="COLOMBIA"/>
    <s v="NARIÑO"/>
    <s v="SAN ANDRÉS DE TUMACO"/>
    <s v="COMUNIDAD ALEDAÑA"/>
    <x v="14"/>
    <s v="WENDY"/>
    <s v="DAMAR"/>
    <s v="QUIÑONES"/>
    <s v="CORTES"/>
    <x v="0"/>
    <x v="2"/>
    <s v="I.E. SAN JOSÉ DE CAUNAPÍ"/>
    <n v="2528350003735"/>
    <x v="2"/>
    <m/>
    <n v="3155610660"/>
    <m/>
    <d v="2003-03-17T00:00:00"/>
    <n v="21"/>
    <s v="COFE2403"/>
    <x v="0"/>
    <s v="DESPLAZADO"/>
    <s v="AFRODESCENDIENTE"/>
    <s v="ESTUDIANTE"/>
    <s v="NRC"/>
    <s v="MADRE"/>
    <n v="2"/>
    <s v="NINGUNA"/>
    <s v="ANTIGUO"/>
    <x v="0"/>
    <x v="0"/>
    <x v="0"/>
    <s v="MARIUN YAMILETH FRANCO GONGORA"/>
    <x v="2"/>
    <x v="1"/>
    <m/>
  </r>
  <r>
    <n v="1736"/>
    <n v="1087210758"/>
    <s v="CÉDULA"/>
    <s v="COLOMBIA"/>
    <s v="NARIÑO"/>
    <s v="SAN ANDRÉS DE TUMACO"/>
    <s v="COMUNIDAD ALEDAÑA"/>
    <x v="14"/>
    <s v="MARIA"/>
    <s v="YULIETH"/>
    <s v="SEVILLANO"/>
    <s v="CASTILLO"/>
    <x v="0"/>
    <x v="2"/>
    <s v="I.E. SAN JOSÉ DE CAUNAPÍ"/>
    <n v="2528350003735"/>
    <x v="2"/>
    <m/>
    <n v="3161788976"/>
    <m/>
    <d v="1998-03-05T00:00:00"/>
    <n v="26"/>
    <s v="COFE2403"/>
    <x v="0"/>
    <s v="DESPLAZADO"/>
    <s v="AFRODESCENDIENTE"/>
    <s v="ESTUDIANTE"/>
    <s v="NRC"/>
    <s v="MADRE"/>
    <n v="2"/>
    <s v="NINGUNA"/>
    <s v="ANTIGUO"/>
    <x v="0"/>
    <x v="0"/>
    <x v="0"/>
    <s v="MARIUN YAMILETH FRANCO GONGORA"/>
    <x v="2"/>
    <x v="1"/>
    <m/>
  </r>
  <r>
    <n v="1737"/>
    <n v="1087121105"/>
    <s v="CÉDULA"/>
    <s v="COLOMBIA"/>
    <s v="NARIÑO"/>
    <s v="SAN ANDRÉS DE TUMACO"/>
    <s v="COMUNIDAD ALEDAÑA"/>
    <x v="14"/>
    <s v="ADRIANA"/>
    <m/>
    <s v="CALZADA"/>
    <s v="MUÑOZ"/>
    <x v="0"/>
    <x v="2"/>
    <s v="I.E. SAN JOSÉ DE CAUNAPÍ"/>
    <n v="2528350003735"/>
    <x v="2"/>
    <m/>
    <n v="3184620951"/>
    <m/>
    <d v="2001-12-06T00:00:00"/>
    <n v="22"/>
    <s v="COFE2403"/>
    <x v="0"/>
    <s v="DESPLAZADO"/>
    <s v="AFRODESCENDIENTE"/>
    <s v="ESTUDIANTE"/>
    <s v="NRC"/>
    <s v="MADRE"/>
    <n v="2"/>
    <s v="NINGUNA"/>
    <s v="NUEVO "/>
    <x v="0"/>
    <x v="0"/>
    <x v="0"/>
    <s v="MARIUN YAMILETH FRANCO GONGORA"/>
    <x v="2"/>
    <x v="1"/>
    <m/>
  </r>
  <r>
    <n v="1738"/>
    <n v="1087111763"/>
    <s v="CÉDULA"/>
    <s v="COLOMBIA"/>
    <s v="NARIÑO"/>
    <s v="SAN ANDRÉS DE TUMACO"/>
    <s v="COMUNIDAD ALEDAÑA"/>
    <x v="14"/>
    <s v="NUVIDEY"/>
    <m/>
    <s v="DELGADO"/>
    <s v="MORENO"/>
    <x v="0"/>
    <x v="2"/>
    <s v="I.E. SAN JOSÉ DE CAUNAPÍ"/>
    <n v="2528350003735"/>
    <x v="2"/>
    <m/>
    <n v="3160827114"/>
    <m/>
    <d v="1985-08-04T00:00:00"/>
    <n v="39"/>
    <s v="COFE2403"/>
    <x v="0"/>
    <s v="DESPLAZADO"/>
    <s v="AFRODESCENDIENTE"/>
    <s v="ESTUDIANTE"/>
    <s v="NRC"/>
    <s v="MADRE"/>
    <n v="1"/>
    <s v="NINGUNA"/>
    <s v="NUEVO "/>
    <x v="0"/>
    <x v="0"/>
    <x v="0"/>
    <s v="MARIUN YAMILETH FRANCO GONGORA"/>
    <x v="2"/>
    <x v="1"/>
    <m/>
  </r>
  <r>
    <n v="1739"/>
    <n v="1087782163"/>
    <s v="CÉDULA"/>
    <s v="COLOMBIA"/>
    <s v="NARIÑO"/>
    <s v="SAN ANDRÉS DE TUMACO"/>
    <s v="COMUNIDAD ALEDAÑA"/>
    <x v="14"/>
    <s v="ERICK"/>
    <s v="HARRINSON"/>
    <s v="ANGULO"/>
    <s v="BANGUERA"/>
    <x v="1"/>
    <x v="2"/>
    <s v="I.E. SAN JOSÉ DE CAUNAPÍ"/>
    <n v="2528350003735"/>
    <x v="2"/>
    <m/>
    <n v="3155412698"/>
    <m/>
    <d v="2005-07-08T00:00:00"/>
    <n v="19"/>
    <s v="COFE2403"/>
    <x v="0"/>
    <s v="DESPLAZADO"/>
    <s v="AFRODESCENDIENTE"/>
    <s v="ESTUDIANTE"/>
    <s v="NRC"/>
    <s v="N/A"/>
    <n v="0"/>
    <s v="NINGUNA"/>
    <s v="NUEVO "/>
    <x v="0"/>
    <x v="0"/>
    <x v="0"/>
    <s v="MARIUN YAMILETH FRANCO GONGORA"/>
    <x v="2"/>
    <x v="1"/>
    <m/>
  </r>
  <r>
    <n v="1740"/>
    <n v="1087790871"/>
    <s v="CÉDULA"/>
    <s v="COLOMBIA"/>
    <s v="NARIÑO"/>
    <s v="SAN ANDRÉS DE TUMACO"/>
    <s v="COMUNIDAD ALEDAÑA"/>
    <x v="14"/>
    <s v="MARYI"/>
    <s v="KARINA"/>
    <s v="SEVILLANO"/>
    <s v="CASTILLO"/>
    <x v="0"/>
    <x v="2"/>
    <s v="I.E. SAN JOSÉ DE CAUNAPÍ"/>
    <n v="2528350003735"/>
    <x v="2"/>
    <m/>
    <n v="3161738976"/>
    <m/>
    <d v="2000-09-08T00:00:00"/>
    <n v="24"/>
    <s v="COFE2403"/>
    <x v="0"/>
    <s v="DESPLAZADO"/>
    <s v="AFRODESCENDIENTE"/>
    <s v="ESTUDIANTE"/>
    <s v="NRC"/>
    <s v="N/A"/>
    <n v="0"/>
    <s v="NINGUNA"/>
    <s v="NUEVO "/>
    <x v="0"/>
    <x v="0"/>
    <x v="0"/>
    <s v="MARIUN YAMILETH FRANCO GONGORA"/>
    <x v="2"/>
    <x v="1"/>
    <m/>
  </r>
  <r>
    <n v="1741"/>
    <n v="1087822293"/>
    <s v="CÉDULA"/>
    <s v="COLOMBIA"/>
    <s v="NARIÑO"/>
    <s v="SAN ANDRÉS DE TUMACO"/>
    <s v="COMUNIDAD ALEDAÑA"/>
    <x v="14"/>
    <s v="CRISTIAN"/>
    <m/>
    <s v="PRECIADO"/>
    <s v="PRECIADO"/>
    <x v="1"/>
    <x v="2"/>
    <s v="I.E. SAN JOSÉ DE CAUNAPÍ"/>
    <n v="2528350003735"/>
    <x v="2"/>
    <m/>
    <n v="3173451106"/>
    <m/>
    <d v="1990-05-04T00:00:00"/>
    <n v="34"/>
    <s v="COFE2403"/>
    <x v="0"/>
    <s v="DESPLAZADO"/>
    <s v="AFRODESCENDIENTE"/>
    <s v="ESTUDIANTE"/>
    <s v="NRC"/>
    <s v="PADRE"/>
    <n v="1"/>
    <s v="NINGUNA"/>
    <s v="NUEVO "/>
    <x v="0"/>
    <x v="0"/>
    <x v="0"/>
    <s v="MARIUN YAMILETH FRANCO GONGORA"/>
    <x v="2"/>
    <x v="1"/>
    <m/>
  </r>
  <r>
    <n v="1742"/>
    <n v="1087187174"/>
    <s v="CÉDULA"/>
    <s v="COLOMBIA"/>
    <s v="NARIÑO"/>
    <s v="SAN ANDRÉS DE TUMACO"/>
    <s v="COMUNIDAD ALEDAÑA"/>
    <x v="14"/>
    <s v="LEIDY"/>
    <s v="YURANI"/>
    <s v="ANCHICO"/>
    <s v="PALACIOS"/>
    <x v="0"/>
    <x v="2"/>
    <s v="I.E. SAN JOSÉ DE CAUNAPÍ"/>
    <n v="2528350003735"/>
    <x v="2"/>
    <m/>
    <n v="3217151288"/>
    <m/>
    <d v="1990-11-06T00:00:00"/>
    <n v="33"/>
    <s v="COFE2403"/>
    <x v="0"/>
    <s v="DESPLAZADO"/>
    <s v="AFRODESCENDIENTE"/>
    <s v="ESTUDIANTE"/>
    <s v="NRC"/>
    <s v="MADRE"/>
    <n v="1"/>
    <s v="NINGUNA"/>
    <s v="NUEVO "/>
    <x v="0"/>
    <x v="0"/>
    <x v="0"/>
    <s v="MARIUN YAMILETH FRANCO GONGORA"/>
    <x v="2"/>
    <x v="1"/>
    <m/>
  </r>
  <r>
    <n v="1743"/>
    <n v="1087204762"/>
    <s v="CÉDULA"/>
    <s v="COLOMBIA"/>
    <s v="NARIÑO"/>
    <s v="SAN ANDRÉS DE TUMACO"/>
    <s v="COMUNIDAD ALEDAÑA"/>
    <x v="14"/>
    <s v="CARLOS"/>
    <s v="WILLIAM"/>
    <s v="VILLAREAL"/>
    <s v="QUIÑONES"/>
    <x v="1"/>
    <x v="2"/>
    <s v="I.E. SAN JOSÉ DE CAUNAPÍ"/>
    <n v="2528350003735"/>
    <x v="2"/>
    <m/>
    <n v="3217151288"/>
    <m/>
    <d v="1993-10-06T00:00:00"/>
    <n v="30"/>
    <s v="COFE2403"/>
    <x v="0"/>
    <s v="DESPLAZADO"/>
    <s v="AFRODESCENDIENTE"/>
    <s v="ESTUDIANTE"/>
    <s v="NRC"/>
    <s v="PADRE"/>
    <n v="1"/>
    <s v="NINGUNA"/>
    <s v="NUEVO "/>
    <x v="0"/>
    <x v="0"/>
    <x v="0"/>
    <s v="MARIUN YAMILETH FRANCO GONGORA"/>
    <x v="2"/>
    <x v="1"/>
    <m/>
  </r>
  <r>
    <n v="1744"/>
    <n v="1087187053"/>
    <s v="CÉDULA"/>
    <s v="COLOMBIA"/>
    <s v="NARIÑO"/>
    <s v="SAN ANDRÉS DE TUMACO"/>
    <s v="COMUNIDAD ALEDAÑA"/>
    <x v="14"/>
    <s v="ISABEL"/>
    <m/>
    <s v="PRECIADO"/>
    <s v="RIVERA"/>
    <x v="0"/>
    <x v="1"/>
    <s v="I.E. SAN JOSÉ DE CAUNAPÍ"/>
    <n v="2528350003735"/>
    <x v="1"/>
    <m/>
    <m/>
    <m/>
    <d v="2006-07-14T00:00:00"/>
    <n v="18"/>
    <s v="COFM2305"/>
    <x v="0"/>
    <s v="DESPLAZADO"/>
    <s v="AFRODESCENDIENTE"/>
    <s v="ESTUDIANTE"/>
    <s v="NRC"/>
    <s v="MADRE"/>
    <n v="1"/>
    <s v="NINGUNA"/>
    <s v="NUEVO "/>
    <x v="0"/>
    <x v="0"/>
    <x v="0"/>
    <s v="SILVIANA PATRICIA JIMENEZ SOLIS"/>
    <x v="2"/>
    <x v="1"/>
    <m/>
  </r>
  <r>
    <n v="1745"/>
    <n v="13048014"/>
    <s v="CÉDULA"/>
    <s v="COLOMBIA"/>
    <s v="NARIÑO"/>
    <s v="SAN ANDRÉS DE TUMACO"/>
    <s v="COMUNIDAD ALEDAÑA"/>
    <x v="14"/>
    <s v="ALVARO"/>
    <s v=" "/>
    <s v="PRADO"/>
    <s v="CABEZAS"/>
    <x v="1"/>
    <x v="3"/>
    <s v="I.E. SAN JOSÉ DE CAUNAPÍ"/>
    <n v="2528350003735"/>
    <x v="1"/>
    <m/>
    <n v="3135869589"/>
    <m/>
    <d v="1949-04-10T00:00:00"/>
    <n v="75"/>
    <s v="COFM2305"/>
    <x v="0"/>
    <s v="DESPLAZADO"/>
    <s v="AFRODESCENDIENTE"/>
    <s v="ESTUDIANTE"/>
    <s v="NRC"/>
    <s v="PADRE"/>
    <n v="3"/>
    <s v="BAJA VISIÓN "/>
    <s v="ANTIGUO"/>
    <x v="0"/>
    <x v="0"/>
    <x v="0"/>
    <s v="SILVIANA PATRICIA JIMENEZ SOLIS"/>
    <x v="2"/>
    <x v="1"/>
    <m/>
  </r>
  <r>
    <n v="1746"/>
    <n v="52037620"/>
    <s v="CÉDULA"/>
    <s v="COLOMBIA"/>
    <s v="NARIÑO"/>
    <s v="SAN ANDRÉS DE TUMACO"/>
    <s v="COMUNIDAD ALEDAÑA"/>
    <x v="14"/>
    <s v="EMMA"/>
    <s v="VIVIANA"/>
    <s v="MOSQUERA"/>
    <s v="ALEGRIA"/>
    <x v="0"/>
    <x v="3"/>
    <s v="I.E. SAN JOSÉ DE CAUNAPÍ"/>
    <n v="2528350003735"/>
    <x v="1"/>
    <m/>
    <n v="3177536312"/>
    <m/>
    <d v="1970-12-02T00:00:00"/>
    <n v="53"/>
    <s v="COFM2305"/>
    <x v="0"/>
    <s v="DESPLAZADO"/>
    <s v="AFRODESCENDIENTE"/>
    <s v="ESTUDIANTE"/>
    <s v="NRC"/>
    <s v="MADRE"/>
    <n v="4"/>
    <s v="BAJA VISIÓN "/>
    <s v="NUEVO "/>
    <x v="0"/>
    <x v="0"/>
    <x v="0"/>
    <s v="SILVIANA PATRICIA JIMENEZ SOLIS"/>
    <x v="2"/>
    <x v="1"/>
    <m/>
  </r>
  <r>
    <n v="1747"/>
    <n v="59679725"/>
    <s v="CÉDULA"/>
    <s v="COLOMBIA"/>
    <s v="NARIÑO"/>
    <s v="SAN ANDRÉS DE TUMACO"/>
    <s v="COMUNIDAD ALEDAÑA"/>
    <x v="14"/>
    <s v="MARIA"/>
    <s v="ARMENIA"/>
    <s v="OBANDO"/>
    <s v="ESTUPIÑAN"/>
    <x v="0"/>
    <x v="3"/>
    <s v="I.E. SAN JOSÉ DE CAUNAPÍ"/>
    <n v="2528350003735"/>
    <x v="1"/>
    <m/>
    <n v="3170732429"/>
    <m/>
    <d v="1973-10-30T00:00:00"/>
    <n v="50"/>
    <s v="COFM2305"/>
    <x v="0"/>
    <s v="DESPLAZADO"/>
    <s v="AFRODESCENDIENTE"/>
    <s v="ESTUDIANTE"/>
    <s v="NRC"/>
    <s v="MADRE"/>
    <n v="3"/>
    <s v="BAJA VISIÓN "/>
    <s v="NUEVO "/>
    <x v="0"/>
    <x v="0"/>
    <x v="0"/>
    <s v="SILVIANA PATRICIA JIMENEZ SOLIS"/>
    <x v="2"/>
    <x v="1"/>
    <m/>
  </r>
  <r>
    <n v="1748"/>
    <n v="1087782748"/>
    <s v="CÉDULA"/>
    <s v="COLOMBIA"/>
    <s v="NARIÑO"/>
    <s v="SAN ANDRÉS DE TUMACO"/>
    <s v="COMUNIDAD ALEDAÑA"/>
    <x v="14"/>
    <s v="MARIA"/>
    <s v="ISABEL"/>
    <s v="BUHILA"/>
    <s v="ESTUPIÑAN"/>
    <x v="0"/>
    <x v="2"/>
    <s v="I.E. SAN JOSÉ DE CAUNAPÍ"/>
    <n v="2528350003735"/>
    <x v="1"/>
    <m/>
    <n v="3248894462"/>
    <m/>
    <d v="2005-09-09T00:00:00"/>
    <n v="19"/>
    <s v="COFM2305"/>
    <x v="0"/>
    <s v="DESPLAZADO"/>
    <s v="AFRODESCENDIENTE"/>
    <s v="ESTUDIANTE"/>
    <s v="NRC"/>
    <s v="MADRE"/>
    <n v="1"/>
    <s v="NINGUNA"/>
    <s v="NUEVO "/>
    <x v="0"/>
    <x v="0"/>
    <x v="0"/>
    <s v="SILVIANA PATRICIA JIMENEZ SOLIS"/>
    <x v="2"/>
    <x v="1"/>
    <m/>
  </r>
  <r>
    <n v="1749"/>
    <n v="1193577986"/>
    <s v="CÉDULA"/>
    <s v="COLOMBIA"/>
    <s v="NARIÑO"/>
    <s v="SAN ANDRÉS DE TUMACO"/>
    <s v="COMUNIDAD ALEDAÑA"/>
    <x v="14"/>
    <s v="MICLEI"/>
    <m/>
    <s v="MINA"/>
    <s v="PAI"/>
    <x v="1"/>
    <x v="2"/>
    <s v="I.E. SAN JOSÉ DE CAUNAPÍ"/>
    <n v="2528350003735"/>
    <x v="1"/>
    <m/>
    <n v="3235217655"/>
    <m/>
    <d v="1989-09-23T00:00:00"/>
    <n v="34"/>
    <s v="COFM2305"/>
    <x v="0"/>
    <s v="DESPLAZADO"/>
    <s v="AFRODESCENDIENTE"/>
    <s v="ESTUDIANTE"/>
    <s v="NRC"/>
    <s v="PADRE"/>
    <n v="1"/>
    <s v="NINGUNA"/>
    <s v="NUEVO "/>
    <x v="0"/>
    <x v="0"/>
    <x v="0"/>
    <s v="SILVIANA PATRICIA JIMENEZ SOLIS"/>
    <x v="2"/>
    <x v="1"/>
    <m/>
  </r>
  <r>
    <n v="1750"/>
    <n v="1089541027"/>
    <s v="CÉDULA"/>
    <s v="COLOMBIA"/>
    <s v="NARIÑO"/>
    <s v="SAN ANDRÉS DE TUMACO"/>
    <s v="COMUNIDAD ALEDAÑA"/>
    <x v="14"/>
    <s v="JOSE"/>
    <s v="JAVIER"/>
    <s v="MATAM BA"/>
    <s v="ANGULO"/>
    <x v="1"/>
    <x v="2"/>
    <s v="I.E. SAN JOSÉ DE CAUNAPÍ"/>
    <n v="2528350003735"/>
    <x v="1"/>
    <m/>
    <n v="3175254119"/>
    <m/>
    <d v="2002-03-10T00:00:00"/>
    <n v="22"/>
    <s v="COFM2305"/>
    <x v="0"/>
    <s v="DESPLAZADO"/>
    <s v="AFRODESCENDIENTE"/>
    <s v="ESTUDIANTE"/>
    <s v="NRC"/>
    <s v="PADRE"/>
    <n v="1"/>
    <s v="NINGUNA"/>
    <s v="NUEVO "/>
    <x v="0"/>
    <x v="0"/>
    <x v="0"/>
    <s v="SILVIANA PATRICIA JIMENEZ SOLIS"/>
    <x v="2"/>
    <x v="1"/>
    <m/>
  </r>
  <r>
    <n v="1751"/>
    <n v="1092915583"/>
    <s v="CÉDULA"/>
    <s v="COLOMBIA"/>
    <s v="NARIÑO"/>
    <s v="SAN ANDRÉS DE TUMACO"/>
    <s v="COMUNIDAD ALEDAÑA"/>
    <x v="14"/>
    <s v="GRACIELA"/>
    <m/>
    <s v="VALLECILLA"/>
    <s v="ROJAS"/>
    <x v="0"/>
    <x v="0"/>
    <s v="I.E. SAN JOSÉ DE CAUNAPÍ"/>
    <n v="2528350003735"/>
    <x v="1"/>
    <m/>
    <n v="3235217655"/>
    <m/>
    <d v="2000-10-23T00:00:00"/>
    <n v="23"/>
    <s v="COFM2305"/>
    <x v="0"/>
    <s v="DESPLAZADO"/>
    <s v="AFRODESCENDIENTE"/>
    <s v="ESTUDIANTE"/>
    <s v="NRC"/>
    <s v="MADRE"/>
    <n v="1"/>
    <s v="NINGUNA"/>
    <s v="ANTIGUO"/>
    <x v="0"/>
    <x v="0"/>
    <x v="0"/>
    <s v="SILVIANA PATRICIA JIMENEZ SOLIS"/>
    <x v="2"/>
    <x v="1"/>
    <m/>
  </r>
  <r>
    <n v="1752"/>
    <n v="1087801425"/>
    <s v="CÉDULA"/>
    <s v="COLOMBIA"/>
    <s v="NARIÑO"/>
    <s v="SAN ANDRÉS DE TUMACO"/>
    <s v="COMUNIDAD ALEDAÑA"/>
    <x v="14"/>
    <s v="MARIA"/>
    <s v="LORENA "/>
    <s v="NAZARENO"/>
    <s v="VALENCIA"/>
    <x v="0"/>
    <x v="0"/>
    <s v="I.E. SAN JOSÉ DE CAUNAPÍ"/>
    <n v="2528350003735"/>
    <x v="1"/>
    <m/>
    <n v="3219339218"/>
    <m/>
    <d v="2005-01-27T00:00:00"/>
    <n v="19"/>
    <s v="COFM2305"/>
    <x v="0"/>
    <s v="DESPLAZADO"/>
    <s v="AFRODESCENDIENTE"/>
    <s v="ESTUDIANTE"/>
    <s v="NRC"/>
    <s v="N/A"/>
    <n v="0"/>
    <s v="NINGUNA"/>
    <s v="ANTIGUO"/>
    <x v="0"/>
    <x v="0"/>
    <x v="0"/>
    <s v="SILVIANA PATRICIA JIMENEZ SOLIS"/>
    <x v="2"/>
    <x v="1"/>
    <m/>
  </r>
  <r>
    <n v="1753"/>
    <n v="1004606021"/>
    <s v="CÉDULA"/>
    <s v="COLOMBIA"/>
    <s v="NARIÑO"/>
    <s v="SAN ANDRÉS DE TUMACO"/>
    <s v="COMUNIDAD ALEDAÑA"/>
    <x v="14"/>
    <s v="MARTHA"/>
    <s v="SORAIDA"/>
    <s v="LANDAZURI"/>
    <m/>
    <x v="0"/>
    <x v="0"/>
    <s v="I.E. SAN JOSÉ DE CAUNAPÍ"/>
    <n v="2528350003735"/>
    <x v="1"/>
    <m/>
    <n v="3134897607"/>
    <m/>
    <d v="1996-11-02T00:00:00"/>
    <n v="27"/>
    <s v="COFM2305"/>
    <x v="0"/>
    <s v="DESPLAZADO"/>
    <s v="AFRODESCENDIENTE"/>
    <s v="ESTUDIANTE"/>
    <s v="NRC"/>
    <s v="MADRE"/>
    <n v="2"/>
    <s v="NINGUNA"/>
    <s v="ANTIGUO"/>
    <x v="0"/>
    <x v="0"/>
    <x v="0"/>
    <s v="SILVIANA PATRICIA JIMENEZ SOLIS"/>
    <x v="2"/>
    <x v="1"/>
    <m/>
  </r>
  <r>
    <n v="1754"/>
    <n v="1087803482"/>
    <s v="CÉDULA"/>
    <s v="COLOMBIA"/>
    <s v="NARIÑO"/>
    <s v="SAN ANDRÉS DE TUMACO"/>
    <s v="COMUNIDAD ALEDAÑA"/>
    <x v="14"/>
    <s v="CLARA"/>
    <s v="LUZ"/>
    <s v="JARAMILLO"/>
    <s v="SANCHES"/>
    <x v="0"/>
    <x v="0"/>
    <s v="I.E. SAN JOSÉ DE CAUNAPÍ"/>
    <n v="2528350003735"/>
    <x v="1"/>
    <m/>
    <n v="3226324003"/>
    <m/>
    <d v="2001-01-01T00:00:00"/>
    <n v="23"/>
    <s v="COFM2305"/>
    <x v="0"/>
    <s v="DESPLAZADO"/>
    <s v="AFRODESCENDIENTE"/>
    <s v="ESTUDIANTE"/>
    <s v="NRC"/>
    <s v="MADRE"/>
    <n v="2"/>
    <s v="NINGUNA"/>
    <s v="ANTIGUO"/>
    <x v="0"/>
    <x v="0"/>
    <x v="0"/>
    <s v="SILVIANA PATRICIA JIMENEZ SOLIS"/>
    <x v="2"/>
    <x v="1"/>
    <m/>
  </r>
  <r>
    <n v="1755"/>
    <n v="1087120752"/>
    <s v="CÉDULA"/>
    <s v="COLOMBIA"/>
    <s v="NARIÑO"/>
    <s v="SAN ANDRÉS DE TUMACO"/>
    <s v="COMUNIDAD ALEDAÑA"/>
    <x v="14"/>
    <s v="TRINI"/>
    <m/>
    <s v="VALENCIA "/>
    <s v="LANDAZURI"/>
    <x v="0"/>
    <x v="0"/>
    <s v="I.E. SAN JOSÉ DE CAUNAPÍ"/>
    <n v="2528350003735"/>
    <x v="1"/>
    <m/>
    <n v="3224970198"/>
    <m/>
    <d v="2005-12-15T00:00:00"/>
    <n v="18"/>
    <s v="COFM2305"/>
    <x v="0"/>
    <s v="DESPLAZADO"/>
    <s v="AFRODESCENDIENTE"/>
    <s v="ESTUDIANTE"/>
    <s v="NRC"/>
    <s v="N/A"/>
    <n v="0"/>
    <s v="NINGUNA"/>
    <s v="ANTIGUO"/>
    <x v="0"/>
    <x v="0"/>
    <x v="0"/>
    <s v="SILVIANA PATRICIA JIMENEZ SOLIS"/>
    <x v="2"/>
    <x v="1"/>
    <m/>
  </r>
  <r>
    <n v="1756"/>
    <n v="1087210554"/>
    <s v="CÉDULA"/>
    <s v="COLOMBIA"/>
    <s v="NARIÑO"/>
    <s v="SAN ANDRÉS DE TUMACO"/>
    <s v="COMUNIDAD ALEDAÑA"/>
    <x v="14"/>
    <s v="WILLIAM"/>
    <s v="FERNEY"/>
    <s v="QUIÑONES"/>
    <s v="CUNDUMI"/>
    <x v="1"/>
    <x v="0"/>
    <s v="I.E. SAN JOSÉ DE CAUNAPÍ"/>
    <n v="2528350003735"/>
    <x v="1"/>
    <m/>
    <n v="3169309487"/>
    <m/>
    <d v="1998-09-25T00:00:00"/>
    <n v="25"/>
    <s v="COFM2305"/>
    <x v="0"/>
    <s v="DESPLAZADO"/>
    <s v="AFRODESCENDIENTE"/>
    <s v="ESTUDIANTE"/>
    <s v="NRC"/>
    <s v="PADRE"/>
    <n v="1"/>
    <s v="NINGUNA"/>
    <s v="ANTIGUO"/>
    <x v="0"/>
    <x v="0"/>
    <x v="0"/>
    <s v="SILVIANA PATRICIA JIMENEZ SOLIS"/>
    <x v="2"/>
    <x v="1"/>
    <m/>
  </r>
  <r>
    <n v="1757"/>
    <n v="1089540812"/>
    <s v="CÉDULA"/>
    <s v="COLOMBIA"/>
    <s v="NARIÑO"/>
    <s v="SAN ANDRÉS DE TUMACO"/>
    <s v="COMUNIDAD ALEDAÑA"/>
    <x v="14"/>
    <s v="KATHERIN "/>
    <s v="LISETH"/>
    <s v="LANDAZURI"/>
    <s v="CORTES"/>
    <x v="0"/>
    <x v="0"/>
    <s v="I.E. SAN JOSÉ DE CAUNAPÍ"/>
    <n v="2528350003735"/>
    <x v="1"/>
    <m/>
    <n v="3218724911"/>
    <m/>
    <d v="2006-03-13T00:00:00"/>
    <n v="18"/>
    <s v="COFM2305"/>
    <x v="0"/>
    <s v="DESPLAZADO"/>
    <s v="AFRODESCENDIENTE"/>
    <s v="ESTUDIANTE"/>
    <s v="NRC"/>
    <s v="MADRE"/>
    <n v="1"/>
    <s v="NINGUNA"/>
    <s v="ANTIGUO"/>
    <x v="0"/>
    <x v="0"/>
    <x v="0"/>
    <s v="SILVIANA PATRICIA JIMENEZ SOLIS"/>
    <x v="2"/>
    <x v="1"/>
    <m/>
  </r>
  <r>
    <n v="1758"/>
    <n v="1087787049"/>
    <s v="CÉDULA"/>
    <s v="COLOMBIA"/>
    <s v="NARIÑO"/>
    <s v="SAN ANDRÉS DE TUMACO"/>
    <s v="COMUNIDAD ALEDAÑA"/>
    <x v="14"/>
    <s v="LEIDY"/>
    <s v="YURANI"/>
    <s v="VALENCIA "/>
    <s v="ORTIZ"/>
    <x v="0"/>
    <x v="0"/>
    <s v="I.E. SAN JOSÉ DE CAUNAPÍ"/>
    <n v="2528350003735"/>
    <x v="1"/>
    <m/>
    <n v="3148787762"/>
    <m/>
    <d v="2003-12-16T00:00:00"/>
    <n v="20"/>
    <s v="COFM2305"/>
    <x v="0"/>
    <s v="DESPLAZADO"/>
    <s v="AFRODESCENDIENTE"/>
    <s v="ESTUDIANTE"/>
    <s v="NRC"/>
    <s v="MADRE"/>
    <n v="2"/>
    <s v="NINGUNA"/>
    <s v="ANTIGUO"/>
    <x v="0"/>
    <x v="0"/>
    <x v="0"/>
    <s v="SILVIANA PATRICIA JIMENEZ SOLIS"/>
    <x v="2"/>
    <x v="1"/>
    <m/>
  </r>
  <r>
    <n v="1759"/>
    <n v="1087801424"/>
    <s v="CÉDULA"/>
    <s v="COLOMBIA"/>
    <s v="NARIÑO"/>
    <s v="SAN ANDRÉS DE TUMACO"/>
    <s v="COMUNIDAD ALEDAÑA"/>
    <x v="14"/>
    <s v="SULEIDY"/>
    <m/>
    <s v="NAZARENO"/>
    <s v="VALENCIA"/>
    <x v="0"/>
    <x v="0"/>
    <s v="I.E. SAN JOSÉ DE CAUNAPÍ"/>
    <n v="2528350003735"/>
    <x v="1"/>
    <m/>
    <n v="3219339218"/>
    <m/>
    <d v="2003-05-26T00:00:00"/>
    <n v="21"/>
    <s v="COFM2305"/>
    <x v="0"/>
    <s v="DESPLAZADO"/>
    <s v="AFRODESCENDIENTE"/>
    <s v="ESTUDIANTE"/>
    <s v="NRC"/>
    <s v="MADRE"/>
    <n v="1"/>
    <s v="NINGUNA"/>
    <s v="ANTIGUO"/>
    <x v="0"/>
    <x v="0"/>
    <x v="0"/>
    <s v="SILVIANA PATRICIA JIMENEZ SOLIS"/>
    <x v="2"/>
    <x v="1"/>
    <m/>
  </r>
  <r>
    <n v="1760"/>
    <n v="1087107820"/>
    <s v="CÉDULA"/>
    <s v="COLOMBIA"/>
    <s v="NARIÑO"/>
    <s v="SAN ANDRÉS DE TUMACO"/>
    <s v="COMUNIDAD ALEDAÑA"/>
    <x v="14"/>
    <s v="VIVIAN "/>
    <s v="FERNANDA"/>
    <s v="BUILA"/>
    <s v="RIASCO"/>
    <x v="0"/>
    <x v="0"/>
    <s v="I.E. SAN JOSÉ DE CAUNAPÍ"/>
    <n v="2528350003735"/>
    <x v="1"/>
    <m/>
    <n v="3161527162"/>
    <m/>
    <d v="2004-05-25T00:00:00"/>
    <n v="20"/>
    <s v="COFM2305"/>
    <x v="0"/>
    <s v="DESPLAZADO"/>
    <s v="AFRODESCENDIENTE"/>
    <s v="ESTUDIANTE"/>
    <s v="NRC"/>
    <s v="MADRE"/>
    <n v="1"/>
    <s v="NINGUNA"/>
    <s v="ANTIGUO"/>
    <x v="0"/>
    <x v="0"/>
    <x v="0"/>
    <s v="SILVIANA PATRICIA JIMENEZ SOLIS"/>
    <x v="2"/>
    <x v="1"/>
    <m/>
  </r>
  <r>
    <n v="1761"/>
    <n v="1087783089"/>
    <s v="CÉDULA"/>
    <s v="COLOMBIA"/>
    <s v="NARIÑO"/>
    <s v="SAN ANDRÉS DE TUMACO"/>
    <s v="COMUNIDAD ALEDAÑA"/>
    <x v="14"/>
    <s v="CAMILA"/>
    <s v="ANDREA"/>
    <s v="LANDAZURI"/>
    <s v="BENAVIDES"/>
    <x v="0"/>
    <x v="0"/>
    <s v="I.E. SAN JOSÉ DE CAUNAPÍ"/>
    <n v="2528350003735"/>
    <x v="1"/>
    <m/>
    <n v="3187946315"/>
    <m/>
    <d v="2003-04-03T00:00:00"/>
    <n v="21"/>
    <s v="COFM2305"/>
    <x v="0"/>
    <s v="DESPLAZADO"/>
    <s v="AFRODESCENDIENTE"/>
    <s v="ESTUDIANTE"/>
    <s v="NRC"/>
    <s v="MADRE"/>
    <n v="1"/>
    <s v="NINGUNA"/>
    <s v="ANTIGUO"/>
    <x v="0"/>
    <x v="0"/>
    <x v="0"/>
    <s v="SILVIANA PATRICIA JIMENEZ SOLIS"/>
    <x v="2"/>
    <x v="1"/>
    <m/>
  </r>
  <r>
    <n v="1762"/>
    <n v="1089001103"/>
    <s v="CÉDULA"/>
    <s v="COLOMBIA"/>
    <s v="NARIÑO"/>
    <s v="SAN ANDRÉS DE TUMACO"/>
    <s v="COMUNIDAD ALEDAÑA"/>
    <x v="14"/>
    <s v="DANY "/>
    <s v="LEY"/>
    <s v="ANGULO"/>
    <s v="BALDON"/>
    <x v="1"/>
    <x v="0"/>
    <s v="I.E. SAN JOSÉ DE CAUNAPÍ"/>
    <n v="2528350003735"/>
    <x v="1"/>
    <m/>
    <n v="3116638371"/>
    <m/>
    <d v="1988-02-14T00:00:00"/>
    <n v="36"/>
    <s v="COFM2305"/>
    <x v="0"/>
    <s v="DESPLAZADO"/>
    <s v="AFRODESCENDIENTE"/>
    <s v="ESTUDIANTE"/>
    <s v="NRC"/>
    <s v="N/A"/>
    <n v="0"/>
    <s v="NINGUNA"/>
    <s v="ANTIGUO"/>
    <x v="0"/>
    <x v="0"/>
    <x v="0"/>
    <s v="SILVIANA PATRICIA JIMENEZ SOLIS"/>
    <x v="2"/>
    <x v="1"/>
    <m/>
  </r>
  <r>
    <n v="1763"/>
    <n v="1087806679"/>
    <s v="CÉDULA"/>
    <s v="COLOMBIA"/>
    <s v="NARIÑO"/>
    <s v="SAN ANDRÉS DE TUMACO"/>
    <s v="COMUNIDAD ALEDAÑA"/>
    <x v="14"/>
    <s v="NAYELI"/>
    <s v=" "/>
    <s v="QUIÑONES"/>
    <s v="ORDOÑES"/>
    <x v="0"/>
    <x v="0"/>
    <s v="I.E. SAN JOSÉ DE CAUNAPÍ"/>
    <n v="2528350003735"/>
    <x v="1"/>
    <m/>
    <n v="3219339218"/>
    <m/>
    <d v="2002-08-20T00:00:00"/>
    <n v="22"/>
    <s v="COFM2305"/>
    <x v="0"/>
    <s v="DESPLAZADO"/>
    <s v="AFRODESCENDIENTE"/>
    <s v="ESTUDIANTE"/>
    <s v="NRC"/>
    <s v="MADRE"/>
    <n v="1"/>
    <s v="NINGUNA"/>
    <s v="NUEVO "/>
    <x v="0"/>
    <x v="0"/>
    <x v="0"/>
    <s v="SILVIANA PATRICIA JIMENEZ SOLIS"/>
    <x v="2"/>
    <x v="1"/>
    <m/>
  </r>
  <r>
    <n v="1764"/>
    <n v="1085548360"/>
    <s v="CÉDULA"/>
    <s v="COLOMBIA"/>
    <s v="NARIÑO"/>
    <s v="SAN ANDRÉS DE TUMACO"/>
    <s v="COMUNIDAD ALEDAÑA"/>
    <x v="14"/>
    <s v="ARLYN"/>
    <s v="MIGUEL"/>
    <s v="ROJAS"/>
    <s v="MONTAÑO"/>
    <x v="1"/>
    <x v="0"/>
    <s v="I.E. SAN JOSÉ DE CAUNAPÍ"/>
    <n v="2528350003735"/>
    <x v="1"/>
    <m/>
    <n v="3235217655"/>
    <m/>
    <d v="2003-08-03T00:00:00"/>
    <n v="21"/>
    <s v="COFM2305"/>
    <x v="0"/>
    <s v="DESPLAZADO"/>
    <s v="AFRODESCENDIENTE"/>
    <s v="ESTUDIANTE"/>
    <s v="NRC"/>
    <s v="PADRE"/>
    <n v="1"/>
    <s v="NINGUNA"/>
    <s v="NUEVO "/>
    <x v="0"/>
    <x v="0"/>
    <x v="0"/>
    <s v="SILVIANA PATRICIA JIMENEZ SOLIS"/>
    <x v="2"/>
    <x v="1"/>
    <m/>
  </r>
  <r>
    <n v="1765"/>
    <n v="1087786937"/>
    <s v="CÉDULA"/>
    <s v="COLOMBIA"/>
    <s v="NARIÑO"/>
    <s v="SAN ANDRÉS DE TUMACO"/>
    <s v="COMUNIDAD ALEDAÑA"/>
    <x v="14"/>
    <s v="NEIDER"/>
    <m/>
    <s v="QUIÑONES"/>
    <s v="ARIZMENDI"/>
    <x v="1"/>
    <x v="0"/>
    <s v="I.E. SAN JOSÉ DE CAUNAPÍ"/>
    <n v="2528350003735"/>
    <x v="1"/>
    <m/>
    <n v="3145819042"/>
    <m/>
    <d v="1998-05-31T00:00:00"/>
    <n v="26"/>
    <s v="COFM2305"/>
    <x v="0"/>
    <s v="DESPLAZADO"/>
    <s v="AFRODESCENDIENTE"/>
    <s v="ESTUDIANTE"/>
    <s v="NRC"/>
    <s v="PADRE"/>
    <n v="1"/>
    <s v="NINGUNA"/>
    <s v="NUEVO "/>
    <x v="0"/>
    <x v="0"/>
    <x v="0"/>
    <s v="SILVIANA PATRICIA JIMENEZ SOLIS"/>
    <x v="2"/>
    <x v="1"/>
    <m/>
  </r>
  <r>
    <n v="1766"/>
    <n v="1004640090"/>
    <s v="CÉDULA"/>
    <s v="COLOMBIA"/>
    <s v="NARIÑO"/>
    <s v="SAN ANDRÉS DE TUMACO"/>
    <s v="COMUNIDAD ALEDAÑA"/>
    <x v="14"/>
    <s v="MAIKER"/>
    <s v="JULIER"/>
    <s v="CASTRO"/>
    <s v="GONZALES"/>
    <x v="1"/>
    <x v="0"/>
    <s v="I.E. SAN JOSÉ DE CAUNAPÍ"/>
    <n v="2528350003735"/>
    <x v="1"/>
    <m/>
    <n v="3116885354"/>
    <m/>
    <d v="2001-01-21T00:00:00"/>
    <n v="23"/>
    <s v="COFM2305"/>
    <x v="0"/>
    <s v="DESPLAZADO"/>
    <s v="AFRODESCENDIENTE"/>
    <s v="ESTUDIANTE"/>
    <s v="NRC"/>
    <s v="N/A"/>
    <n v="0"/>
    <s v="NINGUNA"/>
    <s v="NUEVO "/>
    <x v="0"/>
    <x v="0"/>
    <x v="0"/>
    <s v="SILVIANA PATRICIA JIMENEZ SOLIS"/>
    <x v="2"/>
    <x v="1"/>
    <m/>
  </r>
  <r>
    <n v="1767"/>
    <n v="1004608909"/>
    <s v="CÉDULA"/>
    <s v="COLOMBIA"/>
    <s v="NARIÑO"/>
    <s v="SAN ANDRÉS DE TUMACO"/>
    <s v="COMUNIDAD ALEDAÑA"/>
    <x v="14"/>
    <s v="KIMBERLY"/>
    <s v="JOHANA"/>
    <s v="RUIZ"/>
    <s v="QUIÑONES"/>
    <x v="0"/>
    <x v="0"/>
    <s v="I.E. SAN JOSÉ DE CAUNAPÍ"/>
    <n v="2528350003735"/>
    <x v="1"/>
    <m/>
    <n v="3176667083"/>
    <m/>
    <d v="1998-07-28T00:00:00"/>
    <n v="26"/>
    <s v="COFM2305"/>
    <x v="0"/>
    <s v="DESPLAZADO"/>
    <s v="AFRODESCENDIENTE"/>
    <s v="ESTUDIANTE"/>
    <s v="NRC"/>
    <s v="MADRE"/>
    <n v="3"/>
    <s v="NINGUNA"/>
    <s v="ANTIGUO"/>
    <x v="0"/>
    <x v="0"/>
    <x v="0"/>
    <s v="SILVIANA PATRICIA JIMENEZ SOLIS"/>
    <x v="2"/>
    <x v="1"/>
    <m/>
  </r>
  <r>
    <n v="1768"/>
    <n v="1087815050"/>
    <s v="CÉDULA"/>
    <s v="COLOMBIA"/>
    <s v="NARIÑO"/>
    <s v="SAN ANDRÉS DE TUMACO"/>
    <s v="COMUNIDAD ALEDAÑA"/>
    <x v="14"/>
    <s v="BRENDA "/>
    <s v="NATALIA"/>
    <s v="QUIÑONES "/>
    <s v="ORDOÑEZ"/>
    <x v="0"/>
    <x v="0"/>
    <s v="I.E. SAN JOSÉ DE CAUNAPÍ"/>
    <n v="2528350003735"/>
    <x v="1"/>
    <m/>
    <n v="3213926134"/>
    <m/>
    <d v="2004-10-09T00:00:00"/>
    <n v="19"/>
    <s v="COFM2305"/>
    <x v="0"/>
    <s v="DESPLAZADO"/>
    <s v="AFRODESCENDIENTE"/>
    <s v="ESTUDIANTE"/>
    <s v="NRC"/>
    <s v="MADRE"/>
    <n v="2"/>
    <s v="NINGUNA"/>
    <s v="NUEVO "/>
    <x v="0"/>
    <x v="0"/>
    <x v="0"/>
    <s v="SILVIANA PATRICIA JIMENEZ SOLIS"/>
    <x v="2"/>
    <x v="1"/>
    <m/>
  </r>
  <r>
    <n v="1769"/>
    <n v="1087800771"/>
    <s v="CÉDULA"/>
    <s v="COLOMBIA"/>
    <s v="NARIÑO"/>
    <s v="SAN ANDRÉS DE TUMACO"/>
    <s v="COMUNIDAD ALEDAÑA"/>
    <x v="14"/>
    <s v="EMPERATRIS "/>
    <m/>
    <s v="LANDAZURY"/>
    <s v="PRECIADO"/>
    <x v="0"/>
    <x v="0"/>
    <s v="I.E. SAN JOSÉ DE CAUNAPÍ"/>
    <n v="2528350003735"/>
    <x v="1"/>
    <m/>
    <n v="3148813201"/>
    <m/>
    <d v="1978-04-14T00:00:00"/>
    <n v="46"/>
    <s v="COFM2305"/>
    <x v="0"/>
    <s v="DESPLAZADO"/>
    <s v="AFRODESCENDIENTE"/>
    <s v="ESTUDIANTE"/>
    <s v="NRC"/>
    <s v="MADRE"/>
    <n v="1"/>
    <s v="NINGUNA"/>
    <s v="NUEVO "/>
    <x v="0"/>
    <x v="0"/>
    <x v="0"/>
    <s v="SILVIANA PATRICIA JIMENEZ SOLIS"/>
    <x v="2"/>
    <x v="1"/>
    <m/>
  </r>
  <r>
    <n v="1770"/>
    <n v="1087779140"/>
    <s v="CÉDULA"/>
    <s v="COLOMBIA"/>
    <s v="NARIÑO"/>
    <s v="SAN ANDRÉS DE TUMACO"/>
    <s v="COMUNIDAD ALEDAÑA"/>
    <x v="14"/>
    <s v="ANA "/>
    <s v="LUCIA"/>
    <s v="NAZARENO "/>
    <s v="ORDOÑEZ"/>
    <x v="0"/>
    <x v="0"/>
    <s v="I.E. SAN JOSÉ DE CAUNAPÍ"/>
    <n v="2528350003735"/>
    <x v="1"/>
    <m/>
    <m/>
    <m/>
    <d v="2001-05-15T00:00:00"/>
    <n v="23"/>
    <s v="COFM2305"/>
    <x v="0"/>
    <s v="DESPLAZADO"/>
    <s v="AFRODESCENDIENTE"/>
    <s v="ESTUDIANTE"/>
    <s v="NRC"/>
    <s v="MADRE"/>
    <n v="2"/>
    <s v="NINGUNA"/>
    <s v="NUEVO "/>
    <x v="0"/>
    <x v="0"/>
    <x v="0"/>
    <s v="SILVIANA PATRICIA JIMENEZ SOLIS"/>
    <x v="2"/>
    <x v="1"/>
    <m/>
  </r>
  <r>
    <m/>
    <m/>
    <m/>
    <m/>
    <m/>
    <m/>
    <m/>
    <x v="15"/>
    <m/>
    <m/>
    <m/>
    <m/>
    <x v="2"/>
    <x v="5"/>
    <m/>
    <m/>
    <x v="2"/>
    <m/>
    <m/>
    <m/>
    <m/>
    <m/>
    <m/>
    <x v="2"/>
    <m/>
    <m/>
    <m/>
    <m/>
    <m/>
    <m/>
    <m/>
    <m/>
    <x v="2"/>
    <x v="2"/>
    <x v="0"/>
    <m/>
    <x v="2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D5C308-F1CF-425F-8FD7-244168062200}" name="TablaDinámica3" cacheId="2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3"/>
        <item x="4"/>
        <item x="9"/>
        <item x="1"/>
        <item x="10"/>
        <item x="8"/>
        <item x="2"/>
        <item x="7"/>
        <item x="12"/>
        <item x="0"/>
        <item x="5"/>
        <item x="6"/>
        <item x="13"/>
        <item x="11"/>
        <item x="14"/>
        <item h="1" x="15"/>
        <item t="default"/>
      </items>
    </pivotField>
    <pivotField showAll="0"/>
    <pivotField showAll="0"/>
    <pivotField showAll="0"/>
    <pivotField showAll="0"/>
    <pivotField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0"/>
        <item m="1" x="3"/>
        <item x="1"/>
        <item h="1" x="2"/>
        <item t="default"/>
      </items>
    </pivotField>
    <pivotField showAll="0"/>
    <pivotField showAll="0"/>
    <pivotField showAll="0"/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33"/>
  </colFields>
  <colItems count="3">
    <i>
      <x/>
    </i>
    <i>
      <x v="2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6E98F4-B4A2-4566-ACDA-3B11EF7626C9}" name="TablaDinámica2" cacheId="2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G20" firstHeaderRow="1" firstDataRow="2" firstDataCol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3"/>
        <item x="4"/>
        <item x="9"/>
        <item x="1"/>
        <item x="10"/>
        <item x="8"/>
        <item x="2"/>
        <item x="7"/>
        <item x="12"/>
        <item x="0"/>
        <item x="5"/>
        <item x="6"/>
        <item x="13"/>
        <item x="11"/>
        <item x="14"/>
        <item h="1" x="15"/>
        <item t="default"/>
      </items>
    </pivotField>
    <pivotField showAll="0"/>
    <pivotField showAll="0"/>
    <pivotField showAll="0"/>
    <pivotField showAll="0"/>
    <pivotField dataField="1" showAll="0">
      <items count="4">
        <item x="1"/>
        <item x="0"/>
        <item x="2"/>
        <item t="default"/>
      </items>
    </pivotField>
    <pivotField axis="axisCol" showAll="0">
      <items count="7">
        <item x="4"/>
        <item x="1"/>
        <item x="3"/>
        <item x="2"/>
        <item x="0"/>
        <item h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1DD184-4C1F-45D6-9443-A3A217DC24FD}" name="TablaDinámica1" cacheId="2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7" firstHeaderRow="1" firstDataRow="2" firstDataCol="1"/>
  <pivotFields count="3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axis="axisRow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5">
        <item x="0"/>
        <item m="1" x="3"/>
        <item x="1"/>
        <item x="2"/>
        <item t="default"/>
      </items>
    </pivotField>
    <pivotField showAll="0">
      <items count="4">
        <item x="2"/>
        <item x="1"/>
        <item x="0"/>
        <item t="default"/>
      </items>
    </pivotField>
    <pivotField showAll="0"/>
    <pivotField showAll="0">
      <items count="5">
        <item x="3"/>
        <item x="1"/>
        <item x="0"/>
        <item x="2"/>
        <item t="default"/>
      </items>
    </pivotField>
    <pivotField showAll="0">
      <items count="6">
        <item x="4"/>
        <item x="3"/>
        <item x="2"/>
        <item x="0"/>
        <item x="1"/>
        <item t="default"/>
      </items>
    </pivotField>
    <pivotField showAll="0"/>
  </pivotFields>
  <rowFields count="1">
    <field x="16"/>
  </rowFields>
  <rowItems count="3">
    <i>
      <x/>
    </i>
    <i>
      <x v="1"/>
    </i>
    <i t="grand">
      <x/>
    </i>
  </rowItems>
  <colFields count="1">
    <field x="23"/>
  </colFields>
  <colItems count="3">
    <i>
      <x/>
    </i>
    <i>
      <x v="1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3EB602-6F13-4742-A3CD-35190DF2CC2D}" name="TablaDinámica4" cacheId="29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3"/>
        <item x="4"/>
        <item x="9"/>
        <item x="1"/>
        <item x="10"/>
        <item x="8"/>
        <item x="2"/>
        <item x="7"/>
        <item x="12"/>
        <item x="0"/>
        <item x="5"/>
        <item x="6"/>
        <item x="13"/>
        <item x="11"/>
        <item x="14"/>
        <item h="1" x="15"/>
        <item t="default"/>
      </items>
    </pivotField>
    <pivotField showAll="0"/>
    <pivotField showAll="0"/>
    <pivotField showAll="0"/>
    <pivotField showAll="0"/>
    <pivotField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32"/>
  </colFields>
  <colItems count="3">
    <i>
      <x/>
    </i>
    <i>
      <x v="1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16C0E-141F-4660-81DB-7C1FFD379BD0}">
  <dimension ref="A3:D20"/>
  <sheetViews>
    <sheetView topLeftCell="A3" workbookViewId="0">
      <selection activeCell="B20" sqref="B20"/>
    </sheetView>
  </sheetViews>
  <sheetFormatPr defaultColWidth="11.42578125" defaultRowHeight="14.45"/>
  <cols>
    <col min="1" max="1" width="23.7109375" bestFit="1" customWidth="1"/>
    <col min="2" max="2" width="21.28515625" bestFit="1" customWidth="1"/>
    <col min="3" max="3" width="10.42578125" bestFit="1" customWidth="1"/>
    <col min="4" max="4" width="11.7109375" bestFit="1" customWidth="1"/>
  </cols>
  <sheetData>
    <row r="3" spans="1:4">
      <c r="A3" s="8" t="s">
        <v>0</v>
      </c>
      <c r="B3" s="8" t="s">
        <v>1</v>
      </c>
    </row>
    <row r="4" spans="1:4">
      <c r="A4" s="8" t="s">
        <v>2</v>
      </c>
      <c r="B4" t="s">
        <v>3</v>
      </c>
      <c r="C4" t="s">
        <v>4</v>
      </c>
      <c r="D4" t="s">
        <v>5</v>
      </c>
    </row>
    <row r="5" spans="1:4">
      <c r="A5" s="9" t="s">
        <v>6</v>
      </c>
      <c r="B5">
        <v>112</v>
      </c>
      <c r="D5">
        <v>112</v>
      </c>
    </row>
    <row r="6" spans="1:4">
      <c r="A6" s="9" t="s">
        <v>7</v>
      </c>
      <c r="B6">
        <v>8</v>
      </c>
      <c r="D6">
        <v>8</v>
      </c>
    </row>
    <row r="7" spans="1:4">
      <c r="A7" s="9" t="s">
        <v>8</v>
      </c>
      <c r="B7">
        <v>146</v>
      </c>
      <c r="D7">
        <v>146</v>
      </c>
    </row>
    <row r="8" spans="1:4">
      <c r="A8" s="9" t="s">
        <v>9</v>
      </c>
      <c r="B8">
        <v>69</v>
      </c>
      <c r="C8">
        <v>21</v>
      </c>
      <c r="D8">
        <v>90</v>
      </c>
    </row>
    <row r="9" spans="1:4">
      <c r="A9" s="9" t="s">
        <v>10</v>
      </c>
      <c r="B9">
        <v>125</v>
      </c>
      <c r="D9">
        <v>125</v>
      </c>
    </row>
    <row r="10" spans="1:4">
      <c r="A10" s="9" t="s">
        <v>11</v>
      </c>
      <c r="B10">
        <v>24</v>
      </c>
      <c r="D10">
        <v>24</v>
      </c>
    </row>
    <row r="11" spans="1:4">
      <c r="A11" s="9" t="s">
        <v>12</v>
      </c>
      <c r="B11">
        <v>78</v>
      </c>
      <c r="C11">
        <v>17</v>
      </c>
      <c r="D11">
        <v>95</v>
      </c>
    </row>
    <row r="12" spans="1:4">
      <c r="A12" s="9" t="s">
        <v>13</v>
      </c>
      <c r="B12">
        <v>97</v>
      </c>
      <c r="C12">
        <v>1</v>
      </c>
      <c r="D12">
        <v>98</v>
      </c>
    </row>
    <row r="13" spans="1:4">
      <c r="A13" s="9" t="s">
        <v>14</v>
      </c>
      <c r="B13">
        <v>276</v>
      </c>
      <c r="D13">
        <v>276</v>
      </c>
    </row>
    <row r="14" spans="1:4">
      <c r="A14" s="9" t="s">
        <v>15</v>
      </c>
      <c r="B14">
        <v>210</v>
      </c>
      <c r="C14">
        <v>24</v>
      </c>
      <c r="D14">
        <v>234</v>
      </c>
    </row>
    <row r="15" spans="1:4">
      <c r="A15" s="9" t="s">
        <v>16</v>
      </c>
      <c r="B15">
        <v>13</v>
      </c>
      <c r="D15">
        <v>13</v>
      </c>
    </row>
    <row r="16" spans="1:4">
      <c r="A16" s="9" t="s">
        <v>17</v>
      </c>
      <c r="B16">
        <v>137</v>
      </c>
      <c r="C16">
        <v>1</v>
      </c>
      <c r="D16">
        <v>138</v>
      </c>
    </row>
    <row r="17" spans="1:4">
      <c r="A17" s="9" t="s">
        <v>18</v>
      </c>
      <c r="B17">
        <v>260</v>
      </c>
      <c r="D17">
        <v>260</v>
      </c>
    </row>
    <row r="18" spans="1:4">
      <c r="A18" s="9" t="s">
        <v>19</v>
      </c>
      <c r="B18">
        <v>18</v>
      </c>
      <c r="D18">
        <v>18</v>
      </c>
    </row>
    <row r="19" spans="1:4">
      <c r="A19" s="9" t="s">
        <v>20</v>
      </c>
      <c r="B19">
        <v>133</v>
      </c>
      <c r="D19">
        <v>133</v>
      </c>
    </row>
    <row r="20" spans="1:4">
      <c r="A20" s="9" t="s">
        <v>5</v>
      </c>
      <c r="B20">
        <v>1706</v>
      </c>
      <c r="C20">
        <v>64</v>
      </c>
      <c r="D20">
        <v>1770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9493-A472-4820-86F0-718AE58ABD2D}">
  <dimension ref="A3:G20"/>
  <sheetViews>
    <sheetView topLeftCell="A4" workbookViewId="0">
      <selection activeCell="H15" sqref="H15"/>
    </sheetView>
  </sheetViews>
  <sheetFormatPr defaultColWidth="11.42578125" defaultRowHeight="14.45"/>
  <cols>
    <col min="1" max="1" width="23.7109375" bestFit="1" customWidth="1"/>
    <col min="2" max="2" width="21.28515625" bestFit="1" customWidth="1"/>
    <col min="3" max="4" width="7.85546875" bestFit="1" customWidth="1"/>
    <col min="5" max="5" width="7.42578125" bestFit="1" customWidth="1"/>
    <col min="6" max="6" width="7.85546875" bestFit="1" customWidth="1"/>
    <col min="7" max="7" width="11.7109375" bestFit="1" customWidth="1"/>
  </cols>
  <sheetData>
    <row r="3" spans="1:7">
      <c r="A3" s="8" t="s">
        <v>0</v>
      </c>
      <c r="B3" s="8" t="s">
        <v>1</v>
      </c>
    </row>
    <row r="4" spans="1:7">
      <c r="A4" s="8" t="s">
        <v>2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5</v>
      </c>
    </row>
    <row r="5" spans="1:7">
      <c r="A5" s="9" t="s">
        <v>6</v>
      </c>
      <c r="B5">
        <v>17</v>
      </c>
      <c r="C5">
        <v>15</v>
      </c>
      <c r="D5">
        <v>21</v>
      </c>
      <c r="E5">
        <v>27</v>
      </c>
      <c r="F5">
        <v>32</v>
      </c>
      <c r="G5">
        <v>112</v>
      </c>
    </row>
    <row r="6" spans="1:7">
      <c r="A6" s="9" t="s">
        <v>7</v>
      </c>
      <c r="B6">
        <v>1</v>
      </c>
      <c r="C6">
        <v>1</v>
      </c>
      <c r="D6">
        <v>3</v>
      </c>
      <c r="E6">
        <v>2</v>
      </c>
      <c r="F6">
        <v>1</v>
      </c>
      <c r="G6">
        <v>8</v>
      </c>
    </row>
    <row r="7" spans="1:7">
      <c r="A7" s="9" t="s">
        <v>8</v>
      </c>
      <c r="C7">
        <v>23</v>
      </c>
      <c r="D7">
        <v>38</v>
      </c>
      <c r="E7">
        <v>45</v>
      </c>
      <c r="F7">
        <v>40</v>
      </c>
      <c r="G7">
        <v>146</v>
      </c>
    </row>
    <row r="8" spans="1:7">
      <c r="A8" s="9" t="s">
        <v>9</v>
      </c>
      <c r="B8">
        <v>20</v>
      </c>
      <c r="C8">
        <v>8</v>
      </c>
      <c r="D8">
        <v>20</v>
      </c>
      <c r="E8">
        <v>9</v>
      </c>
      <c r="F8">
        <v>33</v>
      </c>
      <c r="G8">
        <v>90</v>
      </c>
    </row>
    <row r="9" spans="1:7">
      <c r="A9" s="9" t="s">
        <v>10</v>
      </c>
      <c r="B9">
        <v>11</v>
      </c>
      <c r="D9">
        <v>31</v>
      </c>
      <c r="E9">
        <v>36</v>
      </c>
      <c r="F9">
        <v>47</v>
      </c>
      <c r="G9">
        <v>125</v>
      </c>
    </row>
    <row r="10" spans="1:7">
      <c r="A10" s="9" t="s">
        <v>11</v>
      </c>
      <c r="C10">
        <v>2</v>
      </c>
      <c r="D10">
        <v>4</v>
      </c>
      <c r="E10">
        <v>7</v>
      </c>
      <c r="F10">
        <v>11</v>
      </c>
      <c r="G10">
        <v>24</v>
      </c>
    </row>
    <row r="11" spans="1:7">
      <c r="A11" s="9" t="s">
        <v>12</v>
      </c>
      <c r="D11">
        <v>17</v>
      </c>
      <c r="E11">
        <v>23</v>
      </c>
      <c r="F11">
        <v>55</v>
      </c>
      <c r="G11">
        <v>95</v>
      </c>
    </row>
    <row r="12" spans="1:7">
      <c r="A12" s="9" t="s">
        <v>13</v>
      </c>
      <c r="C12">
        <v>16</v>
      </c>
      <c r="D12">
        <v>25</v>
      </c>
      <c r="E12">
        <v>17</v>
      </c>
      <c r="F12">
        <v>40</v>
      </c>
      <c r="G12">
        <v>98</v>
      </c>
    </row>
    <row r="13" spans="1:7">
      <c r="A13" s="9" t="s">
        <v>14</v>
      </c>
      <c r="D13">
        <v>218</v>
      </c>
      <c r="E13">
        <v>44</v>
      </c>
      <c r="F13">
        <v>14</v>
      </c>
      <c r="G13">
        <v>276</v>
      </c>
    </row>
    <row r="14" spans="1:7">
      <c r="A14" s="9" t="s">
        <v>15</v>
      </c>
      <c r="C14">
        <v>72</v>
      </c>
      <c r="D14">
        <v>73</v>
      </c>
      <c r="E14">
        <v>31</v>
      </c>
      <c r="F14">
        <v>58</v>
      </c>
      <c r="G14">
        <v>234</v>
      </c>
    </row>
    <row r="15" spans="1:7">
      <c r="A15" s="9" t="s">
        <v>16</v>
      </c>
      <c r="C15">
        <v>3</v>
      </c>
      <c r="D15">
        <v>3</v>
      </c>
      <c r="E15">
        <v>4</v>
      </c>
      <c r="F15">
        <v>3</v>
      </c>
      <c r="G15">
        <v>13</v>
      </c>
    </row>
    <row r="16" spans="1:7">
      <c r="A16" s="9" t="s">
        <v>17</v>
      </c>
      <c r="B16">
        <v>1</v>
      </c>
      <c r="C16">
        <v>14</v>
      </c>
      <c r="D16">
        <v>46</v>
      </c>
      <c r="E16">
        <v>38</v>
      </c>
      <c r="F16">
        <v>39</v>
      </c>
      <c r="G16">
        <v>138</v>
      </c>
    </row>
    <row r="17" spans="1:7">
      <c r="A17" s="9" t="s">
        <v>18</v>
      </c>
      <c r="C17">
        <v>9</v>
      </c>
      <c r="D17">
        <v>27</v>
      </c>
      <c r="E17">
        <v>54</v>
      </c>
      <c r="F17">
        <v>170</v>
      </c>
      <c r="G17">
        <v>260</v>
      </c>
    </row>
    <row r="18" spans="1:7">
      <c r="A18" s="9" t="s">
        <v>19</v>
      </c>
      <c r="D18">
        <v>3</v>
      </c>
      <c r="E18">
        <v>3</v>
      </c>
      <c r="F18">
        <v>12</v>
      </c>
      <c r="G18">
        <v>18</v>
      </c>
    </row>
    <row r="19" spans="1:7">
      <c r="A19" s="9" t="s">
        <v>20</v>
      </c>
      <c r="C19">
        <v>1</v>
      </c>
      <c r="D19">
        <v>38</v>
      </c>
      <c r="E19">
        <v>47</v>
      </c>
      <c r="F19">
        <v>47</v>
      </c>
      <c r="G19">
        <v>133</v>
      </c>
    </row>
    <row r="20" spans="1:7">
      <c r="A20" s="9" t="s">
        <v>5</v>
      </c>
      <c r="B20">
        <v>50</v>
      </c>
      <c r="C20">
        <v>164</v>
      </c>
      <c r="D20">
        <v>567</v>
      </c>
      <c r="E20">
        <v>387</v>
      </c>
      <c r="F20">
        <v>602</v>
      </c>
      <c r="G20">
        <v>1770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2D3D-9EEB-4CB9-9480-A530E4A46478}">
  <dimension ref="A3:D7"/>
  <sheetViews>
    <sheetView workbookViewId="0">
      <selection activeCell="A15" sqref="A15"/>
    </sheetView>
  </sheetViews>
  <sheetFormatPr defaultColWidth="11.42578125" defaultRowHeight="14.45"/>
  <cols>
    <col min="1" max="1" width="27.28515625" bestFit="1" customWidth="1"/>
    <col min="2" max="2" width="21.28515625" bestFit="1" customWidth="1"/>
    <col min="3" max="3" width="15.140625" bestFit="1" customWidth="1"/>
    <col min="4" max="4" width="11.7109375" bestFit="1" customWidth="1"/>
  </cols>
  <sheetData>
    <row r="3" spans="1:4">
      <c r="A3" s="8" t="s">
        <v>0</v>
      </c>
      <c r="B3" s="8" t="s">
        <v>1</v>
      </c>
    </row>
    <row r="4" spans="1:4">
      <c r="A4" s="8" t="s">
        <v>2</v>
      </c>
      <c r="B4" t="s">
        <v>26</v>
      </c>
      <c r="C4" t="s">
        <v>27</v>
      </c>
      <c r="D4" t="s">
        <v>5</v>
      </c>
    </row>
    <row r="5" spans="1:4">
      <c r="A5" s="9" t="s">
        <v>28</v>
      </c>
      <c r="B5">
        <v>899</v>
      </c>
      <c r="C5">
        <v>44</v>
      </c>
      <c r="D5">
        <v>943</v>
      </c>
    </row>
    <row r="6" spans="1:4">
      <c r="A6" s="9" t="s">
        <v>29</v>
      </c>
      <c r="B6">
        <v>742</v>
      </c>
      <c r="C6">
        <v>70</v>
      </c>
      <c r="D6">
        <v>812</v>
      </c>
    </row>
    <row r="7" spans="1:4">
      <c r="A7" s="9" t="s">
        <v>5</v>
      </c>
      <c r="B7">
        <v>1641</v>
      </c>
      <c r="C7">
        <v>114</v>
      </c>
      <c r="D7">
        <v>1755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DF3B-05F0-4406-A99F-77FE82FFFB4B}">
  <dimension ref="A3:D20"/>
  <sheetViews>
    <sheetView topLeftCell="A2" workbookViewId="0">
      <selection activeCell="F17" sqref="F17"/>
    </sheetView>
  </sheetViews>
  <sheetFormatPr defaultColWidth="11.42578125" defaultRowHeight="14.45"/>
  <cols>
    <col min="1" max="1" width="23.7109375" bestFit="1" customWidth="1"/>
    <col min="2" max="2" width="21.28515625" bestFit="1" customWidth="1"/>
    <col min="3" max="3" width="16.5703125" bestFit="1" customWidth="1"/>
    <col min="4" max="4" width="11.7109375" bestFit="1" customWidth="1"/>
  </cols>
  <sheetData>
    <row r="3" spans="1:4">
      <c r="A3" s="8" t="s">
        <v>0</v>
      </c>
      <c r="B3" s="8" t="s">
        <v>1</v>
      </c>
    </row>
    <row r="4" spans="1:4">
      <c r="A4" s="8" t="s">
        <v>2</v>
      </c>
      <c r="B4" t="s">
        <v>30</v>
      </c>
      <c r="C4" t="s">
        <v>31</v>
      </c>
      <c r="D4" t="s">
        <v>5</v>
      </c>
    </row>
    <row r="5" spans="1:4">
      <c r="A5" s="9" t="s">
        <v>6</v>
      </c>
      <c r="B5">
        <v>55</v>
      </c>
      <c r="C5">
        <v>57</v>
      </c>
      <c r="D5">
        <v>112</v>
      </c>
    </row>
    <row r="6" spans="1:4">
      <c r="A6" s="9" t="s">
        <v>7</v>
      </c>
      <c r="C6">
        <v>8</v>
      </c>
      <c r="D6">
        <v>8</v>
      </c>
    </row>
    <row r="7" spans="1:4">
      <c r="A7" s="9" t="s">
        <v>8</v>
      </c>
      <c r="B7">
        <v>146</v>
      </c>
      <c r="D7">
        <v>146</v>
      </c>
    </row>
    <row r="8" spans="1:4">
      <c r="A8" s="9" t="s">
        <v>9</v>
      </c>
      <c r="B8">
        <v>11</v>
      </c>
      <c r="C8">
        <v>79</v>
      </c>
      <c r="D8">
        <v>90</v>
      </c>
    </row>
    <row r="9" spans="1:4">
      <c r="A9" s="9" t="s">
        <v>10</v>
      </c>
      <c r="C9">
        <v>125</v>
      </c>
      <c r="D9">
        <v>125</v>
      </c>
    </row>
    <row r="10" spans="1:4">
      <c r="A10" s="9" t="s">
        <v>11</v>
      </c>
      <c r="C10">
        <v>24</v>
      </c>
      <c r="D10">
        <v>24</v>
      </c>
    </row>
    <row r="11" spans="1:4">
      <c r="A11" s="9" t="s">
        <v>12</v>
      </c>
      <c r="B11">
        <v>23</v>
      </c>
      <c r="C11">
        <v>72</v>
      </c>
      <c r="D11">
        <v>95</v>
      </c>
    </row>
    <row r="12" spans="1:4">
      <c r="A12" s="9" t="s">
        <v>13</v>
      </c>
      <c r="B12">
        <v>41</v>
      </c>
      <c r="C12">
        <v>57</v>
      </c>
      <c r="D12">
        <v>98</v>
      </c>
    </row>
    <row r="13" spans="1:4">
      <c r="A13" s="9" t="s">
        <v>14</v>
      </c>
      <c r="C13">
        <v>276</v>
      </c>
      <c r="D13">
        <v>276</v>
      </c>
    </row>
    <row r="14" spans="1:4">
      <c r="A14" s="9" t="s">
        <v>15</v>
      </c>
      <c r="C14">
        <v>234</v>
      </c>
      <c r="D14">
        <v>234</v>
      </c>
    </row>
    <row r="15" spans="1:4">
      <c r="A15" s="9" t="s">
        <v>16</v>
      </c>
      <c r="B15">
        <v>11</v>
      </c>
      <c r="C15">
        <v>2</v>
      </c>
      <c r="D15">
        <v>13</v>
      </c>
    </row>
    <row r="16" spans="1:4">
      <c r="A16" s="9" t="s">
        <v>17</v>
      </c>
      <c r="B16">
        <v>110</v>
      </c>
      <c r="C16">
        <v>28</v>
      </c>
      <c r="D16">
        <v>138</v>
      </c>
    </row>
    <row r="17" spans="1:4">
      <c r="A17" s="9" t="s">
        <v>18</v>
      </c>
      <c r="C17">
        <v>260</v>
      </c>
      <c r="D17">
        <v>260</v>
      </c>
    </row>
    <row r="18" spans="1:4">
      <c r="A18" s="9" t="s">
        <v>19</v>
      </c>
      <c r="C18">
        <v>18</v>
      </c>
      <c r="D18">
        <v>18</v>
      </c>
    </row>
    <row r="19" spans="1:4">
      <c r="A19" s="9" t="s">
        <v>20</v>
      </c>
      <c r="C19">
        <v>133</v>
      </c>
      <c r="D19">
        <v>133</v>
      </c>
    </row>
    <row r="20" spans="1:4">
      <c r="A20" s="9" t="s">
        <v>5</v>
      </c>
      <c r="B20">
        <v>397</v>
      </c>
      <c r="C20">
        <v>1373</v>
      </c>
      <c r="D20">
        <v>1770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C30C-8BA6-4BE8-B81F-C881B7380F59}">
  <sheetPr filterMode="1"/>
  <dimension ref="A1:AM1771"/>
  <sheetViews>
    <sheetView tabSelected="1" topLeftCell="I1" workbookViewId="0">
      <selection activeCell="E1" sqref="E1"/>
    </sheetView>
  </sheetViews>
  <sheetFormatPr defaultColWidth="11.42578125" defaultRowHeight="14.45"/>
  <cols>
    <col min="15" max="15" width="27.85546875" customWidth="1"/>
    <col min="16" max="16" width="14.42578125" customWidth="1"/>
    <col min="17" max="17" width="29.140625" customWidth="1"/>
    <col min="24" max="24" width="21.85546875" customWidth="1"/>
  </cols>
  <sheetData>
    <row r="1" spans="1:39" ht="73.5">
      <c r="A1" s="2" t="s">
        <v>32</v>
      </c>
      <c r="B1" s="3" t="s">
        <v>33</v>
      </c>
      <c r="C1" s="4" t="s">
        <v>34</v>
      </c>
      <c r="D1" s="4" t="s">
        <v>35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  <c r="Q1" s="4" t="s">
        <v>48</v>
      </c>
      <c r="R1" s="4" t="s">
        <v>49</v>
      </c>
      <c r="S1" s="4" t="s">
        <v>50</v>
      </c>
      <c r="T1" s="4" t="s">
        <v>51</v>
      </c>
      <c r="U1" s="4" t="s">
        <v>52</v>
      </c>
      <c r="V1" s="5" t="s">
        <v>53</v>
      </c>
      <c r="W1" s="6" t="s">
        <v>54</v>
      </c>
      <c r="X1" s="4" t="s">
        <v>55</v>
      </c>
      <c r="Y1" s="4" t="s">
        <v>56</v>
      </c>
      <c r="Z1" s="4" t="s">
        <v>57</v>
      </c>
      <c r="AA1" s="4" t="s">
        <v>58</v>
      </c>
      <c r="AB1" s="4" t="s">
        <v>59</v>
      </c>
      <c r="AC1" s="4" t="s">
        <v>60</v>
      </c>
      <c r="AD1" s="4" t="s">
        <v>61</v>
      </c>
      <c r="AE1" s="4" t="s">
        <v>62</v>
      </c>
      <c r="AF1" s="4" t="s">
        <v>63</v>
      </c>
      <c r="AG1" s="4" t="s">
        <v>64</v>
      </c>
      <c r="AH1" s="4" t="s">
        <v>65</v>
      </c>
      <c r="AI1" s="4" t="s">
        <v>66</v>
      </c>
      <c r="AJ1" s="4" t="s">
        <v>67</v>
      </c>
      <c r="AK1" s="4" t="s">
        <v>68</v>
      </c>
      <c r="AL1" s="13" t="s">
        <v>69</v>
      </c>
      <c r="AM1" s="4" t="s">
        <v>70</v>
      </c>
    </row>
    <row r="2" spans="1:39">
      <c r="A2">
        <v>1</v>
      </c>
      <c r="B2">
        <v>1063361320</v>
      </c>
      <c r="C2" t="s">
        <v>71</v>
      </c>
      <c r="D2" t="s">
        <v>72</v>
      </c>
      <c r="E2" t="s">
        <v>73</v>
      </c>
      <c r="F2" t="s">
        <v>74</v>
      </c>
      <c r="G2" t="s">
        <v>26</v>
      </c>
      <c r="H2" t="s">
        <v>15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25</v>
      </c>
      <c r="O2" t="s">
        <v>80</v>
      </c>
      <c r="P2" s="15">
        <v>154670001056</v>
      </c>
      <c r="Q2" t="s">
        <v>29</v>
      </c>
      <c r="R2">
        <v>0</v>
      </c>
      <c r="S2">
        <v>3134082024</v>
      </c>
      <c r="U2" s="16">
        <v>33824</v>
      </c>
      <c r="V2">
        <f t="shared" ref="V2:V65" ca="1" si="0">DATEDIF(U2,TODAY(),"Y")</f>
        <v>32</v>
      </c>
      <c r="W2" t="s">
        <v>81</v>
      </c>
      <c r="X2" t="s">
        <v>26</v>
      </c>
      <c r="Y2" t="s">
        <v>82</v>
      </c>
      <c r="Z2" t="s">
        <v>82</v>
      </c>
      <c r="AA2" t="s">
        <v>83</v>
      </c>
      <c r="AB2" t="s">
        <v>84</v>
      </c>
      <c r="AE2" t="s">
        <v>85</v>
      </c>
      <c r="AF2" t="s">
        <v>86</v>
      </c>
      <c r="AG2" t="s">
        <v>31</v>
      </c>
      <c r="AH2" t="s">
        <v>3</v>
      </c>
      <c r="AJ2" t="s">
        <v>87</v>
      </c>
      <c r="AK2" t="s">
        <v>88</v>
      </c>
      <c r="AL2" t="s">
        <v>88</v>
      </c>
    </row>
    <row r="3" spans="1:39">
      <c r="A3">
        <v>2</v>
      </c>
      <c r="B3">
        <v>1092730451</v>
      </c>
      <c r="C3" t="s">
        <v>71</v>
      </c>
      <c r="D3" t="s">
        <v>72</v>
      </c>
      <c r="E3" t="s">
        <v>73</v>
      </c>
      <c r="F3" t="s">
        <v>74</v>
      </c>
      <c r="G3" t="s">
        <v>26</v>
      </c>
      <c r="H3" t="s">
        <v>15</v>
      </c>
      <c r="I3" t="s">
        <v>89</v>
      </c>
      <c r="J3" t="s">
        <v>90</v>
      </c>
      <c r="K3" t="s">
        <v>91</v>
      </c>
      <c r="L3" t="s">
        <v>92</v>
      </c>
      <c r="M3" t="s">
        <v>79</v>
      </c>
      <c r="N3" t="s">
        <v>25</v>
      </c>
      <c r="O3" t="s">
        <v>80</v>
      </c>
      <c r="P3" s="15">
        <v>154670001056</v>
      </c>
      <c r="Q3" t="s">
        <v>29</v>
      </c>
      <c r="R3">
        <v>0</v>
      </c>
      <c r="S3" t="s">
        <v>93</v>
      </c>
      <c r="U3" s="16">
        <v>38159</v>
      </c>
      <c r="V3">
        <f t="shared" ca="1" si="0"/>
        <v>20</v>
      </c>
      <c r="W3" t="s">
        <v>81</v>
      </c>
      <c r="X3" t="s">
        <v>26</v>
      </c>
      <c r="Y3" t="s">
        <v>82</v>
      </c>
      <c r="Z3" t="s">
        <v>82</v>
      </c>
      <c r="AA3" t="s">
        <v>83</v>
      </c>
      <c r="AB3" t="s">
        <v>84</v>
      </c>
      <c r="AC3" t="s">
        <v>94</v>
      </c>
      <c r="AD3">
        <v>1</v>
      </c>
      <c r="AE3" t="s">
        <v>85</v>
      </c>
      <c r="AF3" t="s">
        <v>86</v>
      </c>
      <c r="AG3" t="s">
        <v>31</v>
      </c>
      <c r="AH3" t="s">
        <v>3</v>
      </c>
      <c r="AJ3" t="s">
        <v>87</v>
      </c>
      <c r="AK3" t="s">
        <v>88</v>
      </c>
      <c r="AL3" t="s">
        <v>88</v>
      </c>
    </row>
    <row r="4" spans="1:39">
      <c r="A4">
        <v>3</v>
      </c>
      <c r="B4">
        <v>1090478781</v>
      </c>
      <c r="C4" t="s">
        <v>71</v>
      </c>
      <c r="D4" t="s">
        <v>72</v>
      </c>
      <c r="E4" t="s">
        <v>73</v>
      </c>
      <c r="F4" t="s">
        <v>74</v>
      </c>
      <c r="G4" t="s">
        <v>26</v>
      </c>
      <c r="H4" t="s">
        <v>15</v>
      </c>
      <c r="I4" t="s">
        <v>95</v>
      </c>
      <c r="J4" t="s">
        <v>96</v>
      </c>
      <c r="K4" t="s">
        <v>97</v>
      </c>
      <c r="L4" t="s">
        <v>98</v>
      </c>
      <c r="M4" t="s">
        <v>99</v>
      </c>
      <c r="N4" t="s">
        <v>25</v>
      </c>
      <c r="O4" t="s">
        <v>80</v>
      </c>
      <c r="P4" s="15">
        <v>154670001056</v>
      </c>
      <c r="Q4" t="s">
        <v>29</v>
      </c>
      <c r="R4">
        <v>0</v>
      </c>
      <c r="S4">
        <v>3203677027</v>
      </c>
      <c r="U4" s="16">
        <v>34159</v>
      </c>
      <c r="V4">
        <f t="shared" ca="1" si="0"/>
        <v>31</v>
      </c>
      <c r="W4" t="s">
        <v>81</v>
      </c>
      <c r="X4" t="s">
        <v>26</v>
      </c>
      <c r="Y4" t="s">
        <v>82</v>
      </c>
      <c r="Z4" t="s">
        <v>82</v>
      </c>
      <c r="AA4" t="s">
        <v>83</v>
      </c>
      <c r="AB4" t="s">
        <v>84</v>
      </c>
      <c r="AC4" t="s">
        <v>100</v>
      </c>
      <c r="AD4">
        <v>1</v>
      </c>
      <c r="AE4" t="s">
        <v>85</v>
      </c>
      <c r="AF4" t="s">
        <v>86</v>
      </c>
      <c r="AG4" t="s">
        <v>31</v>
      </c>
      <c r="AH4" t="s">
        <v>3</v>
      </c>
      <c r="AJ4" t="s">
        <v>87</v>
      </c>
      <c r="AK4" t="s">
        <v>88</v>
      </c>
      <c r="AL4" t="s">
        <v>88</v>
      </c>
    </row>
    <row r="5" spans="1:39">
      <c r="A5">
        <v>4</v>
      </c>
      <c r="B5">
        <v>1049290892</v>
      </c>
      <c r="C5" t="s">
        <v>71</v>
      </c>
      <c r="D5" t="s">
        <v>72</v>
      </c>
      <c r="E5" t="s">
        <v>73</v>
      </c>
      <c r="F5" t="s">
        <v>74</v>
      </c>
      <c r="G5" t="s">
        <v>26</v>
      </c>
      <c r="H5" t="s">
        <v>15</v>
      </c>
      <c r="I5" t="s">
        <v>101</v>
      </c>
      <c r="K5" t="s">
        <v>97</v>
      </c>
      <c r="L5" t="s">
        <v>102</v>
      </c>
      <c r="M5" t="s">
        <v>79</v>
      </c>
      <c r="N5" t="s">
        <v>25</v>
      </c>
      <c r="O5" t="s">
        <v>80</v>
      </c>
      <c r="P5" s="15">
        <v>154670001056</v>
      </c>
      <c r="Q5" t="s">
        <v>29</v>
      </c>
      <c r="R5">
        <v>0</v>
      </c>
      <c r="S5">
        <v>3115443996</v>
      </c>
      <c r="U5" s="16">
        <v>37998</v>
      </c>
      <c r="V5">
        <f t="shared" ca="1" si="0"/>
        <v>20</v>
      </c>
      <c r="W5" t="s">
        <v>81</v>
      </c>
      <c r="X5" t="s">
        <v>26</v>
      </c>
      <c r="Y5" t="s">
        <v>82</v>
      </c>
      <c r="Z5" t="s">
        <v>82</v>
      </c>
      <c r="AA5" t="s">
        <v>83</v>
      </c>
      <c r="AB5" t="s">
        <v>84</v>
      </c>
      <c r="AE5" t="s">
        <v>85</v>
      </c>
      <c r="AF5" t="s">
        <v>86</v>
      </c>
      <c r="AG5" t="s">
        <v>31</v>
      </c>
      <c r="AH5" t="s">
        <v>3</v>
      </c>
      <c r="AJ5" t="s">
        <v>87</v>
      </c>
      <c r="AK5" t="s">
        <v>88</v>
      </c>
      <c r="AL5" t="s">
        <v>88</v>
      </c>
    </row>
    <row r="6" spans="1:39">
      <c r="A6">
        <v>5</v>
      </c>
      <c r="B6">
        <v>1091077663</v>
      </c>
      <c r="C6" t="s">
        <v>71</v>
      </c>
      <c r="D6" t="s">
        <v>72</v>
      </c>
      <c r="E6" t="s">
        <v>73</v>
      </c>
      <c r="F6" t="s">
        <v>74</v>
      </c>
      <c r="G6" t="s">
        <v>26</v>
      </c>
      <c r="H6" t="s">
        <v>15</v>
      </c>
      <c r="I6" t="s">
        <v>103</v>
      </c>
      <c r="K6" t="s">
        <v>104</v>
      </c>
      <c r="L6" t="s">
        <v>105</v>
      </c>
      <c r="M6" t="s">
        <v>99</v>
      </c>
      <c r="N6" t="s">
        <v>25</v>
      </c>
      <c r="O6" t="s">
        <v>80</v>
      </c>
      <c r="P6" s="15">
        <v>154670001056</v>
      </c>
      <c r="Q6" t="s">
        <v>29</v>
      </c>
      <c r="R6">
        <v>0</v>
      </c>
      <c r="S6">
        <v>3016477457</v>
      </c>
      <c r="U6" s="16">
        <v>34403</v>
      </c>
      <c r="V6">
        <f t="shared" ca="1" si="0"/>
        <v>30</v>
      </c>
      <c r="W6" t="s">
        <v>81</v>
      </c>
      <c r="X6" t="s">
        <v>26</v>
      </c>
      <c r="Y6" t="s">
        <v>82</v>
      </c>
      <c r="Z6" t="s">
        <v>82</v>
      </c>
      <c r="AA6" t="s">
        <v>83</v>
      </c>
      <c r="AB6" t="s">
        <v>84</v>
      </c>
      <c r="AC6" t="s">
        <v>94</v>
      </c>
      <c r="AD6">
        <v>2</v>
      </c>
      <c r="AE6" t="s">
        <v>85</v>
      </c>
      <c r="AF6" t="s">
        <v>86</v>
      </c>
      <c r="AG6" t="s">
        <v>31</v>
      </c>
      <c r="AH6" t="s">
        <v>3</v>
      </c>
      <c r="AJ6" t="s">
        <v>87</v>
      </c>
      <c r="AK6" t="s">
        <v>88</v>
      </c>
      <c r="AL6" t="s">
        <v>88</v>
      </c>
    </row>
    <row r="7" spans="1:39">
      <c r="A7">
        <v>6</v>
      </c>
      <c r="B7">
        <v>1007340978</v>
      </c>
      <c r="C7" t="s">
        <v>71</v>
      </c>
      <c r="D7" t="s">
        <v>72</v>
      </c>
      <c r="E7" t="s">
        <v>73</v>
      </c>
      <c r="F7" t="s">
        <v>74</v>
      </c>
      <c r="G7" t="s">
        <v>26</v>
      </c>
      <c r="H7" t="s">
        <v>15</v>
      </c>
      <c r="I7" t="s">
        <v>106</v>
      </c>
      <c r="J7" t="s">
        <v>107</v>
      </c>
      <c r="K7" t="s">
        <v>108</v>
      </c>
      <c r="L7" t="s">
        <v>78</v>
      </c>
      <c r="M7" t="s">
        <v>79</v>
      </c>
      <c r="N7" t="s">
        <v>25</v>
      </c>
      <c r="O7" t="s">
        <v>80</v>
      </c>
      <c r="P7" s="15">
        <v>154670001056</v>
      </c>
      <c r="Q7" t="s">
        <v>29</v>
      </c>
      <c r="R7">
        <v>0</v>
      </c>
      <c r="S7">
        <v>3123646707</v>
      </c>
      <c r="U7" s="16">
        <v>35059</v>
      </c>
      <c r="V7">
        <f t="shared" ca="1" si="0"/>
        <v>29</v>
      </c>
      <c r="W7" t="s">
        <v>81</v>
      </c>
      <c r="X7" t="s">
        <v>26</v>
      </c>
      <c r="Y7" t="s">
        <v>82</v>
      </c>
      <c r="Z7" t="s">
        <v>82</v>
      </c>
      <c r="AA7" t="s">
        <v>83</v>
      </c>
      <c r="AB7" t="s">
        <v>84</v>
      </c>
      <c r="AC7" t="s">
        <v>100</v>
      </c>
      <c r="AD7">
        <v>2</v>
      </c>
      <c r="AE7" t="s">
        <v>85</v>
      </c>
      <c r="AF7" t="s">
        <v>86</v>
      </c>
      <c r="AG7" t="s">
        <v>31</v>
      </c>
      <c r="AH7" t="s">
        <v>3</v>
      </c>
      <c r="AJ7" t="s">
        <v>87</v>
      </c>
      <c r="AK7" t="s">
        <v>88</v>
      </c>
      <c r="AL7" t="s">
        <v>88</v>
      </c>
    </row>
    <row r="8" spans="1:39">
      <c r="A8">
        <v>7</v>
      </c>
      <c r="B8">
        <v>1007272762</v>
      </c>
      <c r="C8" t="s">
        <v>71</v>
      </c>
      <c r="D8" t="s">
        <v>72</v>
      </c>
      <c r="E8" t="s">
        <v>73</v>
      </c>
      <c r="F8" t="s">
        <v>74</v>
      </c>
      <c r="G8" t="s">
        <v>26</v>
      </c>
      <c r="H8" t="s">
        <v>15</v>
      </c>
      <c r="I8" t="s">
        <v>109</v>
      </c>
      <c r="K8" t="s">
        <v>110</v>
      </c>
      <c r="L8" t="s">
        <v>111</v>
      </c>
      <c r="M8" t="s">
        <v>79</v>
      </c>
      <c r="N8" t="s">
        <v>25</v>
      </c>
      <c r="O8" t="s">
        <v>80</v>
      </c>
      <c r="P8" s="15">
        <v>154670001056</v>
      </c>
      <c r="Q8" t="s">
        <v>29</v>
      </c>
      <c r="R8">
        <v>0</v>
      </c>
      <c r="S8">
        <v>3204638920</v>
      </c>
      <c r="U8" s="16">
        <v>37224</v>
      </c>
      <c r="V8">
        <f t="shared" ca="1" si="0"/>
        <v>23</v>
      </c>
      <c r="W8" t="s">
        <v>81</v>
      </c>
      <c r="X8" t="s">
        <v>26</v>
      </c>
      <c r="Y8" t="s">
        <v>82</v>
      </c>
      <c r="Z8" t="s">
        <v>82</v>
      </c>
      <c r="AA8" t="s">
        <v>83</v>
      </c>
      <c r="AB8" t="s">
        <v>84</v>
      </c>
      <c r="AE8" t="s">
        <v>85</v>
      </c>
      <c r="AF8" t="s">
        <v>86</v>
      </c>
      <c r="AG8" t="s">
        <v>31</v>
      </c>
      <c r="AH8" t="s">
        <v>3</v>
      </c>
      <c r="AJ8" t="s">
        <v>87</v>
      </c>
      <c r="AK8" t="s">
        <v>88</v>
      </c>
      <c r="AL8" t="s">
        <v>88</v>
      </c>
    </row>
    <row r="9" spans="1:39">
      <c r="A9">
        <v>8</v>
      </c>
      <c r="B9" t="s">
        <v>112</v>
      </c>
      <c r="C9" t="s">
        <v>71</v>
      </c>
      <c r="D9" t="s">
        <v>72</v>
      </c>
      <c r="E9" t="s">
        <v>73</v>
      </c>
      <c r="F9" t="s">
        <v>74</v>
      </c>
      <c r="G9" t="s">
        <v>26</v>
      </c>
      <c r="H9" t="s">
        <v>15</v>
      </c>
      <c r="I9" t="s">
        <v>113</v>
      </c>
      <c r="J9" t="s">
        <v>76</v>
      </c>
      <c r="K9" t="s">
        <v>114</v>
      </c>
      <c r="L9" t="s">
        <v>115</v>
      </c>
      <c r="M9" t="s">
        <v>79</v>
      </c>
      <c r="N9" t="s">
        <v>25</v>
      </c>
      <c r="O9" t="s">
        <v>80</v>
      </c>
      <c r="P9" s="15">
        <v>154670001056</v>
      </c>
      <c r="Q9" t="s">
        <v>29</v>
      </c>
      <c r="R9">
        <v>0</v>
      </c>
      <c r="S9">
        <v>3204964612</v>
      </c>
      <c r="U9" s="16">
        <v>34329</v>
      </c>
      <c r="V9">
        <f t="shared" ca="1" si="0"/>
        <v>31</v>
      </c>
      <c r="W9" t="s">
        <v>81</v>
      </c>
      <c r="X9" t="s">
        <v>26</v>
      </c>
      <c r="Y9" t="s">
        <v>82</v>
      </c>
      <c r="Z9" t="s">
        <v>82</v>
      </c>
      <c r="AA9" t="s">
        <v>83</v>
      </c>
      <c r="AB9" t="s">
        <v>84</v>
      </c>
      <c r="AC9" t="s">
        <v>100</v>
      </c>
      <c r="AD9">
        <v>1</v>
      </c>
      <c r="AE9" t="s">
        <v>85</v>
      </c>
      <c r="AF9" t="s">
        <v>86</v>
      </c>
      <c r="AG9" t="s">
        <v>31</v>
      </c>
      <c r="AH9" t="s">
        <v>3</v>
      </c>
      <c r="AJ9" t="s">
        <v>87</v>
      </c>
      <c r="AK9" t="s">
        <v>88</v>
      </c>
      <c r="AL9" t="s">
        <v>88</v>
      </c>
    </row>
    <row r="10" spans="1:39">
      <c r="A10">
        <v>9</v>
      </c>
      <c r="B10">
        <v>1091074685</v>
      </c>
      <c r="C10" t="s">
        <v>71</v>
      </c>
      <c r="D10" t="s">
        <v>72</v>
      </c>
      <c r="E10" t="s">
        <v>73</v>
      </c>
      <c r="F10" t="s">
        <v>74</v>
      </c>
      <c r="G10" t="s">
        <v>26</v>
      </c>
      <c r="H10" t="s">
        <v>15</v>
      </c>
      <c r="I10" t="s">
        <v>116</v>
      </c>
      <c r="J10" t="s">
        <v>117</v>
      </c>
      <c r="K10" t="s">
        <v>118</v>
      </c>
      <c r="L10" t="s">
        <v>119</v>
      </c>
      <c r="M10" t="s">
        <v>79</v>
      </c>
      <c r="N10" t="s">
        <v>25</v>
      </c>
      <c r="O10" t="s">
        <v>80</v>
      </c>
      <c r="P10" s="15">
        <v>154670001056</v>
      </c>
      <c r="Q10" t="s">
        <v>29</v>
      </c>
      <c r="R10">
        <v>0</v>
      </c>
      <c r="S10">
        <v>3229461175</v>
      </c>
      <c r="U10" s="16">
        <v>37752</v>
      </c>
      <c r="V10">
        <f t="shared" ca="1" si="0"/>
        <v>21</v>
      </c>
      <c r="W10" t="s">
        <v>81</v>
      </c>
      <c r="X10" t="s">
        <v>26</v>
      </c>
      <c r="Y10" t="s">
        <v>82</v>
      </c>
      <c r="Z10" t="s">
        <v>82</v>
      </c>
      <c r="AA10" t="s">
        <v>83</v>
      </c>
      <c r="AB10" t="s">
        <v>84</v>
      </c>
      <c r="AE10" t="s">
        <v>85</v>
      </c>
      <c r="AF10" t="s">
        <v>86</v>
      </c>
      <c r="AG10" t="s">
        <v>31</v>
      </c>
      <c r="AH10" t="s">
        <v>3</v>
      </c>
      <c r="AJ10" t="s">
        <v>87</v>
      </c>
      <c r="AK10" t="s">
        <v>88</v>
      </c>
      <c r="AL10" t="s">
        <v>88</v>
      </c>
    </row>
    <row r="11" spans="1:39">
      <c r="A11">
        <v>10</v>
      </c>
      <c r="B11">
        <v>1091072666</v>
      </c>
      <c r="C11" t="s">
        <v>71</v>
      </c>
      <c r="D11" t="s">
        <v>72</v>
      </c>
      <c r="E11" t="s">
        <v>73</v>
      </c>
      <c r="F11" t="s">
        <v>74</v>
      </c>
      <c r="G11" t="s">
        <v>26</v>
      </c>
      <c r="H11" t="s">
        <v>15</v>
      </c>
      <c r="I11" t="s">
        <v>120</v>
      </c>
      <c r="J11" t="s">
        <v>121</v>
      </c>
      <c r="K11" t="s">
        <v>119</v>
      </c>
      <c r="L11" t="s">
        <v>119</v>
      </c>
      <c r="M11" t="s">
        <v>79</v>
      </c>
      <c r="N11" t="s">
        <v>25</v>
      </c>
      <c r="O11" t="s">
        <v>80</v>
      </c>
      <c r="P11" s="15">
        <v>154670001056</v>
      </c>
      <c r="Q11" t="s">
        <v>29</v>
      </c>
      <c r="R11">
        <v>0</v>
      </c>
      <c r="S11">
        <v>3124277371</v>
      </c>
      <c r="U11" s="16">
        <v>38216</v>
      </c>
      <c r="V11">
        <f t="shared" ca="1" si="0"/>
        <v>20</v>
      </c>
      <c r="W11" t="s">
        <v>81</v>
      </c>
      <c r="X11" t="s">
        <v>26</v>
      </c>
      <c r="Y11" t="s">
        <v>82</v>
      </c>
      <c r="Z11" t="s">
        <v>82</v>
      </c>
      <c r="AA11" t="s">
        <v>83</v>
      </c>
      <c r="AB11" t="s">
        <v>84</v>
      </c>
      <c r="AE11" t="s">
        <v>85</v>
      </c>
      <c r="AF11" t="s">
        <v>86</v>
      </c>
      <c r="AG11" t="s">
        <v>31</v>
      </c>
      <c r="AH11" t="s">
        <v>3</v>
      </c>
      <c r="AJ11" t="s">
        <v>87</v>
      </c>
      <c r="AK11" t="s">
        <v>88</v>
      </c>
      <c r="AL11" t="s">
        <v>88</v>
      </c>
    </row>
    <row r="12" spans="1:39">
      <c r="A12">
        <v>11</v>
      </c>
      <c r="B12">
        <v>1004822295</v>
      </c>
      <c r="C12" t="s">
        <v>71</v>
      </c>
      <c r="D12" t="s">
        <v>72</v>
      </c>
      <c r="E12" t="s">
        <v>73</v>
      </c>
      <c r="F12" t="s">
        <v>74</v>
      </c>
      <c r="G12" t="s">
        <v>26</v>
      </c>
      <c r="H12" t="s">
        <v>15</v>
      </c>
      <c r="I12" t="s">
        <v>116</v>
      </c>
      <c r="K12" t="s">
        <v>122</v>
      </c>
      <c r="L12" t="s">
        <v>123</v>
      </c>
      <c r="M12" t="s">
        <v>79</v>
      </c>
      <c r="N12" t="s">
        <v>25</v>
      </c>
      <c r="O12" t="s">
        <v>80</v>
      </c>
      <c r="P12" s="15">
        <v>154670001056</v>
      </c>
      <c r="Q12" t="s">
        <v>29</v>
      </c>
      <c r="R12">
        <v>0</v>
      </c>
      <c r="S12">
        <v>3203074460</v>
      </c>
      <c r="U12" s="16">
        <v>37205</v>
      </c>
      <c r="V12">
        <f t="shared" ca="1" si="0"/>
        <v>23</v>
      </c>
      <c r="W12" t="s">
        <v>81</v>
      </c>
      <c r="X12" t="s">
        <v>26</v>
      </c>
      <c r="Y12" t="s">
        <v>82</v>
      </c>
      <c r="Z12" t="s">
        <v>82</v>
      </c>
      <c r="AA12" t="s">
        <v>83</v>
      </c>
      <c r="AB12" t="s">
        <v>84</v>
      </c>
      <c r="AC12" t="s">
        <v>100</v>
      </c>
      <c r="AD12">
        <v>1</v>
      </c>
      <c r="AE12" t="s">
        <v>85</v>
      </c>
      <c r="AF12" t="s">
        <v>86</v>
      </c>
      <c r="AG12" t="s">
        <v>31</v>
      </c>
      <c r="AH12" t="s">
        <v>3</v>
      </c>
      <c r="AJ12" t="s">
        <v>87</v>
      </c>
      <c r="AK12" t="s">
        <v>88</v>
      </c>
      <c r="AL12" t="s">
        <v>88</v>
      </c>
    </row>
    <row r="13" spans="1:39">
      <c r="A13">
        <v>12</v>
      </c>
      <c r="B13">
        <v>1042000279</v>
      </c>
      <c r="C13" t="s">
        <v>71</v>
      </c>
      <c r="D13" t="s">
        <v>72</v>
      </c>
      <c r="E13" t="s">
        <v>73</v>
      </c>
      <c r="F13" t="s">
        <v>74</v>
      </c>
      <c r="G13" t="s">
        <v>26</v>
      </c>
      <c r="H13" t="s">
        <v>15</v>
      </c>
      <c r="I13" t="s">
        <v>124</v>
      </c>
      <c r="K13" t="s">
        <v>122</v>
      </c>
      <c r="L13" t="s">
        <v>114</v>
      </c>
      <c r="M13" t="s">
        <v>99</v>
      </c>
      <c r="N13" t="s">
        <v>25</v>
      </c>
      <c r="O13" t="s">
        <v>80</v>
      </c>
      <c r="P13" s="15">
        <v>154670001056</v>
      </c>
      <c r="Q13" t="s">
        <v>29</v>
      </c>
      <c r="R13">
        <v>0</v>
      </c>
      <c r="S13">
        <v>3228267443</v>
      </c>
      <c r="U13" s="16">
        <v>37292</v>
      </c>
      <c r="V13">
        <f t="shared" ca="1" si="0"/>
        <v>22</v>
      </c>
      <c r="W13" t="s">
        <v>81</v>
      </c>
      <c r="X13" t="s">
        <v>26</v>
      </c>
      <c r="Y13" t="s">
        <v>82</v>
      </c>
      <c r="Z13" t="s">
        <v>82</v>
      </c>
      <c r="AA13" t="s">
        <v>83</v>
      </c>
      <c r="AB13" t="s">
        <v>84</v>
      </c>
      <c r="AE13" t="s">
        <v>85</v>
      </c>
      <c r="AF13" t="s">
        <v>86</v>
      </c>
      <c r="AG13" t="s">
        <v>31</v>
      </c>
      <c r="AH13" t="s">
        <v>3</v>
      </c>
      <c r="AJ13" t="s">
        <v>87</v>
      </c>
      <c r="AK13" t="s">
        <v>88</v>
      </c>
      <c r="AL13" t="s">
        <v>88</v>
      </c>
    </row>
    <row r="14" spans="1:39">
      <c r="A14">
        <v>13</v>
      </c>
      <c r="B14" t="s">
        <v>125</v>
      </c>
      <c r="C14" t="s">
        <v>71</v>
      </c>
      <c r="D14" t="s">
        <v>72</v>
      </c>
      <c r="E14" t="s">
        <v>73</v>
      </c>
      <c r="F14" t="s">
        <v>74</v>
      </c>
      <c r="G14" t="s">
        <v>26</v>
      </c>
      <c r="H14" t="s">
        <v>15</v>
      </c>
      <c r="I14" t="s">
        <v>126</v>
      </c>
      <c r="K14" t="s">
        <v>122</v>
      </c>
      <c r="L14" t="s">
        <v>123</v>
      </c>
      <c r="M14" t="s">
        <v>79</v>
      </c>
      <c r="N14" t="s">
        <v>25</v>
      </c>
      <c r="O14" t="s">
        <v>80</v>
      </c>
      <c r="P14" s="15">
        <v>154670001056</v>
      </c>
      <c r="Q14" t="s">
        <v>29</v>
      </c>
      <c r="R14">
        <v>0</v>
      </c>
      <c r="S14" t="s">
        <v>127</v>
      </c>
      <c r="U14" s="16">
        <v>36319</v>
      </c>
      <c r="V14">
        <f t="shared" ca="1" si="0"/>
        <v>25</v>
      </c>
      <c r="W14" t="s">
        <v>81</v>
      </c>
      <c r="X14" t="s">
        <v>26</v>
      </c>
      <c r="Y14" t="s">
        <v>82</v>
      </c>
      <c r="Z14" t="s">
        <v>82</v>
      </c>
      <c r="AA14" t="s">
        <v>83</v>
      </c>
      <c r="AB14" t="s">
        <v>84</v>
      </c>
      <c r="AC14" t="s">
        <v>100</v>
      </c>
      <c r="AD14">
        <v>1</v>
      </c>
      <c r="AE14" t="s">
        <v>85</v>
      </c>
      <c r="AF14" t="s">
        <v>86</v>
      </c>
      <c r="AG14" t="s">
        <v>31</v>
      </c>
      <c r="AH14" t="s">
        <v>3</v>
      </c>
      <c r="AJ14" t="s">
        <v>87</v>
      </c>
      <c r="AK14" t="s">
        <v>88</v>
      </c>
      <c r="AL14" t="s">
        <v>88</v>
      </c>
    </row>
    <row r="15" spans="1:39">
      <c r="A15">
        <v>14</v>
      </c>
      <c r="B15">
        <v>1131074011</v>
      </c>
      <c r="C15" t="s">
        <v>71</v>
      </c>
      <c r="D15" t="s">
        <v>72</v>
      </c>
      <c r="E15" t="s">
        <v>73</v>
      </c>
      <c r="F15" t="s">
        <v>74</v>
      </c>
      <c r="G15" t="s">
        <v>26</v>
      </c>
      <c r="H15" t="s">
        <v>15</v>
      </c>
      <c r="I15" t="s">
        <v>128</v>
      </c>
      <c r="J15" t="s">
        <v>129</v>
      </c>
      <c r="K15" t="s">
        <v>130</v>
      </c>
      <c r="L15" t="s">
        <v>131</v>
      </c>
      <c r="M15" t="s">
        <v>79</v>
      </c>
      <c r="N15" t="s">
        <v>25</v>
      </c>
      <c r="O15" t="s">
        <v>80</v>
      </c>
      <c r="P15" s="15">
        <v>154670001056</v>
      </c>
      <c r="Q15" t="s">
        <v>29</v>
      </c>
      <c r="R15">
        <v>0</v>
      </c>
      <c r="S15">
        <v>3158844743</v>
      </c>
      <c r="U15" s="16">
        <v>38267</v>
      </c>
      <c r="V15">
        <f t="shared" ca="1" si="0"/>
        <v>20</v>
      </c>
      <c r="W15" t="s">
        <v>81</v>
      </c>
      <c r="X15" t="s">
        <v>26</v>
      </c>
      <c r="Y15" t="s">
        <v>82</v>
      </c>
      <c r="Z15" t="s">
        <v>82</v>
      </c>
      <c r="AA15" t="s">
        <v>83</v>
      </c>
      <c r="AB15" t="s">
        <v>84</v>
      </c>
      <c r="AC15" t="s">
        <v>100</v>
      </c>
      <c r="AD15">
        <v>1</v>
      </c>
      <c r="AE15" t="s">
        <v>85</v>
      </c>
      <c r="AF15" t="s">
        <v>86</v>
      </c>
      <c r="AG15" t="s">
        <v>31</v>
      </c>
      <c r="AH15" t="s">
        <v>3</v>
      </c>
      <c r="AJ15" t="s">
        <v>87</v>
      </c>
      <c r="AK15" t="s">
        <v>88</v>
      </c>
      <c r="AL15" t="s">
        <v>88</v>
      </c>
    </row>
    <row r="16" spans="1:39">
      <c r="A16">
        <v>15</v>
      </c>
      <c r="B16">
        <v>1004805565</v>
      </c>
      <c r="C16" t="s">
        <v>71</v>
      </c>
      <c r="D16" t="s">
        <v>72</v>
      </c>
      <c r="E16" t="s">
        <v>73</v>
      </c>
      <c r="F16" t="s">
        <v>74</v>
      </c>
      <c r="G16" t="s">
        <v>26</v>
      </c>
      <c r="H16" t="s">
        <v>15</v>
      </c>
      <c r="I16" t="s">
        <v>132</v>
      </c>
      <c r="J16" t="s">
        <v>133</v>
      </c>
      <c r="K16" t="s">
        <v>119</v>
      </c>
      <c r="L16" t="s">
        <v>118</v>
      </c>
      <c r="M16" t="s">
        <v>79</v>
      </c>
      <c r="N16" t="s">
        <v>25</v>
      </c>
      <c r="O16" t="s">
        <v>80</v>
      </c>
      <c r="P16" s="15">
        <v>154670001056</v>
      </c>
      <c r="Q16" t="s">
        <v>29</v>
      </c>
      <c r="R16">
        <v>0</v>
      </c>
      <c r="S16">
        <v>3123963126</v>
      </c>
      <c r="U16" s="16">
        <v>37175</v>
      </c>
      <c r="V16">
        <f t="shared" ca="1" si="0"/>
        <v>23</v>
      </c>
      <c r="W16" t="s">
        <v>81</v>
      </c>
      <c r="X16" t="s">
        <v>26</v>
      </c>
      <c r="Y16" t="s">
        <v>82</v>
      </c>
      <c r="Z16" t="s">
        <v>82</v>
      </c>
      <c r="AA16" t="s">
        <v>83</v>
      </c>
      <c r="AB16" t="s">
        <v>84</v>
      </c>
      <c r="AC16" t="s">
        <v>100</v>
      </c>
      <c r="AD16">
        <v>1</v>
      </c>
      <c r="AE16" t="s">
        <v>85</v>
      </c>
      <c r="AF16" t="s">
        <v>86</v>
      </c>
      <c r="AG16" t="s">
        <v>31</v>
      </c>
      <c r="AH16" t="s">
        <v>3</v>
      </c>
      <c r="AJ16" t="s">
        <v>87</v>
      </c>
      <c r="AK16" t="s">
        <v>88</v>
      </c>
      <c r="AL16" t="s">
        <v>88</v>
      </c>
    </row>
    <row r="17" spans="1:38">
      <c r="A17">
        <v>16</v>
      </c>
      <c r="B17">
        <v>1090462441</v>
      </c>
      <c r="C17" t="s">
        <v>71</v>
      </c>
      <c r="D17" t="s">
        <v>72</v>
      </c>
      <c r="E17" t="s">
        <v>73</v>
      </c>
      <c r="F17" t="s">
        <v>74</v>
      </c>
      <c r="G17" t="s">
        <v>26</v>
      </c>
      <c r="H17" t="s">
        <v>15</v>
      </c>
      <c r="I17" t="s">
        <v>134</v>
      </c>
      <c r="K17" t="s">
        <v>119</v>
      </c>
      <c r="L17" t="s">
        <v>118</v>
      </c>
      <c r="M17" t="s">
        <v>79</v>
      </c>
      <c r="N17" t="s">
        <v>25</v>
      </c>
      <c r="O17" t="s">
        <v>80</v>
      </c>
      <c r="P17" s="15">
        <v>154670001056</v>
      </c>
      <c r="Q17" t="s">
        <v>29</v>
      </c>
      <c r="R17">
        <v>0</v>
      </c>
      <c r="S17">
        <v>3126952569</v>
      </c>
      <c r="U17" s="16">
        <v>34035</v>
      </c>
      <c r="V17">
        <f t="shared" ca="1" si="0"/>
        <v>31</v>
      </c>
      <c r="W17" t="s">
        <v>81</v>
      </c>
      <c r="X17" t="s">
        <v>26</v>
      </c>
      <c r="Y17" t="s">
        <v>82</v>
      </c>
      <c r="Z17" t="s">
        <v>82</v>
      </c>
      <c r="AA17" t="s">
        <v>83</v>
      </c>
      <c r="AB17" t="s">
        <v>84</v>
      </c>
      <c r="AC17" t="s">
        <v>100</v>
      </c>
      <c r="AD17">
        <v>5</v>
      </c>
      <c r="AE17" t="s">
        <v>85</v>
      </c>
      <c r="AF17" t="s">
        <v>86</v>
      </c>
      <c r="AG17" t="s">
        <v>31</v>
      </c>
      <c r="AH17" t="s">
        <v>3</v>
      </c>
      <c r="AJ17" t="s">
        <v>87</v>
      </c>
      <c r="AK17" t="s">
        <v>88</v>
      </c>
      <c r="AL17" t="s">
        <v>88</v>
      </c>
    </row>
    <row r="18" spans="1:38">
      <c r="A18">
        <v>17</v>
      </c>
      <c r="B18">
        <v>1091072300</v>
      </c>
      <c r="C18" t="s">
        <v>71</v>
      </c>
      <c r="D18" t="s">
        <v>72</v>
      </c>
      <c r="E18" t="s">
        <v>73</v>
      </c>
      <c r="F18" t="s">
        <v>74</v>
      </c>
      <c r="G18" t="s">
        <v>26</v>
      </c>
      <c r="H18" t="s">
        <v>15</v>
      </c>
      <c r="I18" t="s">
        <v>135</v>
      </c>
      <c r="J18" t="s">
        <v>136</v>
      </c>
      <c r="K18" t="s">
        <v>137</v>
      </c>
      <c r="L18" t="s">
        <v>138</v>
      </c>
      <c r="M18" t="s">
        <v>79</v>
      </c>
      <c r="N18" t="s">
        <v>25</v>
      </c>
      <c r="O18" t="s">
        <v>80</v>
      </c>
      <c r="P18" s="15">
        <v>154670001056</v>
      </c>
      <c r="Q18" t="s">
        <v>29</v>
      </c>
      <c r="R18">
        <v>0</v>
      </c>
      <c r="S18">
        <v>3142099524</v>
      </c>
      <c r="U18" s="16">
        <v>37809</v>
      </c>
      <c r="V18">
        <f t="shared" ca="1" si="0"/>
        <v>21</v>
      </c>
      <c r="W18" t="s">
        <v>81</v>
      </c>
      <c r="X18" t="s">
        <v>26</v>
      </c>
      <c r="Y18" t="s">
        <v>82</v>
      </c>
      <c r="Z18" t="s">
        <v>82</v>
      </c>
      <c r="AA18" t="s">
        <v>83</v>
      </c>
      <c r="AB18" t="s">
        <v>84</v>
      </c>
      <c r="AE18" t="s">
        <v>85</v>
      </c>
      <c r="AF18" t="s">
        <v>86</v>
      </c>
      <c r="AG18" t="s">
        <v>31</v>
      </c>
      <c r="AH18" t="s">
        <v>3</v>
      </c>
      <c r="AJ18" t="s">
        <v>87</v>
      </c>
      <c r="AK18" t="s">
        <v>88</v>
      </c>
      <c r="AL18" t="s">
        <v>88</v>
      </c>
    </row>
    <row r="19" spans="1:38">
      <c r="A19">
        <v>18</v>
      </c>
      <c r="B19">
        <v>1092730474</v>
      </c>
      <c r="C19" t="s">
        <v>71</v>
      </c>
      <c r="D19" t="s">
        <v>72</v>
      </c>
      <c r="E19" t="s">
        <v>73</v>
      </c>
      <c r="F19" t="s">
        <v>74</v>
      </c>
      <c r="G19" t="s">
        <v>26</v>
      </c>
      <c r="H19" t="s">
        <v>15</v>
      </c>
      <c r="I19" t="s">
        <v>139</v>
      </c>
      <c r="J19" t="s">
        <v>140</v>
      </c>
      <c r="K19" t="s">
        <v>141</v>
      </c>
      <c r="L19" t="s">
        <v>119</v>
      </c>
      <c r="M19" t="s">
        <v>99</v>
      </c>
      <c r="N19" t="s">
        <v>25</v>
      </c>
      <c r="O19" t="s">
        <v>80</v>
      </c>
      <c r="P19" s="15">
        <v>154670001056</v>
      </c>
      <c r="Q19" t="s">
        <v>29</v>
      </c>
      <c r="R19">
        <v>0</v>
      </c>
      <c r="S19">
        <v>3214802585</v>
      </c>
      <c r="U19" s="16">
        <v>38171</v>
      </c>
      <c r="V19">
        <f t="shared" ca="1" si="0"/>
        <v>20</v>
      </c>
      <c r="W19" t="s">
        <v>81</v>
      </c>
      <c r="X19" t="s">
        <v>26</v>
      </c>
      <c r="Y19" t="s">
        <v>82</v>
      </c>
      <c r="Z19" t="s">
        <v>82</v>
      </c>
      <c r="AA19" t="s">
        <v>83</v>
      </c>
      <c r="AB19" t="s">
        <v>84</v>
      </c>
      <c r="AE19" t="s">
        <v>85</v>
      </c>
      <c r="AF19" t="s">
        <v>86</v>
      </c>
      <c r="AG19" t="s">
        <v>31</v>
      </c>
      <c r="AH19" t="s">
        <v>3</v>
      </c>
      <c r="AJ19" t="s">
        <v>87</v>
      </c>
      <c r="AK19" t="s">
        <v>88</v>
      </c>
      <c r="AL19" t="s">
        <v>88</v>
      </c>
    </row>
    <row r="20" spans="1:38">
      <c r="A20">
        <v>19</v>
      </c>
      <c r="B20">
        <v>1091072523</v>
      </c>
      <c r="C20" t="s">
        <v>71</v>
      </c>
      <c r="D20" t="s">
        <v>72</v>
      </c>
      <c r="E20" t="s">
        <v>73</v>
      </c>
      <c r="F20" t="s">
        <v>74</v>
      </c>
      <c r="G20" t="s">
        <v>26</v>
      </c>
      <c r="H20" t="s">
        <v>15</v>
      </c>
      <c r="I20" t="s">
        <v>142</v>
      </c>
      <c r="J20" t="s">
        <v>143</v>
      </c>
      <c r="K20" t="s">
        <v>78</v>
      </c>
      <c r="L20" t="s">
        <v>118</v>
      </c>
      <c r="M20" t="s">
        <v>79</v>
      </c>
      <c r="N20" t="s">
        <v>25</v>
      </c>
      <c r="O20" t="s">
        <v>80</v>
      </c>
      <c r="P20" s="15">
        <v>154670001056</v>
      </c>
      <c r="Q20" t="s">
        <v>29</v>
      </c>
      <c r="R20">
        <v>0</v>
      </c>
      <c r="S20">
        <v>3108667704</v>
      </c>
      <c r="U20" s="16">
        <v>36320</v>
      </c>
      <c r="V20">
        <f t="shared" ca="1" si="0"/>
        <v>25</v>
      </c>
      <c r="W20" t="s">
        <v>81</v>
      </c>
      <c r="X20" t="s">
        <v>26</v>
      </c>
      <c r="Y20" t="s">
        <v>82</v>
      </c>
      <c r="Z20" t="s">
        <v>82</v>
      </c>
      <c r="AA20" t="s">
        <v>83</v>
      </c>
      <c r="AB20" t="s">
        <v>84</v>
      </c>
      <c r="AC20" t="s">
        <v>100</v>
      </c>
      <c r="AD20">
        <v>2</v>
      </c>
      <c r="AE20" t="s">
        <v>85</v>
      </c>
      <c r="AF20" t="s">
        <v>86</v>
      </c>
      <c r="AG20" t="s">
        <v>31</v>
      </c>
      <c r="AH20" t="s">
        <v>3</v>
      </c>
      <c r="AJ20" t="s">
        <v>87</v>
      </c>
      <c r="AK20" t="s">
        <v>88</v>
      </c>
      <c r="AL20" t="s">
        <v>88</v>
      </c>
    </row>
    <row r="21" spans="1:38">
      <c r="A21">
        <v>20</v>
      </c>
      <c r="B21">
        <v>1092176804</v>
      </c>
      <c r="C21" t="s">
        <v>71</v>
      </c>
      <c r="D21" t="s">
        <v>72</v>
      </c>
      <c r="E21" t="s">
        <v>73</v>
      </c>
      <c r="F21" t="s">
        <v>74</v>
      </c>
      <c r="G21" t="s">
        <v>26</v>
      </c>
      <c r="H21" t="s">
        <v>15</v>
      </c>
      <c r="I21" t="s">
        <v>144</v>
      </c>
      <c r="J21" t="s">
        <v>145</v>
      </c>
      <c r="K21" t="s">
        <v>146</v>
      </c>
      <c r="L21" t="s">
        <v>147</v>
      </c>
      <c r="M21" t="s">
        <v>99</v>
      </c>
      <c r="N21" t="s">
        <v>25</v>
      </c>
      <c r="O21" t="s">
        <v>80</v>
      </c>
      <c r="P21" s="15">
        <v>154670001056</v>
      </c>
      <c r="Q21" t="s">
        <v>29</v>
      </c>
      <c r="R21">
        <v>0</v>
      </c>
      <c r="S21">
        <v>3124293075</v>
      </c>
      <c r="U21" s="16">
        <v>38516</v>
      </c>
      <c r="V21">
        <f t="shared" ca="1" si="0"/>
        <v>19</v>
      </c>
      <c r="W21" t="s">
        <v>81</v>
      </c>
      <c r="X21" t="s">
        <v>26</v>
      </c>
      <c r="Y21" t="s">
        <v>82</v>
      </c>
      <c r="Z21" t="s">
        <v>82</v>
      </c>
      <c r="AA21" t="s">
        <v>83</v>
      </c>
      <c r="AB21" t="s">
        <v>84</v>
      </c>
      <c r="AE21" t="s">
        <v>85</v>
      </c>
      <c r="AF21" t="s">
        <v>86</v>
      </c>
      <c r="AG21" t="s">
        <v>31</v>
      </c>
      <c r="AH21" t="s">
        <v>3</v>
      </c>
      <c r="AJ21" t="s">
        <v>87</v>
      </c>
      <c r="AK21" t="s">
        <v>88</v>
      </c>
      <c r="AL21" t="s">
        <v>88</v>
      </c>
    </row>
    <row r="22" spans="1:38">
      <c r="A22">
        <v>21</v>
      </c>
      <c r="B22">
        <v>1091655492</v>
      </c>
      <c r="C22" t="s">
        <v>71</v>
      </c>
      <c r="D22" t="s">
        <v>72</v>
      </c>
      <c r="E22" t="s">
        <v>73</v>
      </c>
      <c r="F22" t="s">
        <v>74</v>
      </c>
      <c r="G22" t="s">
        <v>26</v>
      </c>
      <c r="H22" t="s">
        <v>15</v>
      </c>
      <c r="I22" t="s">
        <v>148</v>
      </c>
      <c r="J22" t="s">
        <v>149</v>
      </c>
      <c r="K22" t="s">
        <v>150</v>
      </c>
      <c r="L22" t="s">
        <v>118</v>
      </c>
      <c r="M22" t="s">
        <v>79</v>
      </c>
      <c r="N22" t="s">
        <v>25</v>
      </c>
      <c r="O22" t="s">
        <v>80</v>
      </c>
      <c r="P22" s="15">
        <v>154670001056</v>
      </c>
      <c r="Q22" t="s">
        <v>29</v>
      </c>
      <c r="R22">
        <v>0</v>
      </c>
      <c r="S22">
        <v>3202531509</v>
      </c>
      <c r="U22" s="16">
        <v>38338</v>
      </c>
      <c r="V22">
        <f t="shared" ca="1" si="0"/>
        <v>20</v>
      </c>
      <c r="W22" t="s">
        <v>81</v>
      </c>
      <c r="X22" t="s">
        <v>26</v>
      </c>
      <c r="Y22" t="s">
        <v>82</v>
      </c>
      <c r="Z22" t="s">
        <v>82</v>
      </c>
      <c r="AA22" t="s">
        <v>83</v>
      </c>
      <c r="AB22" t="s">
        <v>84</v>
      </c>
      <c r="AE22" t="s">
        <v>85</v>
      </c>
      <c r="AF22" t="s">
        <v>151</v>
      </c>
      <c r="AG22" t="s">
        <v>31</v>
      </c>
      <c r="AH22" t="s">
        <v>3</v>
      </c>
      <c r="AJ22" t="s">
        <v>87</v>
      </c>
      <c r="AK22" t="s">
        <v>88</v>
      </c>
      <c r="AL22" t="s">
        <v>88</v>
      </c>
    </row>
    <row r="23" spans="1:38">
      <c r="A23">
        <v>22</v>
      </c>
      <c r="B23">
        <v>1091078672</v>
      </c>
      <c r="C23" t="s">
        <v>71</v>
      </c>
      <c r="D23" t="s">
        <v>72</v>
      </c>
      <c r="E23" t="s">
        <v>73</v>
      </c>
      <c r="F23" t="s">
        <v>74</v>
      </c>
      <c r="G23" t="s">
        <v>26</v>
      </c>
      <c r="H23" t="s">
        <v>15</v>
      </c>
      <c r="I23" t="s">
        <v>152</v>
      </c>
      <c r="J23" t="s">
        <v>96</v>
      </c>
      <c r="K23" t="s">
        <v>138</v>
      </c>
      <c r="L23" t="s">
        <v>153</v>
      </c>
      <c r="M23" t="s">
        <v>99</v>
      </c>
      <c r="N23" t="s">
        <v>25</v>
      </c>
      <c r="O23" t="s">
        <v>80</v>
      </c>
      <c r="P23" s="15">
        <v>154670001056</v>
      </c>
      <c r="Q23" t="s">
        <v>29</v>
      </c>
      <c r="R23">
        <v>0</v>
      </c>
      <c r="S23">
        <v>3213750065</v>
      </c>
      <c r="U23" s="16">
        <v>35422</v>
      </c>
      <c r="V23">
        <f t="shared" ca="1" si="0"/>
        <v>28</v>
      </c>
      <c r="W23" t="s">
        <v>81</v>
      </c>
      <c r="X23" t="s">
        <v>26</v>
      </c>
      <c r="Y23" t="s">
        <v>82</v>
      </c>
      <c r="Z23" t="s">
        <v>82</v>
      </c>
      <c r="AA23" t="s">
        <v>83</v>
      </c>
      <c r="AB23" t="s">
        <v>84</v>
      </c>
      <c r="AE23" t="s">
        <v>85</v>
      </c>
      <c r="AF23" t="s">
        <v>151</v>
      </c>
      <c r="AG23" t="s">
        <v>31</v>
      </c>
      <c r="AH23" t="s">
        <v>3</v>
      </c>
      <c r="AJ23" t="s">
        <v>87</v>
      </c>
      <c r="AK23" t="s">
        <v>88</v>
      </c>
      <c r="AL23" t="s">
        <v>88</v>
      </c>
    </row>
    <row r="24" spans="1:38">
      <c r="A24">
        <v>23</v>
      </c>
      <c r="B24">
        <v>1091075999</v>
      </c>
      <c r="C24" t="s">
        <v>154</v>
      </c>
      <c r="D24" t="s">
        <v>72</v>
      </c>
      <c r="E24" t="s">
        <v>73</v>
      </c>
      <c r="F24" t="s">
        <v>74</v>
      </c>
      <c r="G24" t="s">
        <v>26</v>
      </c>
      <c r="H24" t="s">
        <v>15</v>
      </c>
      <c r="I24" t="s">
        <v>155</v>
      </c>
      <c r="J24" t="s">
        <v>156</v>
      </c>
      <c r="K24" t="s">
        <v>138</v>
      </c>
      <c r="L24" t="s">
        <v>157</v>
      </c>
      <c r="M24" t="s">
        <v>79</v>
      </c>
      <c r="N24" t="s">
        <v>22</v>
      </c>
      <c r="O24" t="s">
        <v>80</v>
      </c>
      <c r="P24" s="15">
        <v>154670001056</v>
      </c>
      <c r="Q24" t="s">
        <v>29</v>
      </c>
      <c r="S24">
        <v>3134267808</v>
      </c>
      <c r="U24" s="16">
        <v>40138</v>
      </c>
      <c r="V24">
        <f t="shared" ca="1" si="0"/>
        <v>15</v>
      </c>
      <c r="W24" t="s">
        <v>81</v>
      </c>
      <c r="X24" t="s">
        <v>26</v>
      </c>
      <c r="Y24" t="s">
        <v>82</v>
      </c>
      <c r="Z24" t="s">
        <v>82</v>
      </c>
      <c r="AA24" t="s">
        <v>83</v>
      </c>
      <c r="AB24" t="s">
        <v>84</v>
      </c>
      <c r="AE24" t="s">
        <v>82</v>
      </c>
      <c r="AF24" t="s">
        <v>151</v>
      </c>
      <c r="AG24" t="s">
        <v>31</v>
      </c>
      <c r="AH24" t="s">
        <v>3</v>
      </c>
      <c r="AJ24" t="s">
        <v>158</v>
      </c>
      <c r="AK24" t="s">
        <v>88</v>
      </c>
      <c r="AL24" t="s">
        <v>88</v>
      </c>
    </row>
    <row r="25" spans="1:38">
      <c r="A25">
        <v>24</v>
      </c>
      <c r="B25">
        <v>1091072978</v>
      </c>
      <c r="C25" t="s">
        <v>71</v>
      </c>
      <c r="D25" t="s">
        <v>72</v>
      </c>
      <c r="E25" t="s">
        <v>73</v>
      </c>
      <c r="F25" t="s">
        <v>74</v>
      </c>
      <c r="G25" t="s">
        <v>26</v>
      </c>
      <c r="H25" t="s">
        <v>15</v>
      </c>
      <c r="I25" t="s">
        <v>159</v>
      </c>
      <c r="J25" t="s">
        <v>133</v>
      </c>
      <c r="K25" t="s">
        <v>160</v>
      </c>
      <c r="L25" t="s">
        <v>157</v>
      </c>
      <c r="M25" t="s">
        <v>79</v>
      </c>
      <c r="N25" t="s">
        <v>22</v>
      </c>
      <c r="O25" t="s">
        <v>80</v>
      </c>
      <c r="P25" s="15">
        <v>154670001056</v>
      </c>
      <c r="Q25" t="s">
        <v>29</v>
      </c>
      <c r="S25">
        <v>3223908118</v>
      </c>
      <c r="U25" s="16">
        <v>38201</v>
      </c>
      <c r="V25">
        <f t="shared" ca="1" si="0"/>
        <v>20</v>
      </c>
      <c r="W25" t="s">
        <v>81</v>
      </c>
      <c r="X25" t="s">
        <v>26</v>
      </c>
      <c r="Y25" t="s">
        <v>82</v>
      </c>
      <c r="Z25" t="s">
        <v>82</v>
      </c>
      <c r="AA25" t="s">
        <v>83</v>
      </c>
      <c r="AB25" t="s">
        <v>84</v>
      </c>
      <c r="AC25" t="s">
        <v>100</v>
      </c>
      <c r="AD25">
        <v>1</v>
      </c>
      <c r="AE25" t="s">
        <v>82</v>
      </c>
      <c r="AF25" t="s">
        <v>151</v>
      </c>
      <c r="AG25" t="s">
        <v>31</v>
      </c>
      <c r="AH25" t="s">
        <v>3</v>
      </c>
      <c r="AJ25" t="s">
        <v>158</v>
      </c>
      <c r="AK25" t="s">
        <v>88</v>
      </c>
      <c r="AL25" t="s">
        <v>88</v>
      </c>
    </row>
    <row r="26" spans="1:38">
      <c r="A26">
        <v>25</v>
      </c>
      <c r="B26">
        <v>1091972636</v>
      </c>
      <c r="C26" t="s">
        <v>154</v>
      </c>
      <c r="D26" t="s">
        <v>72</v>
      </c>
      <c r="E26" t="s">
        <v>73</v>
      </c>
      <c r="F26" t="s">
        <v>74</v>
      </c>
      <c r="G26" t="s">
        <v>26</v>
      </c>
      <c r="H26" t="s">
        <v>15</v>
      </c>
      <c r="I26" t="s">
        <v>161</v>
      </c>
      <c r="J26" t="s">
        <v>162</v>
      </c>
      <c r="K26" t="s">
        <v>163</v>
      </c>
      <c r="L26" t="s">
        <v>164</v>
      </c>
      <c r="M26" t="s">
        <v>79</v>
      </c>
      <c r="N26" t="s">
        <v>22</v>
      </c>
      <c r="O26" t="s">
        <v>80</v>
      </c>
      <c r="P26" s="15">
        <v>154670001056</v>
      </c>
      <c r="Q26" t="s">
        <v>29</v>
      </c>
      <c r="S26">
        <v>3223132836</v>
      </c>
      <c r="U26" s="16">
        <v>39299</v>
      </c>
      <c r="V26">
        <f t="shared" ca="1" si="0"/>
        <v>17</v>
      </c>
      <c r="W26" t="s">
        <v>81</v>
      </c>
      <c r="X26" t="s">
        <v>26</v>
      </c>
      <c r="Y26" t="s">
        <v>82</v>
      </c>
      <c r="Z26" t="s">
        <v>82</v>
      </c>
      <c r="AA26" t="s">
        <v>83</v>
      </c>
      <c r="AB26" t="s">
        <v>84</v>
      </c>
      <c r="AE26" t="s">
        <v>82</v>
      </c>
      <c r="AF26" t="s">
        <v>151</v>
      </c>
      <c r="AG26" t="s">
        <v>31</v>
      </c>
      <c r="AH26" t="s">
        <v>3</v>
      </c>
      <c r="AJ26" t="s">
        <v>158</v>
      </c>
      <c r="AK26" t="s">
        <v>88</v>
      </c>
      <c r="AL26" t="s">
        <v>88</v>
      </c>
    </row>
    <row r="27" spans="1:38">
      <c r="A27">
        <v>26</v>
      </c>
      <c r="B27">
        <v>1093906342</v>
      </c>
      <c r="C27" t="s">
        <v>71</v>
      </c>
      <c r="D27" t="s">
        <v>72</v>
      </c>
      <c r="E27" t="s">
        <v>73</v>
      </c>
      <c r="F27" t="s">
        <v>74</v>
      </c>
      <c r="G27" t="s">
        <v>26</v>
      </c>
      <c r="H27" t="s">
        <v>15</v>
      </c>
      <c r="I27" t="s">
        <v>165</v>
      </c>
      <c r="J27" t="s">
        <v>166</v>
      </c>
      <c r="K27" t="s">
        <v>167</v>
      </c>
      <c r="L27" t="s">
        <v>147</v>
      </c>
      <c r="M27" t="s">
        <v>79</v>
      </c>
      <c r="N27" t="s">
        <v>22</v>
      </c>
      <c r="O27" t="s">
        <v>80</v>
      </c>
      <c r="P27" s="15">
        <v>154670001056</v>
      </c>
      <c r="Q27" t="s">
        <v>29</v>
      </c>
      <c r="S27">
        <v>3232044903</v>
      </c>
      <c r="U27" s="16">
        <v>38396</v>
      </c>
      <c r="V27">
        <f t="shared" ca="1" si="0"/>
        <v>19</v>
      </c>
      <c r="W27" t="s">
        <v>81</v>
      </c>
      <c r="X27" t="s">
        <v>26</v>
      </c>
      <c r="Y27" t="s">
        <v>82</v>
      </c>
      <c r="Z27" t="s">
        <v>82</v>
      </c>
      <c r="AA27" t="s">
        <v>83</v>
      </c>
      <c r="AB27" t="s">
        <v>84</v>
      </c>
      <c r="AC27" t="s">
        <v>100</v>
      </c>
      <c r="AD27">
        <v>1</v>
      </c>
      <c r="AE27" t="s">
        <v>82</v>
      </c>
      <c r="AF27" t="s">
        <v>151</v>
      </c>
      <c r="AG27" t="s">
        <v>31</v>
      </c>
      <c r="AH27" t="s">
        <v>3</v>
      </c>
      <c r="AJ27" t="s">
        <v>158</v>
      </c>
      <c r="AK27" t="s">
        <v>88</v>
      </c>
      <c r="AL27" t="s">
        <v>88</v>
      </c>
    </row>
    <row r="28" spans="1:38">
      <c r="A28">
        <v>27</v>
      </c>
      <c r="B28">
        <v>1091074672</v>
      </c>
      <c r="C28" t="s">
        <v>154</v>
      </c>
      <c r="D28" t="s">
        <v>72</v>
      </c>
      <c r="E28" t="s">
        <v>73</v>
      </c>
      <c r="F28" t="s">
        <v>74</v>
      </c>
      <c r="G28" t="s">
        <v>26</v>
      </c>
      <c r="H28" t="s">
        <v>15</v>
      </c>
      <c r="I28" t="s">
        <v>168</v>
      </c>
      <c r="J28" t="s">
        <v>107</v>
      </c>
      <c r="K28" t="s">
        <v>169</v>
      </c>
      <c r="L28" t="s">
        <v>170</v>
      </c>
      <c r="M28" t="s">
        <v>79</v>
      </c>
      <c r="N28" t="s">
        <v>22</v>
      </c>
      <c r="O28" t="s">
        <v>80</v>
      </c>
      <c r="P28" s="15">
        <v>154670001056</v>
      </c>
      <c r="Q28" t="s">
        <v>29</v>
      </c>
      <c r="S28">
        <v>3118778699</v>
      </c>
      <c r="U28" s="16">
        <v>39083</v>
      </c>
      <c r="V28">
        <f t="shared" ca="1" si="0"/>
        <v>17</v>
      </c>
      <c r="W28" t="s">
        <v>81</v>
      </c>
      <c r="X28" t="s">
        <v>26</v>
      </c>
      <c r="Y28" t="s">
        <v>82</v>
      </c>
      <c r="Z28" t="s">
        <v>82</v>
      </c>
      <c r="AA28" t="s">
        <v>83</v>
      </c>
      <c r="AB28" t="s">
        <v>84</v>
      </c>
      <c r="AE28" t="s">
        <v>82</v>
      </c>
      <c r="AF28" t="s">
        <v>151</v>
      </c>
      <c r="AG28" t="s">
        <v>31</v>
      </c>
      <c r="AH28" t="s">
        <v>3</v>
      </c>
      <c r="AJ28" t="s">
        <v>158</v>
      </c>
      <c r="AK28" t="s">
        <v>88</v>
      </c>
      <c r="AL28" t="s">
        <v>88</v>
      </c>
    </row>
    <row r="29" spans="1:38">
      <c r="A29">
        <v>28</v>
      </c>
      <c r="B29">
        <v>1091072990</v>
      </c>
      <c r="C29" t="s">
        <v>71</v>
      </c>
      <c r="D29" t="s">
        <v>72</v>
      </c>
      <c r="E29" t="s">
        <v>73</v>
      </c>
      <c r="F29" t="s">
        <v>74</v>
      </c>
      <c r="G29" t="s">
        <v>26</v>
      </c>
      <c r="H29" t="s">
        <v>15</v>
      </c>
      <c r="I29" t="s">
        <v>171</v>
      </c>
      <c r="K29" t="s">
        <v>92</v>
      </c>
      <c r="L29" t="s">
        <v>172</v>
      </c>
      <c r="M29" t="s">
        <v>79</v>
      </c>
      <c r="N29" t="s">
        <v>22</v>
      </c>
      <c r="O29" t="s">
        <v>80</v>
      </c>
      <c r="P29" s="15">
        <v>154670001056</v>
      </c>
      <c r="Q29" t="s">
        <v>29</v>
      </c>
      <c r="S29">
        <v>3138182842</v>
      </c>
      <c r="U29" s="16">
        <v>37428</v>
      </c>
      <c r="V29">
        <f t="shared" ca="1" si="0"/>
        <v>22</v>
      </c>
      <c r="W29" t="s">
        <v>81</v>
      </c>
      <c r="X29" t="s">
        <v>26</v>
      </c>
      <c r="Y29" t="s">
        <v>82</v>
      </c>
      <c r="Z29" t="s">
        <v>82</v>
      </c>
      <c r="AA29" t="s">
        <v>83</v>
      </c>
      <c r="AB29" t="s">
        <v>84</v>
      </c>
      <c r="AC29" t="s">
        <v>100</v>
      </c>
      <c r="AD29">
        <v>1</v>
      </c>
      <c r="AE29" t="s">
        <v>82</v>
      </c>
      <c r="AF29" t="s">
        <v>151</v>
      </c>
      <c r="AG29" t="s">
        <v>31</v>
      </c>
      <c r="AH29" t="s">
        <v>3</v>
      </c>
      <c r="AJ29" t="s">
        <v>158</v>
      </c>
      <c r="AK29" t="s">
        <v>88</v>
      </c>
      <c r="AL29" t="s">
        <v>88</v>
      </c>
    </row>
    <row r="30" spans="1:38">
      <c r="A30">
        <v>29</v>
      </c>
      <c r="B30">
        <v>1093503532</v>
      </c>
      <c r="C30" t="s">
        <v>154</v>
      </c>
      <c r="D30" t="s">
        <v>72</v>
      </c>
      <c r="E30" t="s">
        <v>73</v>
      </c>
      <c r="F30" t="s">
        <v>74</v>
      </c>
      <c r="G30" t="s">
        <v>26</v>
      </c>
      <c r="H30" t="s">
        <v>15</v>
      </c>
      <c r="I30" t="s">
        <v>173</v>
      </c>
      <c r="J30" t="s">
        <v>174</v>
      </c>
      <c r="K30" t="s">
        <v>175</v>
      </c>
      <c r="L30" t="s">
        <v>176</v>
      </c>
      <c r="M30" t="s">
        <v>99</v>
      </c>
      <c r="N30" t="s">
        <v>22</v>
      </c>
      <c r="O30" t="s">
        <v>80</v>
      </c>
      <c r="P30" s="15">
        <v>154670001056</v>
      </c>
      <c r="Q30" t="s">
        <v>29</v>
      </c>
      <c r="S30">
        <v>3205847959</v>
      </c>
      <c r="U30" s="16">
        <v>39537</v>
      </c>
      <c r="V30">
        <f t="shared" ca="1" si="0"/>
        <v>16</v>
      </c>
      <c r="W30" t="s">
        <v>81</v>
      </c>
      <c r="X30" t="s">
        <v>26</v>
      </c>
      <c r="Y30" t="s">
        <v>82</v>
      </c>
      <c r="Z30" t="s">
        <v>82</v>
      </c>
      <c r="AA30" t="s">
        <v>83</v>
      </c>
      <c r="AB30" t="s">
        <v>84</v>
      </c>
      <c r="AE30" t="s">
        <v>82</v>
      </c>
      <c r="AF30" t="s">
        <v>151</v>
      </c>
      <c r="AG30" t="s">
        <v>31</v>
      </c>
      <c r="AH30" t="s">
        <v>3</v>
      </c>
      <c r="AJ30" t="s">
        <v>158</v>
      </c>
      <c r="AK30" t="s">
        <v>88</v>
      </c>
      <c r="AL30" t="s">
        <v>88</v>
      </c>
    </row>
    <row r="31" spans="1:38">
      <c r="A31">
        <v>30</v>
      </c>
      <c r="B31">
        <v>1091074408</v>
      </c>
      <c r="C31" t="s">
        <v>154</v>
      </c>
      <c r="D31" t="s">
        <v>72</v>
      </c>
      <c r="E31" t="s">
        <v>73</v>
      </c>
      <c r="F31" t="s">
        <v>74</v>
      </c>
      <c r="G31" t="s">
        <v>26</v>
      </c>
      <c r="H31" t="s">
        <v>15</v>
      </c>
      <c r="I31" t="s">
        <v>177</v>
      </c>
      <c r="J31" t="s">
        <v>178</v>
      </c>
      <c r="K31" t="s">
        <v>179</v>
      </c>
      <c r="L31" t="s">
        <v>138</v>
      </c>
      <c r="M31" t="s">
        <v>99</v>
      </c>
      <c r="N31" t="s">
        <v>22</v>
      </c>
      <c r="O31" t="s">
        <v>80</v>
      </c>
      <c r="P31" s="15">
        <v>154670001056</v>
      </c>
      <c r="Q31" t="s">
        <v>29</v>
      </c>
      <c r="S31">
        <v>3209595089</v>
      </c>
      <c r="U31" s="16">
        <v>39127</v>
      </c>
      <c r="V31">
        <f t="shared" ca="1" si="0"/>
        <v>17</v>
      </c>
      <c r="W31" t="s">
        <v>81</v>
      </c>
      <c r="X31" t="s">
        <v>26</v>
      </c>
      <c r="Y31" t="s">
        <v>82</v>
      </c>
      <c r="Z31" t="s">
        <v>82</v>
      </c>
      <c r="AA31" t="s">
        <v>83</v>
      </c>
      <c r="AB31" t="s">
        <v>84</v>
      </c>
      <c r="AE31" t="s">
        <v>82</v>
      </c>
      <c r="AF31" t="s">
        <v>151</v>
      </c>
      <c r="AG31" t="s">
        <v>31</v>
      </c>
      <c r="AH31" t="s">
        <v>3</v>
      </c>
      <c r="AJ31" t="s">
        <v>158</v>
      </c>
      <c r="AK31" t="s">
        <v>88</v>
      </c>
      <c r="AL31" t="s">
        <v>88</v>
      </c>
    </row>
    <row r="32" spans="1:38">
      <c r="A32">
        <v>31</v>
      </c>
      <c r="B32">
        <v>1147686271</v>
      </c>
      <c r="C32" t="s">
        <v>154</v>
      </c>
      <c r="D32" t="s">
        <v>72</v>
      </c>
      <c r="E32" t="s">
        <v>73</v>
      </c>
      <c r="F32" t="s">
        <v>74</v>
      </c>
      <c r="G32" t="s">
        <v>26</v>
      </c>
      <c r="H32" t="s">
        <v>15</v>
      </c>
      <c r="I32" t="s">
        <v>180</v>
      </c>
      <c r="K32" t="s">
        <v>181</v>
      </c>
      <c r="L32" t="s">
        <v>182</v>
      </c>
      <c r="M32" t="s">
        <v>99</v>
      </c>
      <c r="N32" t="s">
        <v>22</v>
      </c>
      <c r="O32" t="s">
        <v>80</v>
      </c>
      <c r="P32" s="15">
        <v>154670001056</v>
      </c>
      <c r="Q32" t="s">
        <v>29</v>
      </c>
      <c r="S32">
        <v>3213636321</v>
      </c>
      <c r="U32" s="16">
        <v>39989</v>
      </c>
      <c r="V32">
        <f t="shared" ca="1" si="0"/>
        <v>15</v>
      </c>
      <c r="W32" t="s">
        <v>81</v>
      </c>
      <c r="X32" t="s">
        <v>26</v>
      </c>
      <c r="Y32" t="s">
        <v>82</v>
      </c>
      <c r="Z32" t="s">
        <v>82</v>
      </c>
      <c r="AA32" t="s">
        <v>83</v>
      </c>
      <c r="AB32" t="s">
        <v>84</v>
      </c>
      <c r="AE32" t="s">
        <v>82</v>
      </c>
      <c r="AF32" t="s">
        <v>151</v>
      </c>
      <c r="AG32" t="s">
        <v>31</v>
      </c>
      <c r="AH32" t="s">
        <v>3</v>
      </c>
      <c r="AJ32" t="s">
        <v>158</v>
      </c>
      <c r="AK32" t="s">
        <v>88</v>
      </c>
      <c r="AL32" t="s">
        <v>88</v>
      </c>
    </row>
    <row r="33" spans="1:38">
      <c r="A33">
        <v>32</v>
      </c>
      <c r="B33">
        <v>1091074628</v>
      </c>
      <c r="C33" t="s">
        <v>154</v>
      </c>
      <c r="D33" t="s">
        <v>72</v>
      </c>
      <c r="E33" t="s">
        <v>73</v>
      </c>
      <c r="F33" t="s">
        <v>74</v>
      </c>
      <c r="G33" t="s">
        <v>26</v>
      </c>
      <c r="H33" t="s">
        <v>15</v>
      </c>
      <c r="I33" t="s">
        <v>183</v>
      </c>
      <c r="J33" t="s">
        <v>184</v>
      </c>
      <c r="K33" t="s">
        <v>169</v>
      </c>
      <c r="L33" t="s">
        <v>185</v>
      </c>
      <c r="M33" t="s">
        <v>99</v>
      </c>
      <c r="N33" t="s">
        <v>22</v>
      </c>
      <c r="O33" t="s">
        <v>80</v>
      </c>
      <c r="P33" s="15">
        <v>154670001056</v>
      </c>
      <c r="Q33" t="s">
        <v>29</v>
      </c>
      <c r="S33">
        <v>3143538377</v>
      </c>
      <c r="U33" s="16">
        <v>39311</v>
      </c>
      <c r="V33">
        <f t="shared" ca="1" si="0"/>
        <v>17</v>
      </c>
      <c r="W33" t="s">
        <v>81</v>
      </c>
      <c r="X33" t="s">
        <v>26</v>
      </c>
      <c r="Y33" t="s">
        <v>82</v>
      </c>
      <c r="Z33" t="s">
        <v>82</v>
      </c>
      <c r="AA33" t="s">
        <v>83</v>
      </c>
      <c r="AB33" t="s">
        <v>84</v>
      </c>
      <c r="AE33" t="s">
        <v>82</v>
      </c>
      <c r="AF33" t="s">
        <v>151</v>
      </c>
      <c r="AG33" t="s">
        <v>31</v>
      </c>
      <c r="AH33" t="s">
        <v>3</v>
      </c>
      <c r="AJ33" t="s">
        <v>158</v>
      </c>
      <c r="AK33" t="s">
        <v>88</v>
      </c>
      <c r="AL33" t="s">
        <v>88</v>
      </c>
    </row>
    <row r="34" spans="1:38">
      <c r="A34">
        <v>33</v>
      </c>
      <c r="B34">
        <v>1005064086</v>
      </c>
      <c r="C34" t="s">
        <v>71</v>
      </c>
      <c r="D34" t="s">
        <v>72</v>
      </c>
      <c r="E34" t="s">
        <v>73</v>
      </c>
      <c r="F34" t="s">
        <v>74</v>
      </c>
      <c r="G34" t="s">
        <v>26</v>
      </c>
      <c r="H34" t="s">
        <v>15</v>
      </c>
      <c r="I34" t="s">
        <v>106</v>
      </c>
      <c r="K34" t="s">
        <v>186</v>
      </c>
      <c r="L34" t="s">
        <v>187</v>
      </c>
      <c r="M34" t="s">
        <v>79</v>
      </c>
      <c r="N34" t="s">
        <v>22</v>
      </c>
      <c r="O34" t="s">
        <v>80</v>
      </c>
      <c r="P34" s="15">
        <v>154670001056</v>
      </c>
      <c r="Q34" t="s">
        <v>29</v>
      </c>
      <c r="S34">
        <v>3208921391</v>
      </c>
      <c r="U34" s="16">
        <v>36687</v>
      </c>
      <c r="V34">
        <f t="shared" ca="1" si="0"/>
        <v>24</v>
      </c>
      <c r="W34" t="s">
        <v>81</v>
      </c>
      <c r="X34" t="s">
        <v>26</v>
      </c>
      <c r="Y34" t="s">
        <v>82</v>
      </c>
      <c r="Z34" t="s">
        <v>82</v>
      </c>
      <c r="AA34" t="s">
        <v>83</v>
      </c>
      <c r="AB34" t="s">
        <v>84</v>
      </c>
      <c r="AC34" t="s">
        <v>100</v>
      </c>
      <c r="AD34">
        <v>1</v>
      </c>
      <c r="AE34" t="s">
        <v>82</v>
      </c>
      <c r="AF34" t="s">
        <v>151</v>
      </c>
      <c r="AG34" t="s">
        <v>31</v>
      </c>
      <c r="AH34" t="s">
        <v>3</v>
      </c>
      <c r="AJ34" t="s">
        <v>158</v>
      </c>
      <c r="AK34" t="s">
        <v>88</v>
      </c>
      <c r="AL34" t="s">
        <v>88</v>
      </c>
    </row>
    <row r="35" spans="1:38">
      <c r="A35">
        <v>34</v>
      </c>
      <c r="B35">
        <v>1092671318</v>
      </c>
      <c r="C35" t="s">
        <v>154</v>
      </c>
      <c r="D35" t="s">
        <v>72</v>
      </c>
      <c r="E35" t="s">
        <v>73</v>
      </c>
      <c r="F35" t="s">
        <v>74</v>
      </c>
      <c r="G35" t="s">
        <v>26</v>
      </c>
      <c r="H35" t="s">
        <v>15</v>
      </c>
      <c r="I35" t="s">
        <v>188</v>
      </c>
      <c r="J35" t="s">
        <v>189</v>
      </c>
      <c r="K35" t="s">
        <v>169</v>
      </c>
      <c r="L35" t="s">
        <v>119</v>
      </c>
      <c r="M35" t="s">
        <v>79</v>
      </c>
      <c r="N35" t="s">
        <v>22</v>
      </c>
      <c r="O35" t="s">
        <v>80</v>
      </c>
      <c r="P35" s="15">
        <v>154670001056</v>
      </c>
      <c r="Q35" t="s">
        <v>29</v>
      </c>
      <c r="S35">
        <v>3206685461</v>
      </c>
      <c r="U35" s="16">
        <v>39338</v>
      </c>
      <c r="V35">
        <f t="shared" ca="1" si="0"/>
        <v>17</v>
      </c>
      <c r="W35" t="s">
        <v>81</v>
      </c>
      <c r="X35" t="s">
        <v>26</v>
      </c>
      <c r="Y35" t="s">
        <v>82</v>
      </c>
      <c r="Z35" t="s">
        <v>82</v>
      </c>
      <c r="AA35" t="s">
        <v>83</v>
      </c>
      <c r="AB35" t="s">
        <v>84</v>
      </c>
      <c r="AE35" t="s">
        <v>82</v>
      </c>
      <c r="AF35" t="s">
        <v>151</v>
      </c>
      <c r="AG35" t="s">
        <v>31</v>
      </c>
      <c r="AH35" t="s">
        <v>3</v>
      </c>
      <c r="AJ35" t="s">
        <v>158</v>
      </c>
      <c r="AK35" t="s">
        <v>88</v>
      </c>
      <c r="AL35" t="s">
        <v>88</v>
      </c>
    </row>
    <row r="36" spans="1:38">
      <c r="A36">
        <v>35</v>
      </c>
      <c r="B36">
        <v>1091073744</v>
      </c>
      <c r="C36" t="s">
        <v>71</v>
      </c>
      <c r="D36" t="s">
        <v>72</v>
      </c>
      <c r="E36" t="s">
        <v>73</v>
      </c>
      <c r="F36" t="s">
        <v>74</v>
      </c>
      <c r="G36" t="s">
        <v>26</v>
      </c>
      <c r="H36" t="s">
        <v>15</v>
      </c>
      <c r="I36" t="s">
        <v>190</v>
      </c>
      <c r="J36" t="s">
        <v>191</v>
      </c>
      <c r="K36" t="s">
        <v>192</v>
      </c>
      <c r="L36" t="s">
        <v>119</v>
      </c>
      <c r="M36" t="s">
        <v>79</v>
      </c>
      <c r="N36" t="s">
        <v>22</v>
      </c>
      <c r="O36" t="s">
        <v>80</v>
      </c>
      <c r="P36" s="15">
        <v>154670001056</v>
      </c>
      <c r="Q36" t="s">
        <v>29</v>
      </c>
      <c r="S36">
        <v>3202963102</v>
      </c>
      <c r="U36" s="16">
        <v>38600</v>
      </c>
      <c r="V36">
        <f t="shared" ca="1" si="0"/>
        <v>19</v>
      </c>
      <c r="W36" t="s">
        <v>81</v>
      </c>
      <c r="X36" t="s">
        <v>26</v>
      </c>
      <c r="Y36" t="s">
        <v>82</v>
      </c>
      <c r="Z36" t="s">
        <v>82</v>
      </c>
      <c r="AA36" t="s">
        <v>83</v>
      </c>
      <c r="AB36" t="s">
        <v>84</v>
      </c>
      <c r="AE36" t="s">
        <v>82</v>
      </c>
      <c r="AF36" t="s">
        <v>151</v>
      </c>
      <c r="AG36" t="s">
        <v>31</v>
      </c>
      <c r="AH36" t="s">
        <v>3</v>
      </c>
      <c r="AJ36" t="s">
        <v>158</v>
      </c>
      <c r="AK36" t="s">
        <v>88</v>
      </c>
      <c r="AL36" t="s">
        <v>88</v>
      </c>
    </row>
    <row r="37" spans="1:38">
      <c r="A37">
        <v>36</v>
      </c>
      <c r="B37">
        <v>1091075021</v>
      </c>
      <c r="C37" t="s">
        <v>154</v>
      </c>
      <c r="D37" t="s">
        <v>72</v>
      </c>
      <c r="E37" t="s">
        <v>73</v>
      </c>
      <c r="F37" t="s">
        <v>74</v>
      </c>
      <c r="G37" t="s">
        <v>26</v>
      </c>
      <c r="H37" t="s">
        <v>15</v>
      </c>
      <c r="I37" t="s">
        <v>193</v>
      </c>
      <c r="J37" t="s">
        <v>194</v>
      </c>
      <c r="K37" t="s">
        <v>195</v>
      </c>
      <c r="L37" t="s">
        <v>196</v>
      </c>
      <c r="M37" t="s">
        <v>79</v>
      </c>
      <c r="N37" t="s">
        <v>22</v>
      </c>
      <c r="O37" t="s">
        <v>80</v>
      </c>
      <c r="P37" s="15">
        <v>154670001056</v>
      </c>
      <c r="Q37" t="s">
        <v>29</v>
      </c>
      <c r="S37">
        <v>3219888439</v>
      </c>
      <c r="U37" s="16">
        <v>39533</v>
      </c>
      <c r="V37">
        <f t="shared" ca="1" si="0"/>
        <v>16</v>
      </c>
      <c r="W37" t="s">
        <v>81</v>
      </c>
      <c r="X37" t="s">
        <v>26</v>
      </c>
      <c r="Y37" t="s">
        <v>82</v>
      </c>
      <c r="Z37" t="s">
        <v>82</v>
      </c>
      <c r="AA37" t="s">
        <v>83</v>
      </c>
      <c r="AB37" t="s">
        <v>84</v>
      </c>
      <c r="AC37" t="s">
        <v>100</v>
      </c>
      <c r="AD37">
        <v>1</v>
      </c>
      <c r="AE37" t="s">
        <v>82</v>
      </c>
      <c r="AF37" t="s">
        <v>151</v>
      </c>
      <c r="AG37" t="s">
        <v>31</v>
      </c>
      <c r="AH37" t="s">
        <v>3</v>
      </c>
      <c r="AJ37" t="s">
        <v>158</v>
      </c>
      <c r="AK37" t="s">
        <v>88</v>
      </c>
      <c r="AL37" t="s">
        <v>88</v>
      </c>
    </row>
    <row r="38" spans="1:38">
      <c r="A38">
        <v>37</v>
      </c>
      <c r="B38">
        <v>1091073903</v>
      </c>
      <c r="C38" t="s">
        <v>154</v>
      </c>
      <c r="D38" t="s">
        <v>72</v>
      </c>
      <c r="E38" t="s">
        <v>73</v>
      </c>
      <c r="F38" t="s">
        <v>74</v>
      </c>
      <c r="G38" t="s">
        <v>26</v>
      </c>
      <c r="H38" t="s">
        <v>15</v>
      </c>
      <c r="I38" t="s">
        <v>197</v>
      </c>
      <c r="J38" t="s">
        <v>198</v>
      </c>
      <c r="K38" t="s">
        <v>169</v>
      </c>
      <c r="L38" t="s">
        <v>199</v>
      </c>
      <c r="M38" t="s">
        <v>79</v>
      </c>
      <c r="N38" t="s">
        <v>22</v>
      </c>
      <c r="O38" t="s">
        <v>80</v>
      </c>
      <c r="P38" s="15">
        <v>154670001056</v>
      </c>
      <c r="Q38" t="s">
        <v>29</v>
      </c>
      <c r="S38">
        <v>3132126964</v>
      </c>
      <c r="U38" s="16">
        <v>38913</v>
      </c>
      <c r="V38">
        <f t="shared" ca="1" si="0"/>
        <v>18</v>
      </c>
      <c r="W38" t="s">
        <v>81</v>
      </c>
      <c r="X38" t="s">
        <v>26</v>
      </c>
      <c r="Y38" t="s">
        <v>82</v>
      </c>
      <c r="Z38" t="s">
        <v>82</v>
      </c>
      <c r="AA38" t="s">
        <v>83</v>
      </c>
      <c r="AB38" t="s">
        <v>84</v>
      </c>
      <c r="AC38" t="s">
        <v>100</v>
      </c>
      <c r="AD38">
        <v>1</v>
      </c>
      <c r="AE38" t="s">
        <v>82</v>
      </c>
      <c r="AF38" t="s">
        <v>151</v>
      </c>
      <c r="AG38" t="s">
        <v>31</v>
      </c>
      <c r="AH38" t="s">
        <v>3</v>
      </c>
      <c r="AJ38" t="s">
        <v>158</v>
      </c>
      <c r="AK38" t="s">
        <v>88</v>
      </c>
      <c r="AL38" t="s">
        <v>88</v>
      </c>
    </row>
    <row r="39" spans="1:38">
      <c r="A39">
        <v>38</v>
      </c>
      <c r="B39">
        <v>1121877260</v>
      </c>
      <c r="C39" t="s">
        <v>154</v>
      </c>
      <c r="D39" t="s">
        <v>72</v>
      </c>
      <c r="E39" t="s">
        <v>73</v>
      </c>
      <c r="F39" t="s">
        <v>74</v>
      </c>
      <c r="G39" t="s">
        <v>26</v>
      </c>
      <c r="H39" t="s">
        <v>15</v>
      </c>
      <c r="I39" t="s">
        <v>200</v>
      </c>
      <c r="J39" t="s">
        <v>201</v>
      </c>
      <c r="K39" t="s">
        <v>118</v>
      </c>
      <c r="L39" t="s">
        <v>202</v>
      </c>
      <c r="M39" t="s">
        <v>79</v>
      </c>
      <c r="N39" t="s">
        <v>22</v>
      </c>
      <c r="O39" t="s">
        <v>80</v>
      </c>
      <c r="P39" s="15">
        <v>154670001056</v>
      </c>
      <c r="Q39" t="s">
        <v>29</v>
      </c>
      <c r="S39">
        <v>3138030175</v>
      </c>
      <c r="U39" s="16">
        <v>39868</v>
      </c>
      <c r="V39">
        <f t="shared" ca="1" si="0"/>
        <v>15</v>
      </c>
      <c r="W39" t="s">
        <v>81</v>
      </c>
      <c r="X39" t="s">
        <v>26</v>
      </c>
      <c r="Y39" t="s">
        <v>82</v>
      </c>
      <c r="Z39" t="s">
        <v>82</v>
      </c>
      <c r="AA39" t="s">
        <v>83</v>
      </c>
      <c r="AB39" t="s">
        <v>84</v>
      </c>
      <c r="AE39" t="s">
        <v>82</v>
      </c>
      <c r="AF39" t="s">
        <v>151</v>
      </c>
      <c r="AG39" t="s">
        <v>31</v>
      </c>
      <c r="AH39" t="s">
        <v>3</v>
      </c>
      <c r="AJ39" t="s">
        <v>158</v>
      </c>
      <c r="AK39" t="s">
        <v>88</v>
      </c>
      <c r="AL39" t="s">
        <v>88</v>
      </c>
    </row>
    <row r="40" spans="1:38">
      <c r="A40">
        <v>39</v>
      </c>
      <c r="B40">
        <v>1093912032</v>
      </c>
      <c r="C40" t="s">
        <v>154</v>
      </c>
      <c r="D40" t="s">
        <v>72</v>
      </c>
      <c r="E40" t="s">
        <v>73</v>
      </c>
      <c r="F40" t="s">
        <v>74</v>
      </c>
      <c r="G40" t="s">
        <v>26</v>
      </c>
      <c r="H40" t="s">
        <v>15</v>
      </c>
      <c r="I40" t="s">
        <v>203</v>
      </c>
      <c r="K40" t="s">
        <v>204</v>
      </c>
      <c r="L40" t="s">
        <v>205</v>
      </c>
      <c r="M40" t="s">
        <v>79</v>
      </c>
      <c r="N40" t="s">
        <v>22</v>
      </c>
      <c r="O40" t="s">
        <v>80</v>
      </c>
      <c r="P40" s="15">
        <v>154670001056</v>
      </c>
      <c r="Q40" t="s">
        <v>29</v>
      </c>
      <c r="S40">
        <v>3138203723</v>
      </c>
      <c r="U40" s="16">
        <v>39611</v>
      </c>
      <c r="V40">
        <f t="shared" ca="1" si="0"/>
        <v>16</v>
      </c>
      <c r="W40" t="s">
        <v>81</v>
      </c>
      <c r="X40" t="s">
        <v>26</v>
      </c>
      <c r="Y40" t="s">
        <v>82</v>
      </c>
      <c r="Z40" t="s">
        <v>82</v>
      </c>
      <c r="AA40" t="s">
        <v>83</v>
      </c>
      <c r="AB40" t="s">
        <v>84</v>
      </c>
      <c r="AE40" t="s">
        <v>82</v>
      </c>
      <c r="AF40" t="s">
        <v>151</v>
      </c>
      <c r="AG40" t="s">
        <v>31</v>
      </c>
      <c r="AH40" t="s">
        <v>3</v>
      </c>
      <c r="AJ40" t="s">
        <v>158</v>
      </c>
      <c r="AK40" t="s">
        <v>88</v>
      </c>
      <c r="AL40" t="s">
        <v>88</v>
      </c>
    </row>
    <row r="41" spans="1:38">
      <c r="A41">
        <v>40</v>
      </c>
      <c r="B41">
        <v>1004821881</v>
      </c>
      <c r="C41" t="s">
        <v>71</v>
      </c>
      <c r="D41" t="s">
        <v>72</v>
      </c>
      <c r="E41" t="s">
        <v>73</v>
      </c>
      <c r="F41" t="s">
        <v>74</v>
      </c>
      <c r="G41" t="s">
        <v>26</v>
      </c>
      <c r="H41" t="s">
        <v>15</v>
      </c>
      <c r="I41" t="s">
        <v>206</v>
      </c>
      <c r="K41" t="s">
        <v>138</v>
      </c>
      <c r="L41" t="s">
        <v>97</v>
      </c>
      <c r="M41" t="s">
        <v>79</v>
      </c>
      <c r="N41" t="s">
        <v>22</v>
      </c>
      <c r="O41" t="s">
        <v>80</v>
      </c>
      <c r="P41" s="15">
        <v>154670001056</v>
      </c>
      <c r="Q41" t="s">
        <v>29</v>
      </c>
      <c r="S41">
        <v>3102702763</v>
      </c>
      <c r="U41" s="16">
        <v>36544</v>
      </c>
      <c r="V41">
        <f t="shared" ca="1" si="0"/>
        <v>24</v>
      </c>
      <c r="W41" t="s">
        <v>81</v>
      </c>
      <c r="X41" t="s">
        <v>26</v>
      </c>
      <c r="Y41" t="s">
        <v>82</v>
      </c>
      <c r="Z41" t="s">
        <v>82</v>
      </c>
      <c r="AA41" t="s">
        <v>83</v>
      </c>
      <c r="AB41" t="s">
        <v>84</v>
      </c>
      <c r="AC41" t="s">
        <v>100</v>
      </c>
      <c r="AD41">
        <v>3</v>
      </c>
      <c r="AE41" t="s">
        <v>82</v>
      </c>
      <c r="AF41" t="s">
        <v>151</v>
      </c>
      <c r="AG41" t="s">
        <v>31</v>
      </c>
      <c r="AH41" t="s">
        <v>3</v>
      </c>
      <c r="AJ41" t="s">
        <v>158</v>
      </c>
      <c r="AK41" t="s">
        <v>88</v>
      </c>
      <c r="AL41" t="s">
        <v>88</v>
      </c>
    </row>
    <row r="42" spans="1:38">
      <c r="A42">
        <v>41</v>
      </c>
      <c r="B42">
        <v>1091075855</v>
      </c>
      <c r="C42" t="s">
        <v>154</v>
      </c>
      <c r="D42" t="s">
        <v>72</v>
      </c>
      <c r="E42" t="s">
        <v>73</v>
      </c>
      <c r="F42" t="s">
        <v>74</v>
      </c>
      <c r="G42" t="s">
        <v>26</v>
      </c>
      <c r="H42" t="s">
        <v>15</v>
      </c>
      <c r="I42" t="s">
        <v>207</v>
      </c>
      <c r="K42" t="s">
        <v>208</v>
      </c>
      <c r="L42" t="s">
        <v>163</v>
      </c>
      <c r="M42" t="s">
        <v>99</v>
      </c>
      <c r="N42" t="s">
        <v>22</v>
      </c>
      <c r="O42" t="s">
        <v>80</v>
      </c>
      <c r="P42" s="15">
        <v>154670001056</v>
      </c>
      <c r="Q42" t="s">
        <v>29</v>
      </c>
      <c r="S42">
        <v>3227762096</v>
      </c>
      <c r="U42" s="16">
        <v>39857</v>
      </c>
      <c r="V42">
        <f t="shared" ca="1" si="0"/>
        <v>15</v>
      </c>
      <c r="W42" t="s">
        <v>81</v>
      </c>
      <c r="X42" t="s">
        <v>26</v>
      </c>
      <c r="Y42" t="s">
        <v>82</v>
      </c>
      <c r="Z42" t="s">
        <v>82</v>
      </c>
      <c r="AA42" t="s">
        <v>83</v>
      </c>
      <c r="AB42" t="s">
        <v>84</v>
      </c>
      <c r="AE42" t="s">
        <v>82</v>
      </c>
      <c r="AF42" t="s">
        <v>151</v>
      </c>
      <c r="AG42" t="s">
        <v>31</v>
      </c>
      <c r="AH42" t="s">
        <v>3</v>
      </c>
      <c r="AJ42" t="s">
        <v>158</v>
      </c>
      <c r="AK42" t="s">
        <v>88</v>
      </c>
      <c r="AL42" t="s">
        <v>88</v>
      </c>
    </row>
    <row r="43" spans="1:38">
      <c r="A43">
        <v>42</v>
      </c>
      <c r="B43">
        <v>1005043327</v>
      </c>
      <c r="C43" t="s">
        <v>71</v>
      </c>
      <c r="D43" t="s">
        <v>72</v>
      </c>
      <c r="E43" t="s">
        <v>73</v>
      </c>
      <c r="F43" t="s">
        <v>74</v>
      </c>
      <c r="G43" t="s">
        <v>26</v>
      </c>
      <c r="H43" t="s">
        <v>15</v>
      </c>
      <c r="I43" t="s">
        <v>209</v>
      </c>
      <c r="K43" t="s">
        <v>147</v>
      </c>
      <c r="L43" t="s">
        <v>163</v>
      </c>
      <c r="M43" t="s">
        <v>79</v>
      </c>
      <c r="N43" t="s">
        <v>22</v>
      </c>
      <c r="O43" t="s">
        <v>80</v>
      </c>
      <c r="P43" s="15">
        <v>154670001056</v>
      </c>
      <c r="Q43" t="s">
        <v>29</v>
      </c>
      <c r="S43">
        <v>3232044903</v>
      </c>
      <c r="U43" s="16">
        <v>37691</v>
      </c>
      <c r="V43">
        <f t="shared" ca="1" si="0"/>
        <v>21</v>
      </c>
      <c r="W43" t="s">
        <v>81</v>
      </c>
      <c r="X43" t="s">
        <v>26</v>
      </c>
      <c r="Y43" t="s">
        <v>82</v>
      </c>
      <c r="Z43" t="s">
        <v>82</v>
      </c>
      <c r="AA43" t="s">
        <v>83</v>
      </c>
      <c r="AB43" t="s">
        <v>84</v>
      </c>
      <c r="AE43" t="s">
        <v>82</v>
      </c>
      <c r="AF43" t="s">
        <v>151</v>
      </c>
      <c r="AG43" t="s">
        <v>31</v>
      </c>
      <c r="AH43" t="s">
        <v>3</v>
      </c>
      <c r="AJ43" t="s">
        <v>158</v>
      </c>
      <c r="AK43" t="s">
        <v>88</v>
      </c>
      <c r="AL43" t="s">
        <v>88</v>
      </c>
    </row>
    <row r="44" spans="1:38">
      <c r="A44">
        <v>43</v>
      </c>
      <c r="B44">
        <v>1091661933</v>
      </c>
      <c r="C44" t="s">
        <v>154</v>
      </c>
      <c r="D44" t="s">
        <v>72</v>
      </c>
      <c r="E44" t="s">
        <v>73</v>
      </c>
      <c r="F44" t="s">
        <v>74</v>
      </c>
      <c r="G44" t="s">
        <v>26</v>
      </c>
      <c r="H44" t="s">
        <v>15</v>
      </c>
      <c r="I44" t="s">
        <v>210</v>
      </c>
      <c r="K44" t="s">
        <v>211</v>
      </c>
      <c r="L44" t="s">
        <v>172</v>
      </c>
      <c r="M44" t="s">
        <v>99</v>
      </c>
      <c r="N44" t="s">
        <v>22</v>
      </c>
      <c r="O44" t="s">
        <v>80</v>
      </c>
      <c r="P44" s="15">
        <v>154670001056</v>
      </c>
      <c r="Q44" t="s">
        <v>29</v>
      </c>
      <c r="S44">
        <v>3144071909</v>
      </c>
      <c r="U44" s="16">
        <v>39315</v>
      </c>
      <c r="V44">
        <f t="shared" ca="1" si="0"/>
        <v>17</v>
      </c>
      <c r="W44" t="s">
        <v>81</v>
      </c>
      <c r="X44" t="s">
        <v>26</v>
      </c>
      <c r="Y44" t="s">
        <v>82</v>
      </c>
      <c r="Z44" t="s">
        <v>82</v>
      </c>
      <c r="AA44" t="s">
        <v>83</v>
      </c>
      <c r="AB44" t="s">
        <v>84</v>
      </c>
      <c r="AE44" t="s">
        <v>82</v>
      </c>
      <c r="AF44" t="s">
        <v>151</v>
      </c>
      <c r="AG44" t="s">
        <v>31</v>
      </c>
      <c r="AH44" t="s">
        <v>3</v>
      </c>
      <c r="AJ44" t="s">
        <v>158</v>
      </c>
      <c r="AK44" t="s">
        <v>88</v>
      </c>
      <c r="AL44" t="s">
        <v>88</v>
      </c>
    </row>
    <row r="45" spans="1:38">
      <c r="A45">
        <v>44</v>
      </c>
      <c r="B45">
        <v>1004821273</v>
      </c>
      <c r="C45" t="s">
        <v>71</v>
      </c>
      <c r="D45" t="s">
        <v>72</v>
      </c>
      <c r="E45" t="s">
        <v>73</v>
      </c>
      <c r="F45" t="s">
        <v>74</v>
      </c>
      <c r="G45" t="s">
        <v>26</v>
      </c>
      <c r="H45" t="s">
        <v>15</v>
      </c>
      <c r="I45" t="s">
        <v>212</v>
      </c>
      <c r="J45" t="s">
        <v>213</v>
      </c>
      <c r="K45" t="s">
        <v>118</v>
      </c>
      <c r="L45" t="s">
        <v>214</v>
      </c>
      <c r="M45" t="s">
        <v>79</v>
      </c>
      <c r="N45" t="s">
        <v>22</v>
      </c>
      <c r="O45" t="s">
        <v>80</v>
      </c>
      <c r="P45" s="15">
        <v>154670001056</v>
      </c>
      <c r="Q45" t="s">
        <v>29</v>
      </c>
      <c r="S45">
        <v>3102189694</v>
      </c>
      <c r="U45" s="16">
        <v>37218</v>
      </c>
      <c r="V45">
        <f t="shared" ca="1" si="0"/>
        <v>23</v>
      </c>
      <c r="W45" t="s">
        <v>81</v>
      </c>
      <c r="X45" t="s">
        <v>26</v>
      </c>
      <c r="Y45" t="s">
        <v>82</v>
      </c>
      <c r="Z45" t="s">
        <v>82</v>
      </c>
      <c r="AA45" t="s">
        <v>83</v>
      </c>
      <c r="AB45" t="s">
        <v>84</v>
      </c>
      <c r="AE45" t="s">
        <v>82</v>
      </c>
      <c r="AF45" t="s">
        <v>151</v>
      </c>
      <c r="AG45" t="s">
        <v>31</v>
      </c>
      <c r="AH45" t="s">
        <v>3</v>
      </c>
      <c r="AJ45" t="s">
        <v>158</v>
      </c>
      <c r="AK45" t="s">
        <v>88</v>
      </c>
      <c r="AL45" t="s">
        <v>88</v>
      </c>
    </row>
    <row r="46" spans="1:38">
      <c r="A46">
        <v>45</v>
      </c>
      <c r="B46">
        <v>1091072635</v>
      </c>
      <c r="C46" t="s">
        <v>71</v>
      </c>
      <c r="D46" t="s">
        <v>72</v>
      </c>
      <c r="E46" t="s">
        <v>73</v>
      </c>
      <c r="F46" t="s">
        <v>74</v>
      </c>
      <c r="G46" t="s">
        <v>26</v>
      </c>
      <c r="H46" t="s">
        <v>15</v>
      </c>
      <c r="I46" t="s">
        <v>215</v>
      </c>
      <c r="K46" t="s">
        <v>92</v>
      </c>
      <c r="L46" t="s">
        <v>199</v>
      </c>
      <c r="M46" t="s">
        <v>79</v>
      </c>
      <c r="N46" t="s">
        <v>22</v>
      </c>
      <c r="O46" t="s">
        <v>80</v>
      </c>
      <c r="P46" s="15">
        <v>154670001056</v>
      </c>
      <c r="Q46" t="s">
        <v>29</v>
      </c>
      <c r="S46">
        <v>3204254261</v>
      </c>
      <c r="U46" s="16">
        <v>37249</v>
      </c>
      <c r="V46">
        <f t="shared" ca="1" si="0"/>
        <v>23</v>
      </c>
      <c r="W46" t="s">
        <v>81</v>
      </c>
      <c r="X46" t="s">
        <v>26</v>
      </c>
      <c r="Y46" t="s">
        <v>82</v>
      </c>
      <c r="Z46" t="s">
        <v>82</v>
      </c>
      <c r="AA46" t="s">
        <v>83</v>
      </c>
      <c r="AB46" t="s">
        <v>84</v>
      </c>
      <c r="AE46" t="s">
        <v>82</v>
      </c>
      <c r="AF46" t="s">
        <v>151</v>
      </c>
      <c r="AG46" t="s">
        <v>31</v>
      </c>
      <c r="AH46" t="s">
        <v>3</v>
      </c>
      <c r="AJ46" t="s">
        <v>158</v>
      </c>
      <c r="AK46" t="s">
        <v>88</v>
      </c>
      <c r="AL46" t="s">
        <v>88</v>
      </c>
    </row>
    <row r="47" spans="1:38">
      <c r="A47">
        <v>46</v>
      </c>
      <c r="B47">
        <v>1091077168</v>
      </c>
      <c r="C47" t="s">
        <v>71</v>
      </c>
      <c r="D47" t="s">
        <v>72</v>
      </c>
      <c r="E47" t="s">
        <v>73</v>
      </c>
      <c r="F47" t="s">
        <v>74</v>
      </c>
      <c r="G47" t="s">
        <v>26</v>
      </c>
      <c r="H47" t="s">
        <v>15</v>
      </c>
      <c r="I47" t="s">
        <v>216</v>
      </c>
      <c r="J47" t="s">
        <v>217</v>
      </c>
      <c r="K47" t="s">
        <v>137</v>
      </c>
      <c r="L47" t="s">
        <v>185</v>
      </c>
      <c r="M47" t="s">
        <v>79</v>
      </c>
      <c r="N47" t="s">
        <v>22</v>
      </c>
      <c r="O47" t="s">
        <v>80</v>
      </c>
      <c r="P47" s="15">
        <v>154670001056</v>
      </c>
      <c r="Q47" t="s">
        <v>29</v>
      </c>
      <c r="S47">
        <v>3146442453</v>
      </c>
      <c r="U47" s="16">
        <v>34167</v>
      </c>
      <c r="V47">
        <f t="shared" ca="1" si="0"/>
        <v>31</v>
      </c>
      <c r="W47" t="s">
        <v>81</v>
      </c>
      <c r="X47" t="s">
        <v>26</v>
      </c>
      <c r="Y47" t="s">
        <v>82</v>
      </c>
      <c r="Z47" t="s">
        <v>82</v>
      </c>
      <c r="AA47" t="s">
        <v>83</v>
      </c>
      <c r="AB47" t="s">
        <v>84</v>
      </c>
      <c r="AC47" t="s">
        <v>100</v>
      </c>
      <c r="AD47">
        <v>2</v>
      </c>
      <c r="AE47" t="s">
        <v>82</v>
      </c>
      <c r="AF47" t="s">
        <v>151</v>
      </c>
      <c r="AG47" t="s">
        <v>31</v>
      </c>
      <c r="AH47" t="s">
        <v>3</v>
      </c>
      <c r="AJ47" t="s">
        <v>158</v>
      </c>
      <c r="AK47" t="s">
        <v>88</v>
      </c>
      <c r="AL47" t="s">
        <v>88</v>
      </c>
    </row>
    <row r="48" spans="1:38">
      <c r="A48">
        <v>47</v>
      </c>
      <c r="B48">
        <v>1091075965</v>
      </c>
      <c r="C48" t="s">
        <v>71</v>
      </c>
      <c r="D48" t="s">
        <v>72</v>
      </c>
      <c r="E48" t="s">
        <v>73</v>
      </c>
      <c r="F48" t="s">
        <v>74</v>
      </c>
      <c r="G48" t="s">
        <v>26</v>
      </c>
      <c r="H48" t="s">
        <v>15</v>
      </c>
      <c r="I48" t="s">
        <v>218</v>
      </c>
      <c r="J48" t="s">
        <v>219</v>
      </c>
      <c r="K48" t="s">
        <v>137</v>
      </c>
      <c r="L48" t="s">
        <v>185</v>
      </c>
      <c r="M48" t="s">
        <v>79</v>
      </c>
      <c r="N48" t="s">
        <v>22</v>
      </c>
      <c r="O48" t="s">
        <v>80</v>
      </c>
      <c r="P48" s="15">
        <v>154670001056</v>
      </c>
      <c r="Q48" t="s">
        <v>29</v>
      </c>
      <c r="S48">
        <v>3209125064</v>
      </c>
      <c r="U48" s="16">
        <v>37591</v>
      </c>
      <c r="V48">
        <f t="shared" ca="1" si="0"/>
        <v>22</v>
      </c>
      <c r="W48" t="s">
        <v>81</v>
      </c>
      <c r="X48" t="s">
        <v>26</v>
      </c>
      <c r="Y48" t="s">
        <v>82</v>
      </c>
      <c r="Z48" t="s">
        <v>82</v>
      </c>
      <c r="AA48" t="s">
        <v>83</v>
      </c>
      <c r="AB48" t="s">
        <v>84</v>
      </c>
      <c r="AC48" t="s">
        <v>100</v>
      </c>
      <c r="AD48">
        <v>1</v>
      </c>
      <c r="AE48" t="s">
        <v>82</v>
      </c>
      <c r="AF48" t="s">
        <v>151</v>
      </c>
      <c r="AG48" t="s">
        <v>31</v>
      </c>
      <c r="AH48" t="s">
        <v>3</v>
      </c>
      <c r="AJ48" t="s">
        <v>158</v>
      </c>
      <c r="AK48" t="s">
        <v>88</v>
      </c>
      <c r="AL48" t="s">
        <v>88</v>
      </c>
    </row>
    <row r="49" spans="1:39">
      <c r="A49">
        <v>48</v>
      </c>
      <c r="B49">
        <v>1091082165</v>
      </c>
      <c r="C49" t="s">
        <v>71</v>
      </c>
      <c r="D49" t="s">
        <v>72</v>
      </c>
      <c r="E49" t="s">
        <v>73</v>
      </c>
      <c r="F49" t="s">
        <v>74</v>
      </c>
      <c r="G49" t="s">
        <v>26</v>
      </c>
      <c r="H49" t="s">
        <v>15</v>
      </c>
      <c r="I49" t="s">
        <v>220</v>
      </c>
      <c r="J49" t="s">
        <v>221</v>
      </c>
      <c r="K49" t="s">
        <v>222</v>
      </c>
      <c r="L49" t="s">
        <v>223</v>
      </c>
      <c r="M49" t="s">
        <v>79</v>
      </c>
      <c r="N49" t="s">
        <v>22</v>
      </c>
      <c r="O49" t="s">
        <v>80</v>
      </c>
      <c r="P49" s="15">
        <v>154670001056</v>
      </c>
      <c r="Q49" t="s">
        <v>29</v>
      </c>
      <c r="S49">
        <v>3138712924</v>
      </c>
      <c r="U49" s="16">
        <v>38737</v>
      </c>
      <c r="V49">
        <f t="shared" ca="1" si="0"/>
        <v>18</v>
      </c>
      <c r="W49" t="s">
        <v>81</v>
      </c>
      <c r="X49" t="s">
        <v>26</v>
      </c>
      <c r="Y49" t="s">
        <v>82</v>
      </c>
      <c r="Z49" t="s">
        <v>82</v>
      </c>
      <c r="AA49" t="s">
        <v>83</v>
      </c>
      <c r="AB49" t="s">
        <v>84</v>
      </c>
      <c r="AC49" t="s">
        <v>100</v>
      </c>
      <c r="AD49">
        <v>2</v>
      </c>
      <c r="AE49" t="s">
        <v>82</v>
      </c>
      <c r="AF49" t="s">
        <v>151</v>
      </c>
      <c r="AG49" t="s">
        <v>31</v>
      </c>
      <c r="AH49" t="s">
        <v>3</v>
      </c>
      <c r="AJ49" t="s">
        <v>158</v>
      </c>
      <c r="AK49" t="s">
        <v>88</v>
      </c>
      <c r="AL49" t="s">
        <v>88</v>
      </c>
    </row>
    <row r="50" spans="1:39">
      <c r="A50">
        <v>49</v>
      </c>
      <c r="B50">
        <v>1004942306</v>
      </c>
      <c r="C50" t="s">
        <v>71</v>
      </c>
      <c r="D50" t="s">
        <v>72</v>
      </c>
      <c r="E50" t="s">
        <v>73</v>
      </c>
      <c r="F50" t="s">
        <v>74</v>
      </c>
      <c r="G50" t="s">
        <v>26</v>
      </c>
      <c r="H50" t="s">
        <v>15</v>
      </c>
      <c r="I50" t="s">
        <v>224</v>
      </c>
      <c r="K50" t="s">
        <v>225</v>
      </c>
      <c r="L50" t="s">
        <v>225</v>
      </c>
      <c r="M50" t="s">
        <v>99</v>
      </c>
      <c r="N50" t="s">
        <v>22</v>
      </c>
      <c r="O50" t="s">
        <v>80</v>
      </c>
      <c r="P50" s="15">
        <v>154670001056</v>
      </c>
      <c r="Q50" t="s">
        <v>29</v>
      </c>
      <c r="S50">
        <v>3102162286</v>
      </c>
      <c r="U50" s="16">
        <v>36593</v>
      </c>
      <c r="V50">
        <f t="shared" ca="1" si="0"/>
        <v>24</v>
      </c>
      <c r="W50" t="s">
        <v>81</v>
      </c>
      <c r="X50" t="s">
        <v>26</v>
      </c>
      <c r="Y50" t="s">
        <v>82</v>
      </c>
      <c r="Z50" t="s">
        <v>82</v>
      </c>
      <c r="AA50" t="s">
        <v>83</v>
      </c>
      <c r="AB50" t="s">
        <v>84</v>
      </c>
      <c r="AC50" t="s">
        <v>94</v>
      </c>
      <c r="AD50">
        <v>1</v>
      </c>
      <c r="AE50" t="s">
        <v>82</v>
      </c>
      <c r="AF50" t="s">
        <v>151</v>
      </c>
      <c r="AG50" t="s">
        <v>31</v>
      </c>
      <c r="AH50" t="s">
        <v>3</v>
      </c>
      <c r="AJ50" t="s">
        <v>158</v>
      </c>
      <c r="AK50" t="s">
        <v>88</v>
      </c>
      <c r="AL50" t="s">
        <v>88</v>
      </c>
    </row>
    <row r="51" spans="1:39">
      <c r="A51">
        <v>50</v>
      </c>
      <c r="B51">
        <v>1128200969</v>
      </c>
      <c r="C51" t="s">
        <v>154</v>
      </c>
      <c r="D51" t="s">
        <v>72</v>
      </c>
      <c r="E51" t="s">
        <v>73</v>
      </c>
      <c r="F51" t="s">
        <v>74</v>
      </c>
      <c r="G51" t="s">
        <v>26</v>
      </c>
      <c r="H51" t="s">
        <v>15</v>
      </c>
      <c r="I51" t="s">
        <v>226</v>
      </c>
      <c r="J51" t="s">
        <v>227</v>
      </c>
      <c r="K51" t="s">
        <v>228</v>
      </c>
      <c r="L51" t="s">
        <v>138</v>
      </c>
      <c r="M51" t="s">
        <v>99</v>
      </c>
      <c r="N51" t="s">
        <v>22</v>
      </c>
      <c r="O51" t="s">
        <v>80</v>
      </c>
      <c r="P51" s="15">
        <v>154670001056</v>
      </c>
      <c r="Q51" t="s">
        <v>29</v>
      </c>
      <c r="S51">
        <v>3228582926</v>
      </c>
      <c r="U51" s="16">
        <v>39775</v>
      </c>
      <c r="V51">
        <f t="shared" ca="1" si="0"/>
        <v>16</v>
      </c>
      <c r="W51" t="s">
        <v>81</v>
      </c>
      <c r="X51" t="s">
        <v>26</v>
      </c>
      <c r="Y51" t="s">
        <v>82</v>
      </c>
      <c r="Z51" t="s">
        <v>82</v>
      </c>
      <c r="AA51" t="s">
        <v>83</v>
      </c>
      <c r="AB51" t="s">
        <v>84</v>
      </c>
      <c r="AE51" t="s">
        <v>82</v>
      </c>
      <c r="AF51" t="s">
        <v>151</v>
      </c>
      <c r="AG51" t="s">
        <v>31</v>
      </c>
      <c r="AH51" t="s">
        <v>3</v>
      </c>
      <c r="AJ51" t="s">
        <v>158</v>
      </c>
      <c r="AK51" t="s">
        <v>88</v>
      </c>
      <c r="AL51" t="s">
        <v>88</v>
      </c>
    </row>
    <row r="52" spans="1:39">
      <c r="A52">
        <v>51</v>
      </c>
      <c r="B52">
        <v>1093503084</v>
      </c>
      <c r="C52" t="s">
        <v>71</v>
      </c>
      <c r="D52" t="s">
        <v>72</v>
      </c>
      <c r="E52" t="s">
        <v>73</v>
      </c>
      <c r="F52" t="s">
        <v>74</v>
      </c>
      <c r="G52" t="s">
        <v>26</v>
      </c>
      <c r="H52" t="s">
        <v>15</v>
      </c>
      <c r="I52" t="s">
        <v>229</v>
      </c>
      <c r="K52" t="s">
        <v>169</v>
      </c>
      <c r="L52" t="s">
        <v>230</v>
      </c>
      <c r="M52" t="s">
        <v>99</v>
      </c>
      <c r="N52" t="s">
        <v>22</v>
      </c>
      <c r="O52" t="s">
        <v>80</v>
      </c>
      <c r="P52" s="15">
        <v>154670001056</v>
      </c>
      <c r="Q52" t="s">
        <v>29</v>
      </c>
      <c r="S52">
        <v>3214052108</v>
      </c>
      <c r="U52" s="16">
        <v>38515</v>
      </c>
      <c r="V52">
        <f t="shared" ca="1" si="0"/>
        <v>19</v>
      </c>
      <c r="W52" t="s">
        <v>81</v>
      </c>
      <c r="X52" t="s">
        <v>26</v>
      </c>
      <c r="Y52" t="s">
        <v>82</v>
      </c>
      <c r="Z52" t="s">
        <v>82</v>
      </c>
      <c r="AA52" t="s">
        <v>83</v>
      </c>
      <c r="AB52" t="s">
        <v>84</v>
      </c>
      <c r="AE52" t="s">
        <v>82</v>
      </c>
      <c r="AF52" t="s">
        <v>151</v>
      </c>
      <c r="AG52" t="s">
        <v>31</v>
      </c>
      <c r="AH52" t="s">
        <v>3</v>
      </c>
      <c r="AJ52" t="s">
        <v>158</v>
      </c>
      <c r="AK52" t="s">
        <v>88</v>
      </c>
      <c r="AL52" t="s">
        <v>88</v>
      </c>
    </row>
    <row r="53" spans="1:39">
      <c r="A53">
        <v>52</v>
      </c>
      <c r="B53">
        <v>1090984414</v>
      </c>
      <c r="C53" t="s">
        <v>71</v>
      </c>
      <c r="D53" t="s">
        <v>72</v>
      </c>
      <c r="E53" t="s">
        <v>73</v>
      </c>
      <c r="F53" t="s">
        <v>74</v>
      </c>
      <c r="G53" t="s">
        <v>26</v>
      </c>
      <c r="H53" t="s">
        <v>15</v>
      </c>
      <c r="I53" t="s">
        <v>231</v>
      </c>
      <c r="J53" t="s">
        <v>117</v>
      </c>
      <c r="K53" t="s">
        <v>232</v>
      </c>
      <c r="L53" t="s">
        <v>233</v>
      </c>
      <c r="M53" t="s">
        <v>79</v>
      </c>
      <c r="N53" t="s">
        <v>22</v>
      </c>
      <c r="O53" t="s">
        <v>80</v>
      </c>
      <c r="P53" s="15">
        <v>154670001056</v>
      </c>
      <c r="Q53" t="s">
        <v>29</v>
      </c>
      <c r="S53">
        <v>3223135791</v>
      </c>
      <c r="U53" s="16">
        <v>38628</v>
      </c>
      <c r="V53">
        <f t="shared" ca="1" si="0"/>
        <v>19</v>
      </c>
      <c r="W53" t="s">
        <v>81</v>
      </c>
      <c r="X53" t="s">
        <v>26</v>
      </c>
      <c r="Y53" t="s">
        <v>82</v>
      </c>
      <c r="Z53" t="s">
        <v>82</v>
      </c>
      <c r="AA53" t="s">
        <v>83</v>
      </c>
      <c r="AB53" t="s">
        <v>84</v>
      </c>
      <c r="AC53" t="s">
        <v>100</v>
      </c>
      <c r="AD53">
        <v>1</v>
      </c>
      <c r="AE53" t="s">
        <v>82</v>
      </c>
      <c r="AF53" t="s">
        <v>151</v>
      </c>
      <c r="AG53" t="s">
        <v>31</v>
      </c>
      <c r="AH53" t="s">
        <v>3</v>
      </c>
      <c r="AJ53" t="s">
        <v>158</v>
      </c>
      <c r="AK53" t="s">
        <v>88</v>
      </c>
      <c r="AL53" t="s">
        <v>88</v>
      </c>
    </row>
    <row r="54" spans="1:39">
      <c r="A54">
        <v>53</v>
      </c>
      <c r="B54">
        <v>1004821658</v>
      </c>
      <c r="C54" t="s">
        <v>71</v>
      </c>
      <c r="D54" t="s">
        <v>72</v>
      </c>
      <c r="E54" t="s">
        <v>73</v>
      </c>
      <c r="F54" t="s">
        <v>74</v>
      </c>
      <c r="G54" t="s">
        <v>26</v>
      </c>
      <c r="H54" t="s">
        <v>15</v>
      </c>
      <c r="I54" t="s">
        <v>234</v>
      </c>
      <c r="K54" t="s">
        <v>235</v>
      </c>
      <c r="L54" t="s">
        <v>119</v>
      </c>
      <c r="M54" t="s">
        <v>79</v>
      </c>
      <c r="N54" t="s">
        <v>22</v>
      </c>
      <c r="O54" t="s">
        <v>80</v>
      </c>
      <c r="P54" s="15">
        <v>154670001056</v>
      </c>
      <c r="Q54" t="s">
        <v>29</v>
      </c>
      <c r="S54">
        <v>3208476559</v>
      </c>
      <c r="U54" s="16">
        <v>37101</v>
      </c>
      <c r="V54">
        <f t="shared" ca="1" si="0"/>
        <v>23</v>
      </c>
      <c r="W54" t="s">
        <v>81</v>
      </c>
      <c r="X54" t="s">
        <v>26</v>
      </c>
      <c r="Y54" t="s">
        <v>82</v>
      </c>
      <c r="Z54" t="s">
        <v>82</v>
      </c>
      <c r="AA54" t="s">
        <v>83</v>
      </c>
      <c r="AB54" t="s">
        <v>84</v>
      </c>
      <c r="AE54" t="s">
        <v>82</v>
      </c>
      <c r="AF54" t="s">
        <v>151</v>
      </c>
      <c r="AG54" t="s">
        <v>31</v>
      </c>
      <c r="AH54" t="s">
        <v>3</v>
      </c>
      <c r="AJ54" t="s">
        <v>158</v>
      </c>
      <c r="AK54" t="s">
        <v>88</v>
      </c>
      <c r="AL54" t="s">
        <v>88</v>
      </c>
    </row>
    <row r="55" spans="1:39">
      <c r="A55">
        <v>54</v>
      </c>
      <c r="B55">
        <v>6903028</v>
      </c>
      <c r="C55" t="s">
        <v>236</v>
      </c>
      <c r="D55" t="s">
        <v>72</v>
      </c>
      <c r="E55" t="s">
        <v>73</v>
      </c>
      <c r="F55" t="s">
        <v>74</v>
      </c>
      <c r="G55" t="s">
        <v>26</v>
      </c>
      <c r="H55" t="s">
        <v>15</v>
      </c>
      <c r="I55" t="s">
        <v>237</v>
      </c>
      <c r="J55" t="s">
        <v>238</v>
      </c>
      <c r="K55" t="s">
        <v>239</v>
      </c>
      <c r="L55" t="s">
        <v>240</v>
      </c>
      <c r="M55" t="s">
        <v>99</v>
      </c>
      <c r="N55" t="s">
        <v>22</v>
      </c>
      <c r="O55" t="s">
        <v>80</v>
      </c>
      <c r="P55" s="15">
        <v>154670001056</v>
      </c>
      <c r="Q55" t="s">
        <v>29</v>
      </c>
      <c r="S55">
        <v>3138210143</v>
      </c>
      <c r="U55" s="16">
        <v>37753</v>
      </c>
      <c r="V55">
        <f t="shared" ca="1" si="0"/>
        <v>21</v>
      </c>
      <c r="W55" t="s">
        <v>81</v>
      </c>
      <c r="X55" t="s">
        <v>26</v>
      </c>
      <c r="Y55" t="s">
        <v>82</v>
      </c>
      <c r="Z55" t="s">
        <v>82</v>
      </c>
      <c r="AA55" t="s">
        <v>83</v>
      </c>
      <c r="AB55" t="s">
        <v>84</v>
      </c>
      <c r="AE55" t="s">
        <v>82</v>
      </c>
      <c r="AF55" t="s">
        <v>151</v>
      </c>
      <c r="AG55" t="s">
        <v>31</v>
      </c>
      <c r="AH55" t="s">
        <v>3</v>
      </c>
      <c r="AJ55" t="s">
        <v>158</v>
      </c>
      <c r="AK55" t="s">
        <v>88</v>
      </c>
      <c r="AL55" t="s">
        <v>88</v>
      </c>
    </row>
    <row r="56" spans="1:39">
      <c r="A56">
        <v>55</v>
      </c>
      <c r="B56">
        <v>1091072099</v>
      </c>
      <c r="C56" t="s">
        <v>71</v>
      </c>
      <c r="D56" t="s">
        <v>72</v>
      </c>
      <c r="E56" t="s">
        <v>73</v>
      </c>
      <c r="F56" t="s">
        <v>74</v>
      </c>
      <c r="G56" t="s">
        <v>26</v>
      </c>
      <c r="H56" t="s">
        <v>15</v>
      </c>
      <c r="I56" t="s">
        <v>241</v>
      </c>
      <c r="K56" t="s">
        <v>169</v>
      </c>
      <c r="L56" t="s">
        <v>242</v>
      </c>
      <c r="M56" t="s">
        <v>79</v>
      </c>
      <c r="N56" t="s">
        <v>22</v>
      </c>
      <c r="O56" t="s">
        <v>80</v>
      </c>
      <c r="P56" s="15">
        <v>154670001056</v>
      </c>
      <c r="Q56" t="s">
        <v>29</v>
      </c>
      <c r="S56">
        <v>3213279615</v>
      </c>
      <c r="U56" s="16">
        <v>37377</v>
      </c>
      <c r="V56">
        <f t="shared" ca="1" si="0"/>
        <v>22</v>
      </c>
      <c r="W56" t="s">
        <v>81</v>
      </c>
      <c r="X56" t="s">
        <v>26</v>
      </c>
      <c r="Y56" t="s">
        <v>82</v>
      </c>
      <c r="Z56" t="s">
        <v>82</v>
      </c>
      <c r="AA56" t="s">
        <v>83</v>
      </c>
      <c r="AB56" t="s">
        <v>84</v>
      </c>
      <c r="AC56" t="s">
        <v>100</v>
      </c>
      <c r="AD56">
        <v>2</v>
      </c>
      <c r="AE56" t="s">
        <v>82</v>
      </c>
      <c r="AF56" t="s">
        <v>151</v>
      </c>
      <c r="AG56" t="s">
        <v>31</v>
      </c>
      <c r="AH56" t="s">
        <v>3</v>
      </c>
      <c r="AJ56" t="s">
        <v>158</v>
      </c>
      <c r="AK56" t="s">
        <v>88</v>
      </c>
      <c r="AL56" t="s">
        <v>88</v>
      </c>
    </row>
    <row r="57" spans="1:39">
      <c r="A57">
        <v>56</v>
      </c>
      <c r="B57">
        <v>1093502061</v>
      </c>
      <c r="C57" t="s">
        <v>71</v>
      </c>
      <c r="D57" t="s">
        <v>72</v>
      </c>
      <c r="E57" t="s">
        <v>73</v>
      </c>
      <c r="F57" t="s">
        <v>74</v>
      </c>
      <c r="G57" t="s">
        <v>26</v>
      </c>
      <c r="H57" t="s">
        <v>15</v>
      </c>
      <c r="I57" t="s">
        <v>243</v>
      </c>
      <c r="K57" t="s">
        <v>244</v>
      </c>
      <c r="L57" t="s">
        <v>182</v>
      </c>
      <c r="M57" t="s">
        <v>79</v>
      </c>
      <c r="N57" t="s">
        <v>24</v>
      </c>
      <c r="O57" t="s">
        <v>80</v>
      </c>
      <c r="P57" s="15">
        <v>154670001056</v>
      </c>
      <c r="Q57" t="s">
        <v>29</v>
      </c>
      <c r="R57">
        <v>0</v>
      </c>
      <c r="S57">
        <v>3223265699</v>
      </c>
      <c r="U57" s="16">
        <v>37979</v>
      </c>
      <c r="V57">
        <f t="shared" ca="1" si="0"/>
        <v>21</v>
      </c>
      <c r="W57" t="s">
        <v>245</v>
      </c>
      <c r="X57" t="s">
        <v>26</v>
      </c>
      <c r="Y57" t="s">
        <v>82</v>
      </c>
      <c r="Z57" t="s">
        <v>82</v>
      </c>
      <c r="AA57" t="s">
        <v>83</v>
      </c>
      <c r="AB57" t="s">
        <v>84</v>
      </c>
      <c r="AC57" t="s">
        <v>100</v>
      </c>
      <c r="AD57">
        <v>1</v>
      </c>
      <c r="AE57" t="s">
        <v>82</v>
      </c>
      <c r="AF57" t="s">
        <v>151</v>
      </c>
      <c r="AG57" t="s">
        <v>31</v>
      </c>
      <c r="AH57" t="s">
        <v>3</v>
      </c>
      <c r="AJ57" t="s">
        <v>246</v>
      </c>
      <c r="AK57" t="s">
        <v>88</v>
      </c>
    </row>
    <row r="58" spans="1:39">
      <c r="A58">
        <v>57</v>
      </c>
      <c r="B58">
        <v>1092732230</v>
      </c>
      <c r="C58" t="s">
        <v>71</v>
      </c>
      <c r="D58" t="s">
        <v>72</v>
      </c>
      <c r="E58" t="s">
        <v>73</v>
      </c>
      <c r="F58" t="s">
        <v>74</v>
      </c>
      <c r="G58" t="s">
        <v>26</v>
      </c>
      <c r="H58" t="s">
        <v>15</v>
      </c>
      <c r="I58" t="s">
        <v>247</v>
      </c>
      <c r="J58" t="s">
        <v>248</v>
      </c>
      <c r="K58" t="s">
        <v>249</v>
      </c>
      <c r="L58" t="s">
        <v>250</v>
      </c>
      <c r="M58" t="s">
        <v>79</v>
      </c>
      <c r="N58" t="s">
        <v>24</v>
      </c>
      <c r="O58" t="s">
        <v>80</v>
      </c>
      <c r="P58" s="15">
        <v>154670001056</v>
      </c>
      <c r="Q58" t="s">
        <v>29</v>
      </c>
      <c r="R58">
        <v>0</v>
      </c>
      <c r="S58">
        <v>3226025323</v>
      </c>
      <c r="U58" s="16">
        <v>38887</v>
      </c>
      <c r="V58">
        <f t="shared" ca="1" si="0"/>
        <v>18</v>
      </c>
      <c r="W58" t="s">
        <v>245</v>
      </c>
      <c r="X58" t="s">
        <v>26</v>
      </c>
      <c r="Y58" t="s">
        <v>82</v>
      </c>
      <c r="Z58" t="s">
        <v>82</v>
      </c>
      <c r="AA58" t="s">
        <v>83</v>
      </c>
      <c r="AB58" t="s">
        <v>84</v>
      </c>
      <c r="AD58">
        <v>0</v>
      </c>
      <c r="AE58" t="s">
        <v>82</v>
      </c>
      <c r="AF58" t="s">
        <v>151</v>
      </c>
      <c r="AG58" t="s">
        <v>31</v>
      </c>
      <c r="AH58" t="s">
        <v>3</v>
      </c>
      <c r="AJ58" t="s">
        <v>246</v>
      </c>
      <c r="AK58" t="s">
        <v>88</v>
      </c>
      <c r="AM58" t="s">
        <v>251</v>
      </c>
    </row>
    <row r="59" spans="1:39">
      <c r="A59">
        <v>58</v>
      </c>
      <c r="B59">
        <v>1091090665</v>
      </c>
      <c r="C59" t="s">
        <v>71</v>
      </c>
      <c r="D59" t="s">
        <v>72</v>
      </c>
      <c r="E59" t="s">
        <v>73</v>
      </c>
      <c r="F59" t="s">
        <v>74</v>
      </c>
      <c r="G59" t="s">
        <v>26</v>
      </c>
      <c r="H59" t="s">
        <v>15</v>
      </c>
      <c r="I59" t="s">
        <v>252</v>
      </c>
      <c r="K59" t="s">
        <v>253</v>
      </c>
      <c r="L59" t="s">
        <v>119</v>
      </c>
      <c r="M59" t="s">
        <v>99</v>
      </c>
      <c r="N59" t="s">
        <v>24</v>
      </c>
      <c r="O59" t="s">
        <v>80</v>
      </c>
      <c r="P59" s="15">
        <v>154670001056</v>
      </c>
      <c r="Q59" t="s">
        <v>29</v>
      </c>
      <c r="R59">
        <v>0</v>
      </c>
      <c r="S59">
        <v>3138720410</v>
      </c>
      <c r="U59" s="16">
        <v>37896</v>
      </c>
      <c r="V59">
        <f t="shared" ca="1" si="0"/>
        <v>21</v>
      </c>
      <c r="W59" t="s">
        <v>245</v>
      </c>
      <c r="X59" t="s">
        <v>26</v>
      </c>
      <c r="Y59" t="s">
        <v>82</v>
      </c>
      <c r="Z59" t="s">
        <v>82</v>
      </c>
      <c r="AA59" t="s">
        <v>83</v>
      </c>
      <c r="AB59" t="s">
        <v>84</v>
      </c>
      <c r="AD59">
        <v>0</v>
      </c>
      <c r="AE59" t="s">
        <v>82</v>
      </c>
      <c r="AF59" t="s">
        <v>151</v>
      </c>
      <c r="AG59" t="s">
        <v>31</v>
      </c>
      <c r="AH59" t="s">
        <v>3</v>
      </c>
      <c r="AJ59" t="s">
        <v>246</v>
      </c>
      <c r="AK59" t="s">
        <v>88</v>
      </c>
    </row>
    <row r="60" spans="1:39">
      <c r="A60">
        <v>59</v>
      </c>
      <c r="B60">
        <v>1126126733</v>
      </c>
      <c r="C60" t="s">
        <v>71</v>
      </c>
      <c r="D60" t="s">
        <v>72</v>
      </c>
      <c r="E60" t="s">
        <v>73</v>
      </c>
      <c r="F60" t="s">
        <v>74</v>
      </c>
      <c r="G60" t="s">
        <v>26</v>
      </c>
      <c r="H60" t="s">
        <v>15</v>
      </c>
      <c r="I60" t="s">
        <v>254</v>
      </c>
      <c r="J60" t="s">
        <v>255</v>
      </c>
      <c r="K60" t="s">
        <v>256</v>
      </c>
      <c r="L60" t="s">
        <v>225</v>
      </c>
      <c r="M60" t="s">
        <v>79</v>
      </c>
      <c r="N60" t="s">
        <v>24</v>
      </c>
      <c r="O60" t="s">
        <v>80</v>
      </c>
      <c r="P60" s="15">
        <v>154670001056</v>
      </c>
      <c r="Q60" t="s">
        <v>29</v>
      </c>
      <c r="R60">
        <v>0</v>
      </c>
      <c r="S60">
        <v>3138539543</v>
      </c>
      <c r="U60" s="16">
        <v>36658</v>
      </c>
      <c r="V60">
        <f t="shared" ca="1" si="0"/>
        <v>24</v>
      </c>
      <c r="W60" t="s">
        <v>245</v>
      </c>
      <c r="X60" t="s">
        <v>26</v>
      </c>
      <c r="Y60" t="s">
        <v>82</v>
      </c>
      <c r="Z60" t="s">
        <v>82</v>
      </c>
      <c r="AA60" t="s">
        <v>83</v>
      </c>
      <c r="AB60" t="s">
        <v>84</v>
      </c>
      <c r="AC60" t="s">
        <v>100</v>
      </c>
      <c r="AD60">
        <v>1</v>
      </c>
      <c r="AE60" t="s">
        <v>82</v>
      </c>
      <c r="AF60" t="s">
        <v>151</v>
      </c>
      <c r="AG60" t="s">
        <v>31</v>
      </c>
      <c r="AH60" t="s">
        <v>3</v>
      </c>
      <c r="AJ60" t="s">
        <v>246</v>
      </c>
      <c r="AK60" t="s">
        <v>88</v>
      </c>
    </row>
    <row r="61" spans="1:39">
      <c r="A61">
        <v>60</v>
      </c>
      <c r="B61">
        <v>1004822483</v>
      </c>
      <c r="C61" t="s">
        <v>71</v>
      </c>
      <c r="D61" t="s">
        <v>72</v>
      </c>
      <c r="E61" t="s">
        <v>73</v>
      </c>
      <c r="F61" t="s">
        <v>74</v>
      </c>
      <c r="G61" t="s">
        <v>26</v>
      </c>
      <c r="H61" t="s">
        <v>15</v>
      </c>
      <c r="I61" t="s">
        <v>257</v>
      </c>
      <c r="J61" t="s">
        <v>76</v>
      </c>
      <c r="K61" t="s">
        <v>258</v>
      </c>
      <c r="L61" t="s">
        <v>259</v>
      </c>
      <c r="M61" t="s">
        <v>79</v>
      </c>
      <c r="N61" t="s">
        <v>24</v>
      </c>
      <c r="O61" t="s">
        <v>80</v>
      </c>
      <c r="P61" s="15">
        <v>154670001056</v>
      </c>
      <c r="Q61" t="s">
        <v>29</v>
      </c>
      <c r="R61">
        <v>0</v>
      </c>
      <c r="S61">
        <v>3213658516</v>
      </c>
      <c r="U61" s="16">
        <v>35567</v>
      </c>
      <c r="V61">
        <f t="shared" ca="1" si="0"/>
        <v>27</v>
      </c>
      <c r="W61" t="s">
        <v>245</v>
      </c>
      <c r="X61" t="s">
        <v>26</v>
      </c>
      <c r="Y61" t="s">
        <v>82</v>
      </c>
      <c r="Z61" t="s">
        <v>82</v>
      </c>
      <c r="AA61" t="s">
        <v>83</v>
      </c>
      <c r="AB61" t="s">
        <v>84</v>
      </c>
      <c r="AC61" t="s">
        <v>100</v>
      </c>
      <c r="AD61">
        <v>2</v>
      </c>
      <c r="AE61" t="s">
        <v>82</v>
      </c>
      <c r="AF61" t="s">
        <v>151</v>
      </c>
      <c r="AG61" t="s">
        <v>31</v>
      </c>
      <c r="AH61" t="s">
        <v>3</v>
      </c>
      <c r="AJ61" t="s">
        <v>246</v>
      </c>
      <c r="AK61" t="s">
        <v>88</v>
      </c>
    </row>
    <row r="62" spans="1:39">
      <c r="A62">
        <v>61</v>
      </c>
      <c r="B62">
        <v>1126422278</v>
      </c>
      <c r="C62" t="s">
        <v>71</v>
      </c>
      <c r="D62" t="s">
        <v>72</v>
      </c>
      <c r="E62" t="s">
        <v>73</v>
      </c>
      <c r="F62" t="s">
        <v>74</v>
      </c>
      <c r="G62" t="s">
        <v>26</v>
      </c>
      <c r="H62" t="s">
        <v>15</v>
      </c>
      <c r="I62" t="s">
        <v>260</v>
      </c>
      <c r="J62" t="s">
        <v>261</v>
      </c>
      <c r="K62" t="s">
        <v>262</v>
      </c>
      <c r="L62" t="s">
        <v>263</v>
      </c>
      <c r="M62" t="s">
        <v>79</v>
      </c>
      <c r="N62" t="s">
        <v>24</v>
      </c>
      <c r="O62" t="s">
        <v>80</v>
      </c>
      <c r="P62" s="15">
        <v>154670001056</v>
      </c>
      <c r="Q62" t="s">
        <v>29</v>
      </c>
      <c r="R62">
        <v>0</v>
      </c>
      <c r="S62">
        <v>3228608914</v>
      </c>
      <c r="U62" s="16">
        <v>34636</v>
      </c>
      <c r="V62">
        <f t="shared" ca="1" si="0"/>
        <v>30</v>
      </c>
      <c r="W62" t="s">
        <v>245</v>
      </c>
      <c r="X62" t="s">
        <v>26</v>
      </c>
      <c r="Y62" t="s">
        <v>82</v>
      </c>
      <c r="Z62" t="s">
        <v>82</v>
      </c>
      <c r="AA62" t="s">
        <v>83</v>
      </c>
      <c r="AB62" t="s">
        <v>84</v>
      </c>
      <c r="AC62" t="s">
        <v>100</v>
      </c>
      <c r="AD62">
        <v>1</v>
      </c>
      <c r="AE62" t="s">
        <v>82</v>
      </c>
      <c r="AF62" t="s">
        <v>151</v>
      </c>
      <c r="AG62" t="s">
        <v>31</v>
      </c>
      <c r="AH62" t="s">
        <v>3</v>
      </c>
      <c r="AJ62" t="s">
        <v>246</v>
      </c>
      <c r="AK62" t="s">
        <v>88</v>
      </c>
    </row>
    <row r="63" spans="1:39" hidden="1">
      <c r="A63">
        <v>62</v>
      </c>
      <c r="B63">
        <v>1094320105</v>
      </c>
      <c r="C63" t="s">
        <v>71</v>
      </c>
      <c r="D63" t="s">
        <v>72</v>
      </c>
      <c r="E63" t="s">
        <v>73</v>
      </c>
      <c r="F63" t="s">
        <v>74</v>
      </c>
      <c r="G63" t="s">
        <v>26</v>
      </c>
      <c r="H63" t="s">
        <v>15</v>
      </c>
      <c r="I63" t="s">
        <v>264</v>
      </c>
      <c r="J63" t="s">
        <v>265</v>
      </c>
      <c r="K63" t="s">
        <v>266</v>
      </c>
      <c r="L63" t="s">
        <v>267</v>
      </c>
      <c r="M63" t="s">
        <v>99</v>
      </c>
      <c r="N63" t="s">
        <v>24</v>
      </c>
      <c r="O63" t="s">
        <v>80</v>
      </c>
      <c r="P63" s="15">
        <v>154670001056</v>
      </c>
      <c r="Q63" t="s">
        <v>29</v>
      </c>
      <c r="R63">
        <v>0</v>
      </c>
      <c r="S63">
        <v>3223139075</v>
      </c>
      <c r="U63" s="16">
        <v>37685</v>
      </c>
      <c r="V63">
        <f t="shared" ca="1" si="0"/>
        <v>21</v>
      </c>
      <c r="W63" t="s">
        <v>245</v>
      </c>
      <c r="X63" t="s">
        <v>26</v>
      </c>
      <c r="Y63" t="s">
        <v>82</v>
      </c>
      <c r="Z63" t="s">
        <v>82</v>
      </c>
      <c r="AA63" t="s">
        <v>83</v>
      </c>
      <c r="AB63" t="s">
        <v>84</v>
      </c>
      <c r="AD63">
        <v>0</v>
      </c>
      <c r="AE63" t="s">
        <v>82</v>
      </c>
      <c r="AF63" t="s">
        <v>151</v>
      </c>
      <c r="AG63" t="s">
        <v>31</v>
      </c>
      <c r="AH63" t="s">
        <v>4</v>
      </c>
      <c r="AJ63" t="s">
        <v>246</v>
      </c>
      <c r="AK63" t="s">
        <v>268</v>
      </c>
      <c r="AM63" t="s">
        <v>269</v>
      </c>
    </row>
    <row r="64" spans="1:39">
      <c r="A64">
        <v>63</v>
      </c>
      <c r="B64">
        <v>5513437</v>
      </c>
      <c r="C64" t="s">
        <v>236</v>
      </c>
      <c r="D64" t="s">
        <v>72</v>
      </c>
      <c r="E64" t="s">
        <v>73</v>
      </c>
      <c r="F64" t="s">
        <v>74</v>
      </c>
      <c r="G64" t="s">
        <v>26</v>
      </c>
      <c r="H64" t="s">
        <v>15</v>
      </c>
      <c r="I64" t="s">
        <v>270</v>
      </c>
      <c r="J64" t="s">
        <v>271</v>
      </c>
      <c r="K64" t="s">
        <v>239</v>
      </c>
      <c r="L64" t="s">
        <v>240</v>
      </c>
      <c r="M64" t="s">
        <v>79</v>
      </c>
      <c r="N64" t="s">
        <v>24</v>
      </c>
      <c r="O64" t="s">
        <v>80</v>
      </c>
      <c r="P64" s="15">
        <v>154670001056</v>
      </c>
      <c r="Q64" t="s">
        <v>29</v>
      </c>
      <c r="R64">
        <v>0</v>
      </c>
      <c r="S64">
        <v>3203677027</v>
      </c>
      <c r="U64" s="16">
        <v>36510</v>
      </c>
      <c r="V64">
        <f t="shared" ca="1" si="0"/>
        <v>25</v>
      </c>
      <c r="W64" t="s">
        <v>245</v>
      </c>
      <c r="X64" t="s">
        <v>26</v>
      </c>
      <c r="Y64" t="s">
        <v>82</v>
      </c>
      <c r="Z64" t="s">
        <v>82</v>
      </c>
      <c r="AA64" t="s">
        <v>83</v>
      </c>
      <c r="AB64" t="s">
        <v>84</v>
      </c>
      <c r="AC64" t="s">
        <v>100</v>
      </c>
      <c r="AD64">
        <v>1</v>
      </c>
      <c r="AE64" t="s">
        <v>82</v>
      </c>
      <c r="AF64" t="s">
        <v>151</v>
      </c>
      <c r="AG64" t="s">
        <v>31</v>
      </c>
      <c r="AH64" t="s">
        <v>3</v>
      </c>
      <c r="AJ64" t="s">
        <v>246</v>
      </c>
      <c r="AK64" t="s">
        <v>88</v>
      </c>
    </row>
    <row r="65" spans="1:37">
      <c r="A65">
        <v>64</v>
      </c>
      <c r="B65">
        <v>5390359</v>
      </c>
      <c r="C65" t="s">
        <v>236</v>
      </c>
      <c r="D65" t="s">
        <v>72</v>
      </c>
      <c r="E65" t="s">
        <v>73</v>
      </c>
      <c r="F65" t="s">
        <v>74</v>
      </c>
      <c r="G65" t="s">
        <v>26</v>
      </c>
      <c r="H65" t="s">
        <v>15</v>
      </c>
      <c r="I65" t="s">
        <v>272</v>
      </c>
      <c r="J65" t="s">
        <v>273</v>
      </c>
      <c r="K65" t="s">
        <v>274</v>
      </c>
      <c r="L65" t="s">
        <v>259</v>
      </c>
      <c r="M65" t="s">
        <v>79</v>
      </c>
      <c r="N65" t="s">
        <v>24</v>
      </c>
      <c r="O65" t="s">
        <v>80</v>
      </c>
      <c r="P65" s="15">
        <v>154670001056</v>
      </c>
      <c r="Q65" t="s">
        <v>29</v>
      </c>
      <c r="R65">
        <v>0</v>
      </c>
      <c r="S65">
        <v>3213708311</v>
      </c>
      <c r="U65" s="16">
        <v>35108</v>
      </c>
      <c r="V65">
        <f t="shared" ca="1" si="0"/>
        <v>28</v>
      </c>
      <c r="W65" t="s">
        <v>245</v>
      </c>
      <c r="X65" t="s">
        <v>26</v>
      </c>
      <c r="Y65" t="s">
        <v>82</v>
      </c>
      <c r="Z65" t="s">
        <v>82</v>
      </c>
      <c r="AA65" t="s">
        <v>83</v>
      </c>
      <c r="AB65" t="s">
        <v>84</v>
      </c>
      <c r="AC65" t="s">
        <v>100</v>
      </c>
      <c r="AD65">
        <v>2</v>
      </c>
      <c r="AE65" t="s">
        <v>82</v>
      </c>
      <c r="AF65" t="s">
        <v>151</v>
      </c>
      <c r="AG65" t="s">
        <v>31</v>
      </c>
      <c r="AH65" t="s">
        <v>3</v>
      </c>
      <c r="AJ65" t="s">
        <v>246</v>
      </c>
      <c r="AK65" t="s">
        <v>88</v>
      </c>
    </row>
    <row r="66" spans="1:37">
      <c r="A66">
        <v>65</v>
      </c>
      <c r="B66">
        <v>1091074847</v>
      </c>
      <c r="C66" t="s">
        <v>154</v>
      </c>
      <c r="D66" t="s">
        <v>72</v>
      </c>
      <c r="E66" t="s">
        <v>73</v>
      </c>
      <c r="F66" t="s">
        <v>74</v>
      </c>
      <c r="G66" t="s">
        <v>26</v>
      </c>
      <c r="H66" t="s">
        <v>15</v>
      </c>
      <c r="I66" t="s">
        <v>275</v>
      </c>
      <c r="J66" t="s">
        <v>276</v>
      </c>
      <c r="K66" t="s">
        <v>119</v>
      </c>
      <c r="L66" t="s">
        <v>119</v>
      </c>
      <c r="M66" t="s">
        <v>99</v>
      </c>
      <c r="N66" t="s">
        <v>22</v>
      </c>
      <c r="O66" t="s">
        <v>80</v>
      </c>
      <c r="P66" s="15">
        <v>154670001056</v>
      </c>
      <c r="Q66" t="s">
        <v>29</v>
      </c>
      <c r="R66">
        <v>0</v>
      </c>
      <c r="S66">
        <v>3103409878</v>
      </c>
      <c r="U66" s="16">
        <v>39444</v>
      </c>
      <c r="V66">
        <f t="shared" ref="V66:V129" ca="1" si="1">DATEDIF(U66,TODAY(),"Y")</f>
        <v>16</v>
      </c>
      <c r="W66" t="s">
        <v>245</v>
      </c>
      <c r="X66" t="s">
        <v>26</v>
      </c>
      <c r="Y66" t="s">
        <v>82</v>
      </c>
      <c r="Z66" t="s">
        <v>82</v>
      </c>
      <c r="AA66" t="s">
        <v>83</v>
      </c>
      <c r="AB66" t="s">
        <v>84</v>
      </c>
      <c r="AE66" t="s">
        <v>82</v>
      </c>
      <c r="AF66" t="s">
        <v>151</v>
      </c>
      <c r="AG66" t="s">
        <v>31</v>
      </c>
      <c r="AH66" t="s">
        <v>3</v>
      </c>
      <c r="AJ66" t="s">
        <v>246</v>
      </c>
      <c r="AK66" t="s">
        <v>88</v>
      </c>
    </row>
    <row r="67" spans="1:37">
      <c r="A67">
        <v>66</v>
      </c>
      <c r="B67">
        <v>1065238114</v>
      </c>
      <c r="C67" t="s">
        <v>154</v>
      </c>
      <c r="D67" t="s">
        <v>72</v>
      </c>
      <c r="E67" t="s">
        <v>73</v>
      </c>
      <c r="F67" t="s">
        <v>74</v>
      </c>
      <c r="G67" t="s">
        <v>26</v>
      </c>
      <c r="H67" t="s">
        <v>15</v>
      </c>
      <c r="I67" t="s">
        <v>277</v>
      </c>
      <c r="J67" t="s">
        <v>264</v>
      </c>
      <c r="K67" t="s">
        <v>267</v>
      </c>
      <c r="L67" t="s">
        <v>278</v>
      </c>
      <c r="M67" t="s">
        <v>99</v>
      </c>
      <c r="N67" t="s">
        <v>22</v>
      </c>
      <c r="O67" t="s">
        <v>80</v>
      </c>
      <c r="P67" s="15">
        <v>154670001056</v>
      </c>
      <c r="Q67" t="s">
        <v>29</v>
      </c>
      <c r="R67">
        <v>0</v>
      </c>
      <c r="S67">
        <v>3108022978</v>
      </c>
      <c r="U67" s="16">
        <v>39591</v>
      </c>
      <c r="V67">
        <f t="shared" ca="1" si="1"/>
        <v>16</v>
      </c>
      <c r="W67" t="s">
        <v>245</v>
      </c>
      <c r="X67" t="s">
        <v>26</v>
      </c>
      <c r="Y67" t="s">
        <v>82</v>
      </c>
      <c r="Z67" t="s">
        <v>82</v>
      </c>
      <c r="AA67" t="s">
        <v>83</v>
      </c>
      <c r="AB67" t="s">
        <v>84</v>
      </c>
      <c r="AE67" t="s">
        <v>82</v>
      </c>
      <c r="AF67" t="s">
        <v>151</v>
      </c>
      <c r="AG67" t="s">
        <v>31</v>
      </c>
      <c r="AH67" t="s">
        <v>3</v>
      </c>
      <c r="AJ67" t="s">
        <v>246</v>
      </c>
      <c r="AK67" t="s">
        <v>88</v>
      </c>
    </row>
    <row r="68" spans="1:37">
      <c r="A68">
        <v>67</v>
      </c>
      <c r="B68">
        <v>1091075208</v>
      </c>
      <c r="C68" t="s">
        <v>154</v>
      </c>
      <c r="D68" t="s">
        <v>72</v>
      </c>
      <c r="E68" t="s">
        <v>73</v>
      </c>
      <c r="F68" t="s">
        <v>74</v>
      </c>
      <c r="G68" t="s">
        <v>26</v>
      </c>
      <c r="H68" t="s">
        <v>15</v>
      </c>
      <c r="I68" t="s">
        <v>279</v>
      </c>
      <c r="J68" t="s">
        <v>280</v>
      </c>
      <c r="K68" t="s">
        <v>118</v>
      </c>
      <c r="L68" t="s">
        <v>118</v>
      </c>
      <c r="M68" t="s">
        <v>79</v>
      </c>
      <c r="N68" t="s">
        <v>22</v>
      </c>
      <c r="O68" t="s">
        <v>80</v>
      </c>
      <c r="P68" s="15">
        <v>154670001056</v>
      </c>
      <c r="Q68" t="s">
        <v>29</v>
      </c>
      <c r="R68">
        <v>0</v>
      </c>
      <c r="S68">
        <v>3142007464</v>
      </c>
      <c r="U68" s="16">
        <v>39262</v>
      </c>
      <c r="V68">
        <f t="shared" ca="1" si="1"/>
        <v>17</v>
      </c>
      <c r="W68" t="s">
        <v>245</v>
      </c>
      <c r="X68" t="s">
        <v>26</v>
      </c>
      <c r="Y68" t="s">
        <v>82</v>
      </c>
      <c r="Z68" t="s">
        <v>82</v>
      </c>
      <c r="AA68" t="s">
        <v>83</v>
      </c>
      <c r="AB68" t="s">
        <v>84</v>
      </c>
      <c r="AE68" t="s">
        <v>82</v>
      </c>
      <c r="AF68" t="s">
        <v>151</v>
      </c>
      <c r="AG68" t="s">
        <v>31</v>
      </c>
      <c r="AH68" t="s">
        <v>3</v>
      </c>
      <c r="AJ68" t="s">
        <v>246</v>
      </c>
      <c r="AK68" t="s">
        <v>88</v>
      </c>
    </row>
    <row r="69" spans="1:37">
      <c r="A69">
        <v>68</v>
      </c>
      <c r="B69">
        <v>1052243853</v>
      </c>
      <c r="C69" t="s">
        <v>154</v>
      </c>
      <c r="D69" t="s">
        <v>72</v>
      </c>
      <c r="E69" t="s">
        <v>73</v>
      </c>
      <c r="F69" t="s">
        <v>74</v>
      </c>
      <c r="G69" t="s">
        <v>26</v>
      </c>
      <c r="H69" t="s">
        <v>15</v>
      </c>
      <c r="I69" t="s">
        <v>281</v>
      </c>
      <c r="J69" t="s">
        <v>282</v>
      </c>
      <c r="K69" t="s">
        <v>283</v>
      </c>
      <c r="L69" t="s">
        <v>284</v>
      </c>
      <c r="M69" t="s">
        <v>79</v>
      </c>
      <c r="N69" t="s">
        <v>22</v>
      </c>
      <c r="O69" t="s">
        <v>80</v>
      </c>
      <c r="P69" s="15">
        <v>154670001056</v>
      </c>
      <c r="Q69" t="s">
        <v>29</v>
      </c>
      <c r="R69">
        <v>0</v>
      </c>
      <c r="S69">
        <v>3112465163</v>
      </c>
      <c r="U69" s="16">
        <v>39877</v>
      </c>
      <c r="V69">
        <f t="shared" ca="1" si="1"/>
        <v>15</v>
      </c>
      <c r="W69" t="s">
        <v>245</v>
      </c>
      <c r="X69" t="s">
        <v>26</v>
      </c>
      <c r="Y69" t="s">
        <v>82</v>
      </c>
      <c r="Z69" t="s">
        <v>82</v>
      </c>
      <c r="AA69" t="s">
        <v>83</v>
      </c>
      <c r="AB69" t="s">
        <v>84</v>
      </c>
      <c r="AE69" t="s">
        <v>82</v>
      </c>
      <c r="AF69" t="s">
        <v>151</v>
      </c>
      <c r="AG69" t="s">
        <v>31</v>
      </c>
      <c r="AH69" t="s">
        <v>3</v>
      </c>
      <c r="AJ69" t="s">
        <v>246</v>
      </c>
      <c r="AK69" t="s">
        <v>88</v>
      </c>
    </row>
    <row r="70" spans="1:37" hidden="1">
      <c r="A70">
        <v>69</v>
      </c>
      <c r="B70">
        <v>1066086380</v>
      </c>
      <c r="C70" t="s">
        <v>154</v>
      </c>
      <c r="D70" t="s">
        <v>72</v>
      </c>
      <c r="E70" t="s">
        <v>73</v>
      </c>
      <c r="F70" t="s">
        <v>74</v>
      </c>
      <c r="G70" t="s">
        <v>26</v>
      </c>
      <c r="H70" t="s">
        <v>15</v>
      </c>
      <c r="I70" t="s">
        <v>285</v>
      </c>
      <c r="J70" t="s">
        <v>286</v>
      </c>
      <c r="K70" t="s">
        <v>287</v>
      </c>
      <c r="L70" t="s">
        <v>288</v>
      </c>
      <c r="M70" t="s">
        <v>99</v>
      </c>
      <c r="N70" t="s">
        <v>22</v>
      </c>
      <c r="O70" t="s">
        <v>80</v>
      </c>
      <c r="P70" s="15">
        <v>154670001056</v>
      </c>
      <c r="Q70" t="s">
        <v>29</v>
      </c>
      <c r="R70">
        <v>0</v>
      </c>
      <c r="S70">
        <v>3225958672</v>
      </c>
      <c r="U70" s="16">
        <v>39539</v>
      </c>
      <c r="V70">
        <f t="shared" ca="1" si="1"/>
        <v>16</v>
      </c>
      <c r="W70" t="s">
        <v>245</v>
      </c>
      <c r="X70" t="s">
        <v>26</v>
      </c>
      <c r="Y70" t="s">
        <v>82</v>
      </c>
      <c r="Z70" t="s">
        <v>82</v>
      </c>
      <c r="AA70" t="s">
        <v>83</v>
      </c>
      <c r="AB70" t="s">
        <v>84</v>
      </c>
      <c r="AE70" t="s">
        <v>82</v>
      </c>
      <c r="AF70" t="s">
        <v>151</v>
      </c>
      <c r="AG70" t="s">
        <v>31</v>
      </c>
      <c r="AH70" t="s">
        <v>4</v>
      </c>
      <c r="AJ70" t="s">
        <v>246</v>
      </c>
      <c r="AK70" t="s">
        <v>268</v>
      </c>
    </row>
    <row r="71" spans="1:37">
      <c r="A71">
        <v>70</v>
      </c>
      <c r="B71">
        <v>1091074218</v>
      </c>
      <c r="C71" t="s">
        <v>154</v>
      </c>
      <c r="D71" t="s">
        <v>72</v>
      </c>
      <c r="E71" t="s">
        <v>73</v>
      </c>
      <c r="F71" t="s">
        <v>74</v>
      </c>
      <c r="G71" t="s">
        <v>26</v>
      </c>
      <c r="H71" t="s">
        <v>15</v>
      </c>
      <c r="I71" t="s">
        <v>162</v>
      </c>
      <c r="K71" t="s">
        <v>289</v>
      </c>
      <c r="L71" t="s">
        <v>157</v>
      </c>
      <c r="M71" t="s">
        <v>79</v>
      </c>
      <c r="N71" t="s">
        <v>22</v>
      </c>
      <c r="O71" t="s">
        <v>80</v>
      </c>
      <c r="P71" s="15">
        <v>154670001056</v>
      </c>
      <c r="Q71" t="s">
        <v>29</v>
      </c>
      <c r="R71">
        <v>0</v>
      </c>
      <c r="S71">
        <v>3133576244</v>
      </c>
      <c r="U71" s="16">
        <v>39014</v>
      </c>
      <c r="V71">
        <f t="shared" ca="1" si="1"/>
        <v>18</v>
      </c>
      <c r="W71" t="s">
        <v>245</v>
      </c>
      <c r="X71" t="s">
        <v>26</v>
      </c>
      <c r="Y71" t="s">
        <v>82</v>
      </c>
      <c r="Z71" t="s">
        <v>82</v>
      </c>
      <c r="AA71" t="s">
        <v>83</v>
      </c>
      <c r="AB71" t="s">
        <v>84</v>
      </c>
      <c r="AE71" t="s">
        <v>82</v>
      </c>
      <c r="AF71" t="s">
        <v>151</v>
      </c>
      <c r="AG71" t="s">
        <v>31</v>
      </c>
      <c r="AH71" t="s">
        <v>3</v>
      </c>
      <c r="AJ71" t="s">
        <v>246</v>
      </c>
      <c r="AK71" t="s">
        <v>88</v>
      </c>
    </row>
    <row r="72" spans="1:37">
      <c r="A72">
        <v>71</v>
      </c>
      <c r="B72">
        <v>1091074771</v>
      </c>
      <c r="C72" t="s">
        <v>154</v>
      </c>
      <c r="D72" t="s">
        <v>72</v>
      </c>
      <c r="E72" t="s">
        <v>73</v>
      </c>
      <c r="F72" t="s">
        <v>74</v>
      </c>
      <c r="G72" t="s">
        <v>26</v>
      </c>
      <c r="H72" t="s">
        <v>15</v>
      </c>
      <c r="I72" t="s">
        <v>290</v>
      </c>
      <c r="J72" t="s">
        <v>291</v>
      </c>
      <c r="K72" t="s">
        <v>196</v>
      </c>
      <c r="L72" t="s">
        <v>230</v>
      </c>
      <c r="M72" t="s">
        <v>99</v>
      </c>
      <c r="N72" t="s">
        <v>22</v>
      </c>
      <c r="O72" t="s">
        <v>80</v>
      </c>
      <c r="P72" s="15">
        <v>154670001056</v>
      </c>
      <c r="Q72" t="s">
        <v>29</v>
      </c>
      <c r="R72">
        <v>0</v>
      </c>
      <c r="S72">
        <v>3126375327</v>
      </c>
      <c r="U72" s="16">
        <v>39381</v>
      </c>
      <c r="V72">
        <f t="shared" ca="1" si="1"/>
        <v>17</v>
      </c>
      <c r="W72" t="s">
        <v>245</v>
      </c>
      <c r="X72" t="s">
        <v>26</v>
      </c>
      <c r="Y72" t="s">
        <v>82</v>
      </c>
      <c r="Z72" t="s">
        <v>82</v>
      </c>
      <c r="AA72" t="s">
        <v>83</v>
      </c>
      <c r="AB72" t="s">
        <v>84</v>
      </c>
      <c r="AE72" t="s">
        <v>82</v>
      </c>
      <c r="AF72" t="s">
        <v>151</v>
      </c>
      <c r="AG72" t="s">
        <v>31</v>
      </c>
      <c r="AH72" t="s">
        <v>3</v>
      </c>
      <c r="AJ72" t="s">
        <v>246</v>
      </c>
      <c r="AK72" t="s">
        <v>88</v>
      </c>
    </row>
    <row r="73" spans="1:37">
      <c r="A73">
        <v>72</v>
      </c>
      <c r="B73">
        <v>1004821437</v>
      </c>
      <c r="C73" t="s">
        <v>71</v>
      </c>
      <c r="D73" t="s">
        <v>72</v>
      </c>
      <c r="E73" t="s">
        <v>73</v>
      </c>
      <c r="F73" t="s">
        <v>74</v>
      </c>
      <c r="G73" t="s">
        <v>26</v>
      </c>
      <c r="H73" t="s">
        <v>15</v>
      </c>
      <c r="I73" t="s">
        <v>292</v>
      </c>
      <c r="K73" t="s">
        <v>208</v>
      </c>
      <c r="L73" t="s">
        <v>119</v>
      </c>
      <c r="M73" t="s">
        <v>79</v>
      </c>
      <c r="N73" t="s">
        <v>22</v>
      </c>
      <c r="O73" t="s">
        <v>80</v>
      </c>
      <c r="P73" s="15">
        <v>154670001056</v>
      </c>
      <c r="Q73" t="s">
        <v>29</v>
      </c>
      <c r="R73">
        <v>0</v>
      </c>
      <c r="S73">
        <v>3132859307</v>
      </c>
      <c r="U73" s="16">
        <v>32830</v>
      </c>
      <c r="V73">
        <f t="shared" ca="1" si="1"/>
        <v>35</v>
      </c>
      <c r="W73" t="s">
        <v>245</v>
      </c>
      <c r="X73" t="s">
        <v>26</v>
      </c>
      <c r="Y73" t="s">
        <v>82</v>
      </c>
      <c r="Z73" t="s">
        <v>82</v>
      </c>
      <c r="AA73" t="s">
        <v>83</v>
      </c>
      <c r="AB73" t="s">
        <v>84</v>
      </c>
      <c r="AD73">
        <v>2</v>
      </c>
      <c r="AE73" t="s">
        <v>82</v>
      </c>
      <c r="AF73" t="s">
        <v>151</v>
      </c>
      <c r="AG73" t="s">
        <v>31</v>
      </c>
      <c r="AH73" t="s">
        <v>3</v>
      </c>
      <c r="AJ73" t="s">
        <v>246</v>
      </c>
      <c r="AK73" t="s">
        <v>88</v>
      </c>
    </row>
    <row r="74" spans="1:37">
      <c r="A74">
        <v>73</v>
      </c>
      <c r="B74">
        <v>1091073216</v>
      </c>
      <c r="C74" t="s">
        <v>71</v>
      </c>
      <c r="D74" t="s">
        <v>72</v>
      </c>
      <c r="E74" t="s">
        <v>73</v>
      </c>
      <c r="F74" t="s">
        <v>74</v>
      </c>
      <c r="G74" t="s">
        <v>26</v>
      </c>
      <c r="H74" t="s">
        <v>15</v>
      </c>
      <c r="I74" t="s">
        <v>293</v>
      </c>
      <c r="J74" t="s">
        <v>264</v>
      </c>
      <c r="K74" t="s">
        <v>118</v>
      </c>
      <c r="L74" t="s">
        <v>118</v>
      </c>
      <c r="M74" t="s">
        <v>99</v>
      </c>
      <c r="N74" t="s">
        <v>22</v>
      </c>
      <c r="O74" t="s">
        <v>80</v>
      </c>
      <c r="P74" s="15">
        <v>154670001056</v>
      </c>
      <c r="Q74" t="s">
        <v>29</v>
      </c>
      <c r="R74">
        <v>0</v>
      </c>
      <c r="S74">
        <v>3143827965</v>
      </c>
      <c r="U74" s="16">
        <v>38478</v>
      </c>
      <c r="V74">
        <f t="shared" ca="1" si="1"/>
        <v>19</v>
      </c>
      <c r="W74" t="s">
        <v>245</v>
      </c>
      <c r="X74" t="s">
        <v>26</v>
      </c>
      <c r="Y74" t="s">
        <v>82</v>
      </c>
      <c r="Z74" t="s">
        <v>82</v>
      </c>
      <c r="AA74" t="s">
        <v>83</v>
      </c>
      <c r="AB74" t="s">
        <v>84</v>
      </c>
      <c r="AE74" t="s">
        <v>82</v>
      </c>
      <c r="AF74" t="s">
        <v>151</v>
      </c>
      <c r="AG74" t="s">
        <v>31</v>
      </c>
      <c r="AH74" t="s">
        <v>3</v>
      </c>
      <c r="AJ74" t="s">
        <v>246</v>
      </c>
      <c r="AK74" t="s">
        <v>88</v>
      </c>
    </row>
    <row r="75" spans="1:37">
      <c r="A75">
        <v>74</v>
      </c>
      <c r="B75">
        <v>1193511597</v>
      </c>
      <c r="C75" t="s">
        <v>71</v>
      </c>
      <c r="D75" t="s">
        <v>72</v>
      </c>
      <c r="E75" t="s">
        <v>73</v>
      </c>
      <c r="F75" t="s">
        <v>74</v>
      </c>
      <c r="G75" t="s">
        <v>26</v>
      </c>
      <c r="H75" t="s">
        <v>15</v>
      </c>
      <c r="I75" t="s">
        <v>294</v>
      </c>
      <c r="J75" t="s">
        <v>295</v>
      </c>
      <c r="K75" t="s">
        <v>211</v>
      </c>
      <c r="L75" t="s">
        <v>296</v>
      </c>
      <c r="M75" t="s">
        <v>79</v>
      </c>
      <c r="N75" t="s">
        <v>22</v>
      </c>
      <c r="O75" t="s">
        <v>80</v>
      </c>
      <c r="P75" s="15">
        <v>154670001056</v>
      </c>
      <c r="Q75" t="s">
        <v>29</v>
      </c>
      <c r="R75">
        <v>0</v>
      </c>
      <c r="S75">
        <v>3134745342</v>
      </c>
      <c r="U75" s="16">
        <v>32897</v>
      </c>
      <c r="V75">
        <f t="shared" ca="1" si="1"/>
        <v>34</v>
      </c>
      <c r="W75" t="s">
        <v>245</v>
      </c>
      <c r="X75" t="s">
        <v>26</v>
      </c>
      <c r="Y75" t="s">
        <v>82</v>
      </c>
      <c r="Z75" t="s">
        <v>82</v>
      </c>
      <c r="AA75" t="s">
        <v>83</v>
      </c>
      <c r="AB75" t="s">
        <v>84</v>
      </c>
      <c r="AD75">
        <v>2</v>
      </c>
      <c r="AE75" t="s">
        <v>82</v>
      </c>
      <c r="AF75" t="s">
        <v>151</v>
      </c>
      <c r="AG75" t="s">
        <v>31</v>
      </c>
      <c r="AH75" t="s">
        <v>3</v>
      </c>
      <c r="AJ75" t="s">
        <v>246</v>
      </c>
      <c r="AK75" t="s">
        <v>88</v>
      </c>
    </row>
    <row r="76" spans="1:37">
      <c r="A76">
        <v>75</v>
      </c>
      <c r="B76">
        <v>1090507354</v>
      </c>
      <c r="C76" t="s">
        <v>71</v>
      </c>
      <c r="D76" t="s">
        <v>72</v>
      </c>
      <c r="E76" t="s">
        <v>73</v>
      </c>
      <c r="F76" t="s">
        <v>74</v>
      </c>
      <c r="G76" t="s">
        <v>26</v>
      </c>
      <c r="H76" t="s">
        <v>15</v>
      </c>
      <c r="I76" t="s">
        <v>106</v>
      </c>
      <c r="J76" t="s">
        <v>143</v>
      </c>
      <c r="K76" t="s">
        <v>157</v>
      </c>
      <c r="L76" t="s">
        <v>297</v>
      </c>
      <c r="M76" t="s">
        <v>79</v>
      </c>
      <c r="N76" t="s">
        <v>22</v>
      </c>
      <c r="O76" t="s">
        <v>80</v>
      </c>
      <c r="P76" s="15">
        <v>154670001056</v>
      </c>
      <c r="Q76" t="s">
        <v>29</v>
      </c>
      <c r="R76">
        <v>0</v>
      </c>
      <c r="S76">
        <v>3124766117</v>
      </c>
      <c r="U76" s="16">
        <v>35349</v>
      </c>
      <c r="V76">
        <f t="shared" ca="1" si="1"/>
        <v>28</v>
      </c>
      <c r="W76" t="s">
        <v>245</v>
      </c>
      <c r="X76" t="s">
        <v>26</v>
      </c>
      <c r="Y76" t="s">
        <v>82</v>
      </c>
      <c r="Z76" t="s">
        <v>82</v>
      </c>
      <c r="AA76" t="s">
        <v>83</v>
      </c>
      <c r="AB76" t="s">
        <v>84</v>
      </c>
      <c r="AE76" t="s">
        <v>82</v>
      </c>
      <c r="AF76" t="s">
        <v>151</v>
      </c>
      <c r="AG76" t="s">
        <v>31</v>
      </c>
      <c r="AH76" t="s">
        <v>3</v>
      </c>
      <c r="AJ76" t="s">
        <v>246</v>
      </c>
      <c r="AK76" t="s">
        <v>88</v>
      </c>
    </row>
    <row r="77" spans="1:37">
      <c r="A77">
        <v>76</v>
      </c>
      <c r="B77">
        <v>1092671210</v>
      </c>
      <c r="C77" t="s">
        <v>71</v>
      </c>
      <c r="D77" t="s">
        <v>72</v>
      </c>
      <c r="E77" t="s">
        <v>73</v>
      </c>
      <c r="F77" t="s">
        <v>74</v>
      </c>
      <c r="G77" t="s">
        <v>26</v>
      </c>
      <c r="H77" t="s">
        <v>15</v>
      </c>
      <c r="I77" t="s">
        <v>298</v>
      </c>
      <c r="J77" t="s">
        <v>299</v>
      </c>
      <c r="K77" t="s">
        <v>211</v>
      </c>
      <c r="L77" t="s">
        <v>211</v>
      </c>
      <c r="M77" t="s">
        <v>79</v>
      </c>
      <c r="N77" t="s">
        <v>22</v>
      </c>
      <c r="O77" t="s">
        <v>80</v>
      </c>
      <c r="P77" s="15">
        <v>154670001056</v>
      </c>
      <c r="Q77" t="s">
        <v>29</v>
      </c>
      <c r="R77">
        <v>0</v>
      </c>
      <c r="S77">
        <v>3209042577</v>
      </c>
      <c r="U77" s="16">
        <v>38010</v>
      </c>
      <c r="V77">
        <f t="shared" ca="1" si="1"/>
        <v>20</v>
      </c>
      <c r="W77" t="s">
        <v>245</v>
      </c>
      <c r="X77" t="s">
        <v>26</v>
      </c>
      <c r="Y77" t="s">
        <v>82</v>
      </c>
      <c r="Z77" t="s">
        <v>82</v>
      </c>
      <c r="AA77" t="s">
        <v>83</v>
      </c>
      <c r="AB77" t="s">
        <v>84</v>
      </c>
      <c r="AE77" t="s">
        <v>82</v>
      </c>
      <c r="AF77" t="s">
        <v>151</v>
      </c>
      <c r="AG77" t="s">
        <v>31</v>
      </c>
      <c r="AH77" t="s">
        <v>3</v>
      </c>
      <c r="AJ77" t="s">
        <v>246</v>
      </c>
      <c r="AK77" t="s">
        <v>88</v>
      </c>
    </row>
    <row r="78" spans="1:37">
      <c r="A78">
        <v>77</v>
      </c>
      <c r="B78">
        <v>1091074062</v>
      </c>
      <c r="C78" t="s">
        <v>71</v>
      </c>
      <c r="D78" t="s">
        <v>72</v>
      </c>
      <c r="E78" t="s">
        <v>73</v>
      </c>
      <c r="F78" t="s">
        <v>74</v>
      </c>
      <c r="G78" t="s">
        <v>26</v>
      </c>
      <c r="H78" t="s">
        <v>15</v>
      </c>
      <c r="I78" t="s">
        <v>275</v>
      </c>
      <c r="J78" t="s">
        <v>264</v>
      </c>
      <c r="K78" t="s">
        <v>195</v>
      </c>
      <c r="L78" t="s">
        <v>196</v>
      </c>
      <c r="M78" t="s">
        <v>99</v>
      </c>
      <c r="N78" t="s">
        <v>22</v>
      </c>
      <c r="O78" t="s">
        <v>80</v>
      </c>
      <c r="P78" s="15">
        <v>154670001056</v>
      </c>
      <c r="Q78" t="s">
        <v>29</v>
      </c>
      <c r="R78">
        <v>0</v>
      </c>
      <c r="S78">
        <v>3204150100</v>
      </c>
      <c r="U78" s="16">
        <v>38901</v>
      </c>
      <c r="V78">
        <f t="shared" ca="1" si="1"/>
        <v>18</v>
      </c>
      <c r="W78" t="s">
        <v>245</v>
      </c>
      <c r="X78" t="s">
        <v>26</v>
      </c>
      <c r="Y78" t="s">
        <v>82</v>
      </c>
      <c r="Z78" t="s">
        <v>82</v>
      </c>
      <c r="AA78" t="s">
        <v>83</v>
      </c>
      <c r="AB78" t="s">
        <v>84</v>
      </c>
      <c r="AE78" t="s">
        <v>82</v>
      </c>
      <c r="AF78" t="s">
        <v>151</v>
      </c>
      <c r="AG78" t="s">
        <v>31</v>
      </c>
      <c r="AH78" t="s">
        <v>3</v>
      </c>
      <c r="AJ78" t="s">
        <v>246</v>
      </c>
      <c r="AK78" t="s">
        <v>88</v>
      </c>
    </row>
    <row r="79" spans="1:37">
      <c r="A79">
        <v>78</v>
      </c>
      <c r="B79">
        <v>1004942420</v>
      </c>
      <c r="C79" t="s">
        <v>71</v>
      </c>
      <c r="D79" t="s">
        <v>72</v>
      </c>
      <c r="E79" t="s">
        <v>73</v>
      </c>
      <c r="F79" t="s">
        <v>74</v>
      </c>
      <c r="G79" t="s">
        <v>26</v>
      </c>
      <c r="H79" t="s">
        <v>15</v>
      </c>
      <c r="I79" t="s">
        <v>300</v>
      </c>
      <c r="J79" t="s">
        <v>301</v>
      </c>
      <c r="K79" t="s">
        <v>211</v>
      </c>
      <c r="L79" t="s">
        <v>235</v>
      </c>
      <c r="M79" t="s">
        <v>79</v>
      </c>
      <c r="N79" t="s">
        <v>22</v>
      </c>
      <c r="O79" t="s">
        <v>80</v>
      </c>
      <c r="P79" s="15">
        <v>154670001056</v>
      </c>
      <c r="Q79" t="s">
        <v>29</v>
      </c>
      <c r="R79">
        <v>0</v>
      </c>
      <c r="S79">
        <v>3115127121</v>
      </c>
      <c r="U79" s="16">
        <v>32325</v>
      </c>
      <c r="V79">
        <f t="shared" ca="1" si="1"/>
        <v>36</v>
      </c>
      <c r="W79" t="s">
        <v>245</v>
      </c>
      <c r="X79" t="s">
        <v>26</v>
      </c>
      <c r="Y79" t="s">
        <v>82</v>
      </c>
      <c r="Z79" t="s">
        <v>82</v>
      </c>
      <c r="AA79" t="s">
        <v>83</v>
      </c>
      <c r="AB79" t="s">
        <v>84</v>
      </c>
      <c r="AD79">
        <v>2</v>
      </c>
      <c r="AE79" t="s">
        <v>82</v>
      </c>
      <c r="AF79" t="s">
        <v>151</v>
      </c>
      <c r="AG79" t="s">
        <v>31</v>
      </c>
      <c r="AH79" t="s">
        <v>3</v>
      </c>
      <c r="AJ79" t="s">
        <v>246</v>
      </c>
      <c r="AK79" t="s">
        <v>88</v>
      </c>
    </row>
    <row r="80" spans="1:37" hidden="1">
      <c r="A80">
        <v>79</v>
      </c>
      <c r="B80">
        <v>1004821947</v>
      </c>
      <c r="C80" t="s">
        <v>71</v>
      </c>
      <c r="D80" t="s">
        <v>72</v>
      </c>
      <c r="E80" t="s">
        <v>73</v>
      </c>
      <c r="F80" t="s">
        <v>74</v>
      </c>
      <c r="G80" t="s">
        <v>26</v>
      </c>
      <c r="H80" t="s">
        <v>15</v>
      </c>
      <c r="I80" t="s">
        <v>302</v>
      </c>
      <c r="J80" t="s">
        <v>303</v>
      </c>
      <c r="K80" t="s">
        <v>164</v>
      </c>
      <c r="M80" t="s">
        <v>79</v>
      </c>
      <c r="N80" t="s">
        <v>22</v>
      </c>
      <c r="O80" t="s">
        <v>80</v>
      </c>
      <c r="P80" s="15">
        <v>154670001056</v>
      </c>
      <c r="Q80" t="s">
        <v>29</v>
      </c>
      <c r="R80">
        <v>0</v>
      </c>
      <c r="S80">
        <v>3142379604</v>
      </c>
      <c r="U80" s="16" t="s">
        <v>304</v>
      </c>
      <c r="V80" t="e">
        <f t="shared" ca="1" si="1"/>
        <v>#VALUE!</v>
      </c>
      <c r="W80" t="s">
        <v>245</v>
      </c>
      <c r="X80" t="s">
        <v>26</v>
      </c>
      <c r="Y80" t="s">
        <v>82</v>
      </c>
      <c r="Z80" t="s">
        <v>82</v>
      </c>
      <c r="AA80" t="s">
        <v>83</v>
      </c>
      <c r="AB80" t="s">
        <v>84</v>
      </c>
      <c r="AE80" t="s">
        <v>82</v>
      </c>
      <c r="AF80" t="s">
        <v>151</v>
      </c>
      <c r="AG80" t="s">
        <v>31</v>
      </c>
      <c r="AH80" t="s">
        <v>4</v>
      </c>
      <c r="AJ80" t="s">
        <v>246</v>
      </c>
      <c r="AK80" t="s">
        <v>268</v>
      </c>
    </row>
    <row r="81" spans="1:37">
      <c r="A81">
        <v>80</v>
      </c>
      <c r="B81">
        <v>1004943554</v>
      </c>
      <c r="C81" t="s">
        <v>71</v>
      </c>
      <c r="D81" t="s">
        <v>72</v>
      </c>
      <c r="E81" t="s">
        <v>73</v>
      </c>
      <c r="F81" t="s">
        <v>74</v>
      </c>
      <c r="G81" t="s">
        <v>26</v>
      </c>
      <c r="H81" t="s">
        <v>15</v>
      </c>
      <c r="I81" t="s">
        <v>305</v>
      </c>
      <c r="J81" t="s">
        <v>306</v>
      </c>
      <c r="K81" t="s">
        <v>211</v>
      </c>
      <c r="L81" t="s">
        <v>296</v>
      </c>
      <c r="M81" t="s">
        <v>79</v>
      </c>
      <c r="N81" t="s">
        <v>22</v>
      </c>
      <c r="O81" t="s">
        <v>80</v>
      </c>
      <c r="P81" s="15">
        <v>154670001056</v>
      </c>
      <c r="Q81" t="s">
        <v>29</v>
      </c>
      <c r="R81">
        <v>0</v>
      </c>
      <c r="S81">
        <v>3143387865</v>
      </c>
      <c r="U81" s="16">
        <v>34733</v>
      </c>
      <c r="V81">
        <f t="shared" ca="1" si="1"/>
        <v>29</v>
      </c>
      <c r="W81" t="s">
        <v>245</v>
      </c>
      <c r="X81" t="s">
        <v>26</v>
      </c>
      <c r="Y81" t="s">
        <v>82</v>
      </c>
      <c r="Z81" t="s">
        <v>82</v>
      </c>
      <c r="AA81" t="s">
        <v>83</v>
      </c>
      <c r="AB81" t="s">
        <v>84</v>
      </c>
      <c r="AE81" t="s">
        <v>82</v>
      </c>
      <c r="AF81" t="s">
        <v>151</v>
      </c>
      <c r="AG81" t="s">
        <v>31</v>
      </c>
      <c r="AH81" t="s">
        <v>3</v>
      </c>
      <c r="AJ81" t="s">
        <v>246</v>
      </c>
      <c r="AK81" t="s">
        <v>88</v>
      </c>
    </row>
    <row r="82" spans="1:37">
      <c r="A82">
        <v>81</v>
      </c>
      <c r="B82">
        <v>1091075175</v>
      </c>
      <c r="C82" t="s">
        <v>71</v>
      </c>
      <c r="D82" t="s">
        <v>72</v>
      </c>
      <c r="E82" t="s">
        <v>73</v>
      </c>
      <c r="F82" t="s">
        <v>74</v>
      </c>
      <c r="G82" t="s">
        <v>26</v>
      </c>
      <c r="H82" t="s">
        <v>15</v>
      </c>
      <c r="I82" t="s">
        <v>124</v>
      </c>
      <c r="J82" t="s">
        <v>307</v>
      </c>
      <c r="K82" t="s">
        <v>118</v>
      </c>
      <c r="L82" t="s">
        <v>122</v>
      </c>
      <c r="M82" t="s">
        <v>99</v>
      </c>
      <c r="N82" t="s">
        <v>22</v>
      </c>
      <c r="O82" t="s">
        <v>80</v>
      </c>
      <c r="P82" s="15">
        <v>154670001056</v>
      </c>
      <c r="Q82" t="s">
        <v>29</v>
      </c>
      <c r="R82">
        <v>0</v>
      </c>
      <c r="S82">
        <v>3142706046</v>
      </c>
      <c r="U82" s="16">
        <v>37687</v>
      </c>
      <c r="V82">
        <f t="shared" ca="1" si="1"/>
        <v>21</v>
      </c>
      <c r="W82" t="s">
        <v>245</v>
      </c>
      <c r="X82" t="s">
        <v>26</v>
      </c>
      <c r="Y82" t="s">
        <v>82</v>
      </c>
      <c r="Z82" t="s">
        <v>82</v>
      </c>
      <c r="AA82" t="s">
        <v>83</v>
      </c>
      <c r="AB82" t="s">
        <v>84</v>
      </c>
      <c r="AE82" t="s">
        <v>82</v>
      </c>
      <c r="AF82" t="s">
        <v>151</v>
      </c>
      <c r="AG82" t="s">
        <v>31</v>
      </c>
      <c r="AH82" t="s">
        <v>3</v>
      </c>
      <c r="AJ82" t="s">
        <v>246</v>
      </c>
      <c r="AK82" t="s">
        <v>88</v>
      </c>
    </row>
    <row r="83" spans="1:37">
      <c r="A83">
        <v>82</v>
      </c>
      <c r="B83">
        <v>1090517275</v>
      </c>
      <c r="C83" t="s">
        <v>71</v>
      </c>
      <c r="D83" t="s">
        <v>72</v>
      </c>
      <c r="E83" t="s">
        <v>73</v>
      </c>
      <c r="F83" t="s">
        <v>74</v>
      </c>
      <c r="G83" t="s">
        <v>26</v>
      </c>
      <c r="H83" t="s">
        <v>15</v>
      </c>
      <c r="I83" t="s">
        <v>308</v>
      </c>
      <c r="J83" t="s">
        <v>227</v>
      </c>
      <c r="K83" t="s">
        <v>309</v>
      </c>
      <c r="L83" t="s">
        <v>240</v>
      </c>
      <c r="M83" t="s">
        <v>99</v>
      </c>
      <c r="N83" t="s">
        <v>22</v>
      </c>
      <c r="O83" t="s">
        <v>80</v>
      </c>
      <c r="P83" s="15">
        <v>154670001056</v>
      </c>
      <c r="Q83" t="s">
        <v>29</v>
      </c>
      <c r="R83">
        <v>0</v>
      </c>
      <c r="S83">
        <v>3202890757</v>
      </c>
      <c r="U83" s="16">
        <v>35937</v>
      </c>
      <c r="V83">
        <f t="shared" ca="1" si="1"/>
        <v>26</v>
      </c>
      <c r="W83" t="s">
        <v>245</v>
      </c>
      <c r="X83" t="s">
        <v>26</v>
      </c>
      <c r="Y83" t="s">
        <v>82</v>
      </c>
      <c r="Z83" t="s">
        <v>82</v>
      </c>
      <c r="AA83" t="s">
        <v>83</v>
      </c>
      <c r="AB83" t="s">
        <v>84</v>
      </c>
      <c r="AD83">
        <v>2</v>
      </c>
      <c r="AE83" t="s">
        <v>82</v>
      </c>
      <c r="AF83" t="s">
        <v>151</v>
      </c>
      <c r="AG83" t="s">
        <v>31</v>
      </c>
      <c r="AH83" t="s">
        <v>3</v>
      </c>
      <c r="AJ83" t="s">
        <v>246</v>
      </c>
      <c r="AK83" t="s">
        <v>88</v>
      </c>
    </row>
    <row r="84" spans="1:37" hidden="1">
      <c r="A84">
        <v>83</v>
      </c>
      <c r="B84">
        <v>1007340987</v>
      </c>
      <c r="C84" t="s">
        <v>71</v>
      </c>
      <c r="D84" t="s">
        <v>72</v>
      </c>
      <c r="E84" t="s">
        <v>73</v>
      </c>
      <c r="F84" t="s">
        <v>74</v>
      </c>
      <c r="G84" t="s">
        <v>26</v>
      </c>
      <c r="H84" t="s">
        <v>15</v>
      </c>
      <c r="I84" t="s">
        <v>310</v>
      </c>
      <c r="K84" t="s">
        <v>311</v>
      </c>
      <c r="L84" t="s">
        <v>312</v>
      </c>
      <c r="M84" t="s">
        <v>79</v>
      </c>
      <c r="N84" t="s">
        <v>22</v>
      </c>
      <c r="O84" t="s">
        <v>80</v>
      </c>
      <c r="P84" s="15">
        <v>154670001056</v>
      </c>
      <c r="Q84" t="s">
        <v>29</v>
      </c>
      <c r="R84">
        <v>0</v>
      </c>
      <c r="S84">
        <v>3228135061</v>
      </c>
      <c r="U84" s="16" t="s">
        <v>304</v>
      </c>
      <c r="V84" t="e">
        <f t="shared" ca="1" si="1"/>
        <v>#VALUE!</v>
      </c>
      <c r="W84" t="s">
        <v>245</v>
      </c>
      <c r="X84" t="s">
        <v>26</v>
      </c>
      <c r="Y84" t="s">
        <v>82</v>
      </c>
      <c r="Z84" t="s">
        <v>82</v>
      </c>
      <c r="AA84" t="s">
        <v>83</v>
      </c>
      <c r="AB84" t="s">
        <v>84</v>
      </c>
      <c r="AE84" t="s">
        <v>82</v>
      </c>
      <c r="AF84" t="s">
        <v>151</v>
      </c>
      <c r="AG84" t="s">
        <v>31</v>
      </c>
      <c r="AH84" t="s">
        <v>4</v>
      </c>
      <c r="AJ84" t="s">
        <v>246</v>
      </c>
      <c r="AK84" t="s">
        <v>268</v>
      </c>
    </row>
    <row r="85" spans="1:37" hidden="1">
      <c r="A85">
        <v>84</v>
      </c>
      <c r="B85">
        <v>1094050117</v>
      </c>
      <c r="C85" t="s">
        <v>71</v>
      </c>
      <c r="D85" t="s">
        <v>72</v>
      </c>
      <c r="E85" t="s">
        <v>73</v>
      </c>
      <c r="F85" t="s">
        <v>74</v>
      </c>
      <c r="G85" t="s">
        <v>26</v>
      </c>
      <c r="H85" t="s">
        <v>15</v>
      </c>
      <c r="I85" t="s">
        <v>124</v>
      </c>
      <c r="J85" t="s">
        <v>307</v>
      </c>
      <c r="K85" t="s">
        <v>122</v>
      </c>
      <c r="L85" t="s">
        <v>122</v>
      </c>
      <c r="M85" t="s">
        <v>99</v>
      </c>
      <c r="N85" t="s">
        <v>23</v>
      </c>
      <c r="O85" t="s">
        <v>80</v>
      </c>
      <c r="P85" s="15">
        <v>154670001056</v>
      </c>
      <c r="Q85" t="s">
        <v>29</v>
      </c>
      <c r="R85">
        <v>0</v>
      </c>
      <c r="S85" t="s">
        <v>313</v>
      </c>
      <c r="U85" s="16">
        <v>36959</v>
      </c>
      <c r="V85">
        <f t="shared" ca="1" si="1"/>
        <v>23</v>
      </c>
      <c r="W85" t="s">
        <v>81</v>
      </c>
      <c r="X85" t="s">
        <v>26</v>
      </c>
      <c r="Y85" t="s">
        <v>82</v>
      </c>
      <c r="Z85" t="s">
        <v>82</v>
      </c>
      <c r="AA85" t="s">
        <v>83</v>
      </c>
      <c r="AB85" t="s">
        <v>84</v>
      </c>
      <c r="AC85" t="s">
        <v>314</v>
      </c>
      <c r="AD85" t="s">
        <v>314</v>
      </c>
      <c r="AE85" t="s">
        <v>82</v>
      </c>
      <c r="AF85" t="s">
        <v>86</v>
      </c>
      <c r="AG85" t="s">
        <v>31</v>
      </c>
      <c r="AH85" t="s">
        <v>3</v>
      </c>
      <c r="AJ85" t="s">
        <v>315</v>
      </c>
    </row>
    <row r="86" spans="1:37" hidden="1">
      <c r="A86">
        <v>85</v>
      </c>
      <c r="B86">
        <v>1093764396</v>
      </c>
      <c r="C86" t="s">
        <v>154</v>
      </c>
      <c r="D86" t="s">
        <v>72</v>
      </c>
      <c r="E86" t="s">
        <v>73</v>
      </c>
      <c r="F86" t="s">
        <v>74</v>
      </c>
      <c r="G86" t="s">
        <v>26</v>
      </c>
      <c r="H86" t="s">
        <v>15</v>
      </c>
      <c r="I86" t="s">
        <v>316</v>
      </c>
      <c r="J86" t="s">
        <v>317</v>
      </c>
      <c r="K86" t="s">
        <v>182</v>
      </c>
      <c r="L86" t="s">
        <v>249</v>
      </c>
      <c r="M86" t="s">
        <v>79</v>
      </c>
      <c r="N86" t="s">
        <v>23</v>
      </c>
      <c r="O86" t="s">
        <v>80</v>
      </c>
      <c r="P86" s="15">
        <v>154670001056</v>
      </c>
      <c r="Q86" t="s">
        <v>29</v>
      </c>
      <c r="R86">
        <v>0</v>
      </c>
      <c r="S86">
        <v>3142103725</v>
      </c>
      <c r="U86" s="16">
        <v>39351</v>
      </c>
      <c r="V86">
        <f t="shared" ca="1" si="1"/>
        <v>17</v>
      </c>
      <c r="W86" t="s">
        <v>81</v>
      </c>
      <c r="X86" t="s">
        <v>26</v>
      </c>
      <c r="Y86" t="s">
        <v>82</v>
      </c>
      <c r="Z86" t="s">
        <v>82</v>
      </c>
      <c r="AA86" t="s">
        <v>83</v>
      </c>
      <c r="AB86" t="s">
        <v>84</v>
      </c>
      <c r="AC86" t="s">
        <v>314</v>
      </c>
      <c r="AD86" t="s">
        <v>314</v>
      </c>
      <c r="AE86" t="s">
        <v>82</v>
      </c>
      <c r="AF86" t="s">
        <v>86</v>
      </c>
      <c r="AG86" t="s">
        <v>31</v>
      </c>
      <c r="AH86" t="s">
        <v>3</v>
      </c>
      <c r="AJ86" t="s">
        <v>315</v>
      </c>
    </row>
    <row r="87" spans="1:37" hidden="1">
      <c r="A87">
        <v>86</v>
      </c>
      <c r="B87">
        <v>1092178043</v>
      </c>
      <c r="C87" t="s">
        <v>154</v>
      </c>
      <c r="D87" t="s">
        <v>72</v>
      </c>
      <c r="E87" t="s">
        <v>73</v>
      </c>
      <c r="F87" t="s">
        <v>74</v>
      </c>
      <c r="G87" t="s">
        <v>26</v>
      </c>
      <c r="H87" t="s">
        <v>15</v>
      </c>
      <c r="I87" t="s">
        <v>318</v>
      </c>
      <c r="K87" t="s">
        <v>122</v>
      </c>
      <c r="L87" t="s">
        <v>114</v>
      </c>
      <c r="M87" t="s">
        <v>99</v>
      </c>
      <c r="N87" t="s">
        <v>23</v>
      </c>
      <c r="O87" t="s">
        <v>80</v>
      </c>
      <c r="P87" s="15">
        <v>154670001056</v>
      </c>
      <c r="Q87" t="s">
        <v>29</v>
      </c>
      <c r="R87">
        <v>0</v>
      </c>
      <c r="S87" t="s">
        <v>319</v>
      </c>
      <c r="U87" s="16">
        <v>39079</v>
      </c>
      <c r="V87">
        <f t="shared" ca="1" si="1"/>
        <v>17</v>
      </c>
      <c r="W87" t="s">
        <v>81</v>
      </c>
      <c r="X87" t="s">
        <v>26</v>
      </c>
      <c r="Y87" t="s">
        <v>82</v>
      </c>
      <c r="Z87" t="s">
        <v>82</v>
      </c>
      <c r="AA87" t="s">
        <v>83</v>
      </c>
      <c r="AB87" t="s">
        <v>84</v>
      </c>
      <c r="AC87" t="s">
        <v>314</v>
      </c>
      <c r="AD87" t="s">
        <v>314</v>
      </c>
      <c r="AE87" t="s">
        <v>82</v>
      </c>
      <c r="AF87" t="s">
        <v>86</v>
      </c>
      <c r="AG87" t="s">
        <v>31</v>
      </c>
      <c r="AH87" t="s">
        <v>4</v>
      </c>
      <c r="AJ87" t="s">
        <v>315</v>
      </c>
    </row>
    <row r="88" spans="1:37" hidden="1">
      <c r="A88">
        <v>87</v>
      </c>
      <c r="B88">
        <v>1096192364</v>
      </c>
      <c r="C88" t="s">
        <v>71</v>
      </c>
      <c r="D88" t="s">
        <v>72</v>
      </c>
      <c r="E88" t="s">
        <v>73</v>
      </c>
      <c r="F88" t="s">
        <v>74</v>
      </c>
      <c r="G88" t="s">
        <v>26</v>
      </c>
      <c r="H88" t="s">
        <v>15</v>
      </c>
      <c r="I88" t="s">
        <v>320</v>
      </c>
      <c r="J88" t="s">
        <v>321</v>
      </c>
      <c r="K88" t="s">
        <v>118</v>
      </c>
      <c r="L88" t="s">
        <v>157</v>
      </c>
      <c r="M88" t="s">
        <v>79</v>
      </c>
      <c r="N88" t="s">
        <v>23</v>
      </c>
      <c r="O88" t="s">
        <v>80</v>
      </c>
      <c r="P88" s="15">
        <v>154670001056</v>
      </c>
      <c r="Q88" t="s">
        <v>29</v>
      </c>
      <c r="R88">
        <v>0</v>
      </c>
      <c r="S88">
        <v>3202263424</v>
      </c>
      <c r="U88" s="16">
        <v>32090</v>
      </c>
      <c r="V88">
        <f t="shared" ca="1" si="1"/>
        <v>37</v>
      </c>
      <c r="W88" t="s">
        <v>81</v>
      </c>
      <c r="X88" t="s">
        <v>26</v>
      </c>
      <c r="Y88" t="s">
        <v>82</v>
      </c>
      <c r="Z88" t="s">
        <v>82</v>
      </c>
      <c r="AA88" t="s">
        <v>83</v>
      </c>
      <c r="AB88" t="s">
        <v>84</v>
      </c>
      <c r="AC88" t="s">
        <v>314</v>
      </c>
      <c r="AD88" t="s">
        <v>314</v>
      </c>
      <c r="AE88" t="s">
        <v>82</v>
      </c>
      <c r="AF88" t="s">
        <v>86</v>
      </c>
      <c r="AG88" t="s">
        <v>31</v>
      </c>
      <c r="AH88" t="s">
        <v>3</v>
      </c>
      <c r="AJ88" t="s">
        <v>315</v>
      </c>
    </row>
    <row r="89" spans="1:37" hidden="1">
      <c r="A89">
        <v>88</v>
      </c>
      <c r="B89">
        <v>1066732933</v>
      </c>
      <c r="C89" t="s">
        <v>154</v>
      </c>
      <c r="D89" t="s">
        <v>72</v>
      </c>
      <c r="E89" t="s">
        <v>73</v>
      </c>
      <c r="F89" t="s">
        <v>74</v>
      </c>
      <c r="G89" t="s">
        <v>26</v>
      </c>
      <c r="H89" t="s">
        <v>15</v>
      </c>
      <c r="I89" t="s">
        <v>89</v>
      </c>
      <c r="J89" t="s">
        <v>270</v>
      </c>
      <c r="K89" t="s">
        <v>172</v>
      </c>
      <c r="L89" t="s">
        <v>322</v>
      </c>
      <c r="M89" t="s">
        <v>79</v>
      </c>
      <c r="N89" t="s">
        <v>23</v>
      </c>
      <c r="O89" t="s">
        <v>80</v>
      </c>
      <c r="P89" s="15">
        <v>154670001056</v>
      </c>
      <c r="Q89" t="s">
        <v>29</v>
      </c>
      <c r="R89">
        <v>0</v>
      </c>
      <c r="S89">
        <v>3134776211</v>
      </c>
      <c r="U89" s="16">
        <v>39323</v>
      </c>
      <c r="V89">
        <f t="shared" ca="1" si="1"/>
        <v>17</v>
      </c>
      <c r="W89" t="s">
        <v>81</v>
      </c>
      <c r="X89" t="s">
        <v>26</v>
      </c>
      <c r="Y89" t="s">
        <v>82</v>
      </c>
      <c r="Z89" t="s">
        <v>82</v>
      </c>
      <c r="AA89" t="s">
        <v>83</v>
      </c>
      <c r="AB89" t="s">
        <v>84</v>
      </c>
      <c r="AC89" t="s">
        <v>314</v>
      </c>
      <c r="AD89" t="s">
        <v>314</v>
      </c>
      <c r="AE89" t="s">
        <v>82</v>
      </c>
      <c r="AF89" t="s">
        <v>86</v>
      </c>
      <c r="AG89" t="s">
        <v>31</v>
      </c>
      <c r="AH89" t="s">
        <v>3</v>
      </c>
      <c r="AJ89" t="s">
        <v>315</v>
      </c>
    </row>
    <row r="90" spans="1:37" hidden="1">
      <c r="A90">
        <v>89</v>
      </c>
      <c r="B90">
        <v>5411950</v>
      </c>
      <c r="C90" t="s">
        <v>236</v>
      </c>
      <c r="D90" t="s">
        <v>72</v>
      </c>
      <c r="E90" t="s">
        <v>73</v>
      </c>
      <c r="F90" t="s">
        <v>74</v>
      </c>
      <c r="G90" t="s">
        <v>26</v>
      </c>
      <c r="H90" t="s">
        <v>15</v>
      </c>
      <c r="I90" t="s">
        <v>323</v>
      </c>
      <c r="J90" t="s">
        <v>324</v>
      </c>
      <c r="K90" t="s">
        <v>325</v>
      </c>
      <c r="L90" t="s">
        <v>104</v>
      </c>
      <c r="M90" t="s">
        <v>79</v>
      </c>
      <c r="N90" t="s">
        <v>23</v>
      </c>
      <c r="O90" t="s">
        <v>80</v>
      </c>
      <c r="P90" s="15">
        <v>154670001056</v>
      </c>
      <c r="Q90" t="s">
        <v>29</v>
      </c>
      <c r="R90">
        <v>0</v>
      </c>
      <c r="S90">
        <v>3229256360</v>
      </c>
      <c r="U90" s="16">
        <v>31285</v>
      </c>
      <c r="V90">
        <f t="shared" ca="1" si="1"/>
        <v>39</v>
      </c>
      <c r="W90" t="s">
        <v>81</v>
      </c>
      <c r="X90" t="s">
        <v>26</v>
      </c>
      <c r="Y90" t="s">
        <v>82</v>
      </c>
      <c r="Z90" t="s">
        <v>82</v>
      </c>
      <c r="AA90" t="s">
        <v>83</v>
      </c>
      <c r="AB90" t="s">
        <v>84</v>
      </c>
      <c r="AC90" t="s">
        <v>314</v>
      </c>
      <c r="AD90" t="s">
        <v>314</v>
      </c>
      <c r="AE90" t="s">
        <v>82</v>
      </c>
      <c r="AF90" t="s">
        <v>86</v>
      </c>
      <c r="AG90" t="s">
        <v>31</v>
      </c>
      <c r="AH90" t="s">
        <v>3</v>
      </c>
      <c r="AJ90" t="s">
        <v>315</v>
      </c>
    </row>
    <row r="91" spans="1:37" hidden="1">
      <c r="A91">
        <v>90</v>
      </c>
      <c r="B91">
        <v>1091079308</v>
      </c>
      <c r="C91" t="s">
        <v>71</v>
      </c>
      <c r="D91" t="s">
        <v>72</v>
      </c>
      <c r="E91" t="s">
        <v>73</v>
      </c>
      <c r="F91" t="s">
        <v>74</v>
      </c>
      <c r="G91" t="s">
        <v>26</v>
      </c>
      <c r="H91" t="s">
        <v>15</v>
      </c>
      <c r="I91" t="s">
        <v>326</v>
      </c>
      <c r="K91" t="s">
        <v>170</v>
      </c>
      <c r="L91" t="s">
        <v>327</v>
      </c>
      <c r="M91" t="s">
        <v>79</v>
      </c>
      <c r="N91" t="s">
        <v>23</v>
      </c>
      <c r="O91" t="s">
        <v>80</v>
      </c>
      <c r="P91" s="15">
        <v>154670001056</v>
      </c>
      <c r="Q91" t="s">
        <v>29</v>
      </c>
      <c r="R91">
        <v>0</v>
      </c>
      <c r="S91">
        <v>3506826802</v>
      </c>
      <c r="U91" s="16">
        <v>35835</v>
      </c>
      <c r="V91">
        <f t="shared" ca="1" si="1"/>
        <v>26</v>
      </c>
      <c r="W91" t="s">
        <v>81</v>
      </c>
      <c r="X91" t="s">
        <v>26</v>
      </c>
      <c r="Y91" t="s">
        <v>82</v>
      </c>
      <c r="Z91" t="s">
        <v>82</v>
      </c>
      <c r="AA91" t="s">
        <v>83</v>
      </c>
      <c r="AB91" t="s">
        <v>84</v>
      </c>
      <c r="AC91" t="s">
        <v>314</v>
      </c>
      <c r="AD91" t="s">
        <v>314</v>
      </c>
      <c r="AE91" t="s">
        <v>82</v>
      </c>
      <c r="AF91" t="s">
        <v>86</v>
      </c>
      <c r="AG91" t="s">
        <v>31</v>
      </c>
      <c r="AH91" t="s">
        <v>3</v>
      </c>
      <c r="AJ91" t="s">
        <v>315</v>
      </c>
    </row>
    <row r="92" spans="1:37" hidden="1">
      <c r="A92">
        <v>91</v>
      </c>
      <c r="B92">
        <v>1007341147</v>
      </c>
      <c r="C92" t="s">
        <v>71</v>
      </c>
      <c r="D92" t="s">
        <v>72</v>
      </c>
      <c r="E92" t="s">
        <v>73</v>
      </c>
      <c r="F92" t="s">
        <v>74</v>
      </c>
      <c r="G92" t="s">
        <v>26</v>
      </c>
      <c r="H92" t="s">
        <v>15</v>
      </c>
      <c r="I92" t="s">
        <v>328</v>
      </c>
      <c r="J92" t="s">
        <v>107</v>
      </c>
      <c r="K92" t="s">
        <v>329</v>
      </c>
      <c r="L92" t="s">
        <v>160</v>
      </c>
      <c r="M92" t="s">
        <v>79</v>
      </c>
      <c r="N92" t="s">
        <v>23</v>
      </c>
      <c r="O92" t="s">
        <v>80</v>
      </c>
      <c r="P92" s="15">
        <v>154670001056</v>
      </c>
      <c r="Q92" t="s">
        <v>29</v>
      </c>
      <c r="R92">
        <v>0</v>
      </c>
      <c r="S92">
        <v>3209084284</v>
      </c>
      <c r="U92" s="16">
        <v>36311</v>
      </c>
      <c r="V92">
        <f t="shared" ca="1" si="1"/>
        <v>25</v>
      </c>
      <c r="W92" t="s">
        <v>81</v>
      </c>
      <c r="X92" t="s">
        <v>26</v>
      </c>
      <c r="Y92" t="s">
        <v>82</v>
      </c>
      <c r="Z92" t="s">
        <v>82</v>
      </c>
      <c r="AA92" t="s">
        <v>83</v>
      </c>
      <c r="AB92" t="s">
        <v>84</v>
      </c>
      <c r="AC92" t="s">
        <v>314</v>
      </c>
      <c r="AD92" t="s">
        <v>314</v>
      </c>
      <c r="AE92" t="s">
        <v>82</v>
      </c>
      <c r="AF92" t="s">
        <v>86</v>
      </c>
      <c r="AG92" t="s">
        <v>31</v>
      </c>
      <c r="AH92" t="s">
        <v>4</v>
      </c>
      <c r="AJ92" t="s">
        <v>315</v>
      </c>
    </row>
    <row r="93" spans="1:37" hidden="1">
      <c r="A93">
        <v>92</v>
      </c>
      <c r="B93">
        <v>1007329543</v>
      </c>
      <c r="C93" t="s">
        <v>71</v>
      </c>
      <c r="D93" t="s">
        <v>72</v>
      </c>
      <c r="E93" t="s">
        <v>73</v>
      </c>
      <c r="F93" t="s">
        <v>74</v>
      </c>
      <c r="G93" t="s">
        <v>26</v>
      </c>
      <c r="H93" t="s">
        <v>15</v>
      </c>
      <c r="I93" t="s">
        <v>330</v>
      </c>
      <c r="J93" t="s">
        <v>331</v>
      </c>
      <c r="K93" t="s">
        <v>332</v>
      </c>
      <c r="L93" t="s">
        <v>185</v>
      </c>
      <c r="M93" t="s">
        <v>99</v>
      </c>
      <c r="N93" t="s">
        <v>23</v>
      </c>
      <c r="O93" t="s">
        <v>80</v>
      </c>
      <c r="P93" s="15">
        <v>154670001056</v>
      </c>
      <c r="Q93" t="s">
        <v>29</v>
      </c>
      <c r="R93">
        <v>0</v>
      </c>
      <c r="S93">
        <v>3209084284</v>
      </c>
      <c r="U93" s="16">
        <v>37159</v>
      </c>
      <c r="V93">
        <f t="shared" ca="1" si="1"/>
        <v>23</v>
      </c>
      <c r="W93" t="s">
        <v>81</v>
      </c>
      <c r="X93" t="s">
        <v>26</v>
      </c>
      <c r="Y93" t="s">
        <v>82</v>
      </c>
      <c r="Z93" t="s">
        <v>82</v>
      </c>
      <c r="AA93" t="s">
        <v>83</v>
      </c>
      <c r="AB93" t="s">
        <v>84</v>
      </c>
      <c r="AC93" t="s">
        <v>314</v>
      </c>
      <c r="AD93" t="s">
        <v>314</v>
      </c>
      <c r="AE93" t="s">
        <v>82</v>
      </c>
      <c r="AF93" t="s">
        <v>86</v>
      </c>
      <c r="AG93" t="s">
        <v>31</v>
      </c>
      <c r="AH93" t="s">
        <v>4</v>
      </c>
      <c r="AJ93" t="s">
        <v>315</v>
      </c>
    </row>
    <row r="94" spans="1:37" hidden="1">
      <c r="A94">
        <v>93</v>
      </c>
      <c r="B94">
        <v>91519797</v>
      </c>
      <c r="C94" t="s">
        <v>71</v>
      </c>
      <c r="D94" t="s">
        <v>72</v>
      </c>
      <c r="E94" t="s">
        <v>73</v>
      </c>
      <c r="F94" t="s">
        <v>74</v>
      </c>
      <c r="G94" t="s">
        <v>26</v>
      </c>
      <c r="H94" t="s">
        <v>15</v>
      </c>
      <c r="I94" t="s">
        <v>333</v>
      </c>
      <c r="K94" t="s">
        <v>334</v>
      </c>
      <c r="M94" t="s">
        <v>99</v>
      </c>
      <c r="N94" t="s">
        <v>23</v>
      </c>
      <c r="O94" t="s">
        <v>80</v>
      </c>
      <c r="P94" s="15">
        <v>154670001056</v>
      </c>
      <c r="Q94" t="s">
        <v>29</v>
      </c>
      <c r="R94">
        <v>0</v>
      </c>
      <c r="S94">
        <v>3233565313</v>
      </c>
      <c r="U94" s="16">
        <v>30475</v>
      </c>
      <c r="V94">
        <f t="shared" ca="1" si="1"/>
        <v>41</v>
      </c>
      <c r="W94" t="s">
        <v>81</v>
      </c>
      <c r="X94" t="s">
        <v>26</v>
      </c>
      <c r="Y94" t="s">
        <v>82</v>
      </c>
      <c r="Z94" t="s">
        <v>82</v>
      </c>
      <c r="AA94" t="s">
        <v>83</v>
      </c>
      <c r="AB94" t="s">
        <v>84</v>
      </c>
      <c r="AC94" t="s">
        <v>314</v>
      </c>
      <c r="AD94" t="s">
        <v>314</v>
      </c>
      <c r="AE94" t="s">
        <v>82</v>
      </c>
      <c r="AF94" t="s">
        <v>86</v>
      </c>
      <c r="AG94" t="s">
        <v>31</v>
      </c>
      <c r="AH94" t="s">
        <v>3</v>
      </c>
      <c r="AJ94" t="s">
        <v>315</v>
      </c>
    </row>
    <row r="95" spans="1:37" hidden="1">
      <c r="A95">
        <v>94</v>
      </c>
      <c r="B95">
        <v>1091080258</v>
      </c>
      <c r="C95" t="s">
        <v>71</v>
      </c>
      <c r="D95" t="s">
        <v>72</v>
      </c>
      <c r="E95" t="s">
        <v>73</v>
      </c>
      <c r="F95" t="s">
        <v>74</v>
      </c>
      <c r="G95" t="s">
        <v>26</v>
      </c>
      <c r="H95" t="s">
        <v>15</v>
      </c>
      <c r="I95" t="s">
        <v>335</v>
      </c>
      <c r="K95" t="s">
        <v>118</v>
      </c>
      <c r="L95" t="s">
        <v>225</v>
      </c>
      <c r="M95" t="s">
        <v>79</v>
      </c>
      <c r="N95" t="s">
        <v>23</v>
      </c>
      <c r="O95" t="s">
        <v>80</v>
      </c>
      <c r="P95" s="15">
        <v>154670001056</v>
      </c>
      <c r="Q95" t="s">
        <v>29</v>
      </c>
      <c r="R95">
        <v>0</v>
      </c>
      <c r="S95">
        <v>3227742046</v>
      </c>
      <c r="U95" s="16">
        <v>36322</v>
      </c>
      <c r="V95">
        <f t="shared" ca="1" si="1"/>
        <v>25</v>
      </c>
      <c r="W95" t="s">
        <v>81</v>
      </c>
      <c r="X95" t="s">
        <v>26</v>
      </c>
      <c r="Y95" t="s">
        <v>82</v>
      </c>
      <c r="Z95" t="s">
        <v>82</v>
      </c>
      <c r="AA95" t="s">
        <v>83</v>
      </c>
      <c r="AB95" t="s">
        <v>84</v>
      </c>
      <c r="AC95" t="s">
        <v>314</v>
      </c>
      <c r="AD95" t="s">
        <v>314</v>
      </c>
      <c r="AE95" t="s">
        <v>82</v>
      </c>
      <c r="AF95" t="s">
        <v>86</v>
      </c>
      <c r="AG95" t="s">
        <v>31</v>
      </c>
      <c r="AH95" t="s">
        <v>3</v>
      </c>
      <c r="AJ95" t="s">
        <v>315</v>
      </c>
    </row>
    <row r="96" spans="1:37" hidden="1">
      <c r="A96">
        <v>95</v>
      </c>
      <c r="B96">
        <v>1148440432</v>
      </c>
      <c r="C96" t="s">
        <v>154</v>
      </c>
      <c r="D96" t="s">
        <v>72</v>
      </c>
      <c r="E96" t="s">
        <v>73</v>
      </c>
      <c r="F96" t="s">
        <v>74</v>
      </c>
      <c r="G96" t="s">
        <v>26</v>
      </c>
      <c r="H96" t="s">
        <v>15</v>
      </c>
      <c r="I96" t="s">
        <v>336</v>
      </c>
      <c r="J96" t="s">
        <v>337</v>
      </c>
      <c r="K96" t="s">
        <v>338</v>
      </c>
      <c r="L96" t="s">
        <v>339</v>
      </c>
      <c r="M96" t="s">
        <v>99</v>
      </c>
      <c r="N96" t="s">
        <v>23</v>
      </c>
      <c r="O96" t="s">
        <v>80</v>
      </c>
      <c r="P96" s="15">
        <v>154670001056</v>
      </c>
      <c r="Q96" t="s">
        <v>29</v>
      </c>
      <c r="R96">
        <v>0</v>
      </c>
      <c r="S96">
        <v>3127398358</v>
      </c>
      <c r="U96" s="16">
        <v>39644</v>
      </c>
      <c r="V96">
        <f t="shared" ca="1" si="1"/>
        <v>16</v>
      </c>
      <c r="W96" t="s">
        <v>81</v>
      </c>
      <c r="X96" t="s">
        <v>26</v>
      </c>
      <c r="Y96" t="s">
        <v>82</v>
      </c>
      <c r="Z96" t="s">
        <v>82</v>
      </c>
      <c r="AA96" t="s">
        <v>83</v>
      </c>
      <c r="AB96" t="s">
        <v>84</v>
      </c>
      <c r="AC96" t="s">
        <v>314</v>
      </c>
      <c r="AD96" t="s">
        <v>314</v>
      </c>
      <c r="AE96" t="s">
        <v>82</v>
      </c>
      <c r="AF96" t="s">
        <v>86</v>
      </c>
      <c r="AG96" t="s">
        <v>31</v>
      </c>
      <c r="AH96" t="s">
        <v>3</v>
      </c>
      <c r="AJ96" t="s">
        <v>315</v>
      </c>
    </row>
    <row r="97" spans="1:36" hidden="1">
      <c r="A97">
        <v>96</v>
      </c>
      <c r="B97">
        <v>1091073168</v>
      </c>
      <c r="C97" t="s">
        <v>71</v>
      </c>
      <c r="D97" t="s">
        <v>72</v>
      </c>
      <c r="E97" t="s">
        <v>73</v>
      </c>
      <c r="F97" t="s">
        <v>74</v>
      </c>
      <c r="G97" t="s">
        <v>26</v>
      </c>
      <c r="H97" t="s">
        <v>15</v>
      </c>
      <c r="I97" t="s">
        <v>106</v>
      </c>
      <c r="K97" t="s">
        <v>182</v>
      </c>
      <c r="L97" t="s">
        <v>160</v>
      </c>
      <c r="M97" t="s">
        <v>79</v>
      </c>
      <c r="N97" t="s">
        <v>23</v>
      </c>
      <c r="O97" t="s">
        <v>80</v>
      </c>
      <c r="P97" s="15">
        <v>154670001056</v>
      </c>
      <c r="Q97" t="s">
        <v>29</v>
      </c>
      <c r="R97">
        <v>0</v>
      </c>
      <c r="S97">
        <v>3115445849</v>
      </c>
      <c r="U97" s="16">
        <v>37452</v>
      </c>
      <c r="V97">
        <f t="shared" ca="1" si="1"/>
        <v>22</v>
      </c>
      <c r="W97" t="s">
        <v>81</v>
      </c>
      <c r="X97" t="s">
        <v>26</v>
      </c>
      <c r="Y97" t="s">
        <v>82</v>
      </c>
      <c r="Z97" t="s">
        <v>82</v>
      </c>
      <c r="AA97" t="s">
        <v>83</v>
      </c>
      <c r="AB97" t="s">
        <v>84</v>
      </c>
      <c r="AC97" t="s">
        <v>314</v>
      </c>
      <c r="AD97" t="s">
        <v>314</v>
      </c>
      <c r="AE97" t="s">
        <v>82</v>
      </c>
      <c r="AF97" t="s">
        <v>86</v>
      </c>
      <c r="AG97" t="s">
        <v>31</v>
      </c>
      <c r="AH97" t="s">
        <v>3</v>
      </c>
      <c r="AJ97" t="s">
        <v>315</v>
      </c>
    </row>
    <row r="98" spans="1:36" hidden="1">
      <c r="A98">
        <v>97</v>
      </c>
      <c r="B98">
        <v>1091072746</v>
      </c>
      <c r="C98" t="s">
        <v>71</v>
      </c>
      <c r="D98" t="s">
        <v>72</v>
      </c>
      <c r="E98" t="s">
        <v>73</v>
      </c>
      <c r="F98" t="s">
        <v>74</v>
      </c>
      <c r="G98" t="s">
        <v>26</v>
      </c>
      <c r="H98" t="s">
        <v>15</v>
      </c>
      <c r="I98" t="s">
        <v>340</v>
      </c>
      <c r="K98" t="s">
        <v>182</v>
      </c>
      <c r="L98" t="s">
        <v>115</v>
      </c>
      <c r="M98" t="s">
        <v>79</v>
      </c>
      <c r="N98" t="s">
        <v>23</v>
      </c>
      <c r="O98" t="s">
        <v>80</v>
      </c>
      <c r="P98" s="15">
        <v>154670001056</v>
      </c>
      <c r="Q98" t="s">
        <v>29</v>
      </c>
      <c r="R98">
        <v>0</v>
      </c>
      <c r="S98">
        <v>3142350306</v>
      </c>
      <c r="U98" s="16">
        <v>38091</v>
      </c>
      <c r="V98">
        <f t="shared" ca="1" si="1"/>
        <v>20</v>
      </c>
      <c r="W98" t="s">
        <v>81</v>
      </c>
      <c r="X98" t="s">
        <v>26</v>
      </c>
      <c r="Y98" t="s">
        <v>82</v>
      </c>
      <c r="Z98" t="s">
        <v>82</v>
      </c>
      <c r="AA98" t="s">
        <v>83</v>
      </c>
      <c r="AB98" t="s">
        <v>84</v>
      </c>
      <c r="AC98" t="s">
        <v>314</v>
      </c>
      <c r="AD98" t="s">
        <v>314</v>
      </c>
      <c r="AE98" t="s">
        <v>82</v>
      </c>
      <c r="AF98" t="s">
        <v>86</v>
      </c>
      <c r="AG98" t="s">
        <v>31</v>
      </c>
      <c r="AH98" t="s">
        <v>3</v>
      </c>
      <c r="AJ98" t="s">
        <v>315</v>
      </c>
    </row>
    <row r="99" spans="1:36" hidden="1">
      <c r="A99">
        <v>98</v>
      </c>
      <c r="B99">
        <v>1134854302</v>
      </c>
      <c r="C99" t="s">
        <v>71</v>
      </c>
      <c r="D99" t="s">
        <v>72</v>
      </c>
      <c r="E99" t="s">
        <v>73</v>
      </c>
      <c r="F99" t="s">
        <v>74</v>
      </c>
      <c r="G99" t="s">
        <v>26</v>
      </c>
      <c r="H99" t="s">
        <v>15</v>
      </c>
      <c r="I99" t="s">
        <v>124</v>
      </c>
      <c r="J99" t="s">
        <v>293</v>
      </c>
      <c r="K99" t="s">
        <v>341</v>
      </c>
      <c r="L99" t="s">
        <v>342</v>
      </c>
      <c r="M99" t="s">
        <v>99</v>
      </c>
      <c r="N99" t="s">
        <v>23</v>
      </c>
      <c r="O99" t="s">
        <v>80</v>
      </c>
      <c r="P99" s="15">
        <v>154670001056</v>
      </c>
      <c r="Q99" t="s">
        <v>29</v>
      </c>
      <c r="R99">
        <v>0</v>
      </c>
      <c r="S99">
        <v>3216756313</v>
      </c>
      <c r="U99" s="16">
        <v>38531</v>
      </c>
      <c r="V99">
        <f t="shared" ca="1" si="1"/>
        <v>19</v>
      </c>
      <c r="W99" t="s">
        <v>81</v>
      </c>
      <c r="X99" t="s">
        <v>26</v>
      </c>
      <c r="Y99" t="s">
        <v>82</v>
      </c>
      <c r="Z99" t="s">
        <v>82</v>
      </c>
      <c r="AA99" t="s">
        <v>83</v>
      </c>
      <c r="AB99" t="s">
        <v>84</v>
      </c>
      <c r="AC99" t="s">
        <v>314</v>
      </c>
      <c r="AD99" t="s">
        <v>314</v>
      </c>
      <c r="AE99" t="s">
        <v>82</v>
      </c>
      <c r="AF99" t="s">
        <v>86</v>
      </c>
      <c r="AG99" t="s">
        <v>31</v>
      </c>
      <c r="AH99" t="s">
        <v>3</v>
      </c>
      <c r="AJ99" t="s">
        <v>315</v>
      </c>
    </row>
    <row r="100" spans="1:36" hidden="1">
      <c r="A100">
        <v>99</v>
      </c>
      <c r="B100">
        <v>6004245</v>
      </c>
      <c r="C100" t="s">
        <v>236</v>
      </c>
      <c r="D100" t="s">
        <v>72</v>
      </c>
      <c r="E100" t="s">
        <v>73</v>
      </c>
      <c r="F100" t="s">
        <v>74</v>
      </c>
      <c r="G100" t="s">
        <v>26</v>
      </c>
      <c r="H100" t="s">
        <v>15</v>
      </c>
      <c r="I100" t="s">
        <v>343</v>
      </c>
      <c r="J100" t="s">
        <v>344</v>
      </c>
      <c r="K100" t="s">
        <v>345</v>
      </c>
      <c r="L100" t="s">
        <v>346</v>
      </c>
      <c r="M100" t="s">
        <v>79</v>
      </c>
      <c r="N100" t="s">
        <v>23</v>
      </c>
      <c r="O100" t="s">
        <v>80</v>
      </c>
      <c r="P100" s="15">
        <v>154670001056</v>
      </c>
      <c r="Q100" t="s">
        <v>29</v>
      </c>
      <c r="R100">
        <v>0</v>
      </c>
      <c r="S100">
        <v>3229640007</v>
      </c>
      <c r="U100" s="16">
        <v>35182</v>
      </c>
      <c r="V100">
        <f t="shared" ca="1" si="1"/>
        <v>28</v>
      </c>
      <c r="W100" t="s">
        <v>81</v>
      </c>
      <c r="X100" t="s">
        <v>26</v>
      </c>
      <c r="Y100" t="s">
        <v>82</v>
      </c>
      <c r="Z100" t="s">
        <v>82</v>
      </c>
      <c r="AA100" t="s">
        <v>83</v>
      </c>
      <c r="AB100" t="s">
        <v>84</v>
      </c>
      <c r="AC100" t="s">
        <v>314</v>
      </c>
      <c r="AD100" t="s">
        <v>314</v>
      </c>
      <c r="AE100" t="s">
        <v>82</v>
      </c>
      <c r="AF100" t="s">
        <v>86</v>
      </c>
      <c r="AG100" t="s">
        <v>31</v>
      </c>
      <c r="AH100" t="s">
        <v>3</v>
      </c>
      <c r="AJ100" t="s">
        <v>315</v>
      </c>
    </row>
    <row r="101" spans="1:36" hidden="1">
      <c r="A101">
        <v>100</v>
      </c>
      <c r="B101">
        <v>5922821</v>
      </c>
      <c r="C101" t="s">
        <v>236</v>
      </c>
      <c r="D101" t="s">
        <v>72</v>
      </c>
      <c r="E101" t="s">
        <v>73</v>
      </c>
      <c r="F101" t="s">
        <v>74</v>
      </c>
      <c r="G101" t="s">
        <v>26</v>
      </c>
      <c r="H101" t="s">
        <v>15</v>
      </c>
      <c r="I101" t="s">
        <v>347</v>
      </c>
      <c r="J101" t="s">
        <v>217</v>
      </c>
      <c r="K101" t="s">
        <v>348</v>
      </c>
      <c r="L101" t="s">
        <v>349</v>
      </c>
      <c r="M101" t="s">
        <v>79</v>
      </c>
      <c r="N101" t="s">
        <v>23</v>
      </c>
      <c r="O101" t="s">
        <v>80</v>
      </c>
      <c r="P101" s="15">
        <v>154670001056</v>
      </c>
      <c r="Q101" t="s">
        <v>29</v>
      </c>
      <c r="R101">
        <v>0</v>
      </c>
      <c r="S101">
        <v>3106383842</v>
      </c>
      <c r="U101" s="16">
        <v>32056</v>
      </c>
      <c r="V101">
        <f t="shared" ca="1" si="1"/>
        <v>37</v>
      </c>
      <c r="W101" t="s">
        <v>81</v>
      </c>
      <c r="X101" t="s">
        <v>26</v>
      </c>
      <c r="Y101" t="s">
        <v>82</v>
      </c>
      <c r="Z101" t="s">
        <v>82</v>
      </c>
      <c r="AA101" t="s">
        <v>83</v>
      </c>
      <c r="AB101" t="s">
        <v>84</v>
      </c>
      <c r="AC101" t="s">
        <v>314</v>
      </c>
      <c r="AD101" t="s">
        <v>314</v>
      </c>
      <c r="AE101" t="s">
        <v>82</v>
      </c>
      <c r="AF101" t="s">
        <v>86</v>
      </c>
      <c r="AG101" t="s">
        <v>31</v>
      </c>
      <c r="AH101" t="s">
        <v>3</v>
      </c>
      <c r="AJ101" t="s">
        <v>315</v>
      </c>
    </row>
    <row r="102" spans="1:36" hidden="1">
      <c r="A102">
        <v>101</v>
      </c>
      <c r="B102">
        <v>1126423875</v>
      </c>
      <c r="C102" t="s">
        <v>71</v>
      </c>
      <c r="D102" t="s">
        <v>72</v>
      </c>
      <c r="E102" t="s">
        <v>73</v>
      </c>
      <c r="F102" t="s">
        <v>74</v>
      </c>
      <c r="G102" t="s">
        <v>26</v>
      </c>
      <c r="H102" t="s">
        <v>15</v>
      </c>
      <c r="I102" t="s">
        <v>190</v>
      </c>
      <c r="J102" t="s">
        <v>350</v>
      </c>
      <c r="K102" t="s">
        <v>351</v>
      </c>
      <c r="L102" t="s">
        <v>352</v>
      </c>
      <c r="M102" t="s">
        <v>79</v>
      </c>
      <c r="N102" t="s">
        <v>23</v>
      </c>
      <c r="O102" t="s">
        <v>80</v>
      </c>
      <c r="P102" s="15">
        <v>154670001056</v>
      </c>
      <c r="Q102" t="s">
        <v>29</v>
      </c>
      <c r="R102">
        <v>0</v>
      </c>
      <c r="S102">
        <v>3503572249</v>
      </c>
      <c r="U102" s="16">
        <v>34410</v>
      </c>
      <c r="V102">
        <f t="shared" ca="1" si="1"/>
        <v>30</v>
      </c>
      <c r="W102" t="s">
        <v>81</v>
      </c>
      <c r="X102" t="s">
        <v>26</v>
      </c>
      <c r="Y102" t="s">
        <v>82</v>
      </c>
      <c r="Z102" t="s">
        <v>82</v>
      </c>
      <c r="AA102" t="s">
        <v>83</v>
      </c>
      <c r="AB102" t="s">
        <v>84</v>
      </c>
      <c r="AC102" t="s">
        <v>314</v>
      </c>
      <c r="AD102" t="s">
        <v>314</v>
      </c>
      <c r="AE102" t="s">
        <v>82</v>
      </c>
      <c r="AF102" t="s">
        <v>86</v>
      </c>
      <c r="AG102" t="s">
        <v>31</v>
      </c>
      <c r="AH102" t="s">
        <v>3</v>
      </c>
      <c r="AJ102" t="s">
        <v>315</v>
      </c>
    </row>
    <row r="103" spans="1:36" hidden="1">
      <c r="A103">
        <v>102</v>
      </c>
      <c r="B103">
        <v>6289460</v>
      </c>
      <c r="C103" t="s">
        <v>236</v>
      </c>
      <c r="D103" t="s">
        <v>72</v>
      </c>
      <c r="E103" t="s">
        <v>73</v>
      </c>
      <c r="F103" t="s">
        <v>74</v>
      </c>
      <c r="G103" t="s">
        <v>26</v>
      </c>
      <c r="H103" t="s">
        <v>15</v>
      </c>
      <c r="I103" t="s">
        <v>353</v>
      </c>
      <c r="J103" t="s">
        <v>217</v>
      </c>
      <c r="K103" t="s">
        <v>354</v>
      </c>
      <c r="L103" t="s">
        <v>97</v>
      </c>
      <c r="M103" t="s">
        <v>79</v>
      </c>
      <c r="N103" t="s">
        <v>23</v>
      </c>
      <c r="O103" t="s">
        <v>80</v>
      </c>
      <c r="P103" s="15">
        <v>154670001056</v>
      </c>
      <c r="Q103" t="s">
        <v>29</v>
      </c>
      <c r="R103">
        <v>0</v>
      </c>
      <c r="S103">
        <v>3125059670</v>
      </c>
      <c r="U103" s="16">
        <v>39547</v>
      </c>
      <c r="V103">
        <f t="shared" ca="1" si="1"/>
        <v>16</v>
      </c>
      <c r="W103" t="s">
        <v>81</v>
      </c>
      <c r="X103" t="s">
        <v>26</v>
      </c>
      <c r="Y103" t="s">
        <v>82</v>
      </c>
      <c r="Z103" t="s">
        <v>82</v>
      </c>
      <c r="AA103" t="s">
        <v>83</v>
      </c>
      <c r="AB103" t="s">
        <v>84</v>
      </c>
      <c r="AC103" t="s">
        <v>314</v>
      </c>
      <c r="AD103" t="s">
        <v>314</v>
      </c>
      <c r="AE103" t="s">
        <v>82</v>
      </c>
      <c r="AF103" t="s">
        <v>86</v>
      </c>
      <c r="AG103" t="s">
        <v>31</v>
      </c>
      <c r="AH103" t="s">
        <v>3</v>
      </c>
      <c r="AJ103" t="s">
        <v>315</v>
      </c>
    </row>
    <row r="104" spans="1:36" hidden="1">
      <c r="A104">
        <v>103</v>
      </c>
      <c r="B104">
        <v>1091074815</v>
      </c>
      <c r="C104" t="s">
        <v>154</v>
      </c>
      <c r="D104" t="s">
        <v>72</v>
      </c>
      <c r="E104" t="s">
        <v>73</v>
      </c>
      <c r="F104" t="s">
        <v>74</v>
      </c>
      <c r="G104" t="s">
        <v>26</v>
      </c>
      <c r="H104" t="s">
        <v>15</v>
      </c>
      <c r="I104" t="s">
        <v>355</v>
      </c>
      <c r="J104" t="s">
        <v>356</v>
      </c>
      <c r="K104" t="s">
        <v>357</v>
      </c>
      <c r="L104" t="s">
        <v>358</v>
      </c>
      <c r="M104" t="s">
        <v>99</v>
      </c>
      <c r="N104" t="s">
        <v>23</v>
      </c>
      <c r="O104" t="s">
        <v>80</v>
      </c>
      <c r="P104" s="15">
        <v>154670001056</v>
      </c>
      <c r="Q104" t="s">
        <v>29</v>
      </c>
      <c r="R104">
        <v>0</v>
      </c>
      <c r="S104">
        <v>3138983356</v>
      </c>
      <c r="U104" s="16">
        <v>39392</v>
      </c>
      <c r="V104">
        <f t="shared" ca="1" si="1"/>
        <v>17</v>
      </c>
      <c r="W104" t="s">
        <v>81</v>
      </c>
      <c r="X104" t="s">
        <v>26</v>
      </c>
      <c r="Y104" t="s">
        <v>82</v>
      </c>
      <c r="Z104" t="s">
        <v>82</v>
      </c>
      <c r="AA104" t="s">
        <v>83</v>
      </c>
      <c r="AB104" t="s">
        <v>84</v>
      </c>
      <c r="AC104" t="s">
        <v>314</v>
      </c>
      <c r="AD104" t="s">
        <v>314</v>
      </c>
      <c r="AE104" t="s">
        <v>82</v>
      </c>
      <c r="AF104" t="s">
        <v>86</v>
      </c>
      <c r="AG104" t="s">
        <v>31</v>
      </c>
      <c r="AH104" t="s">
        <v>3</v>
      </c>
      <c r="AJ104" t="s">
        <v>315</v>
      </c>
    </row>
    <row r="105" spans="1:36" hidden="1">
      <c r="A105">
        <v>104</v>
      </c>
      <c r="B105">
        <v>1091073677</v>
      </c>
      <c r="C105" t="s">
        <v>71</v>
      </c>
      <c r="D105" t="s">
        <v>72</v>
      </c>
      <c r="E105" t="s">
        <v>73</v>
      </c>
      <c r="F105" t="s">
        <v>74</v>
      </c>
      <c r="G105" t="s">
        <v>26</v>
      </c>
      <c r="H105" t="s">
        <v>15</v>
      </c>
      <c r="I105" t="s">
        <v>168</v>
      </c>
      <c r="J105" t="s">
        <v>107</v>
      </c>
      <c r="K105" t="s">
        <v>357</v>
      </c>
      <c r="L105" t="s">
        <v>358</v>
      </c>
      <c r="M105" t="s">
        <v>79</v>
      </c>
      <c r="N105" t="s">
        <v>23</v>
      </c>
      <c r="O105" t="s">
        <v>80</v>
      </c>
      <c r="P105" s="15">
        <v>154670001056</v>
      </c>
      <c r="Q105" t="s">
        <v>29</v>
      </c>
      <c r="R105">
        <v>0</v>
      </c>
      <c r="S105">
        <v>3133207580</v>
      </c>
      <c r="U105" s="16">
        <v>38751</v>
      </c>
      <c r="V105">
        <f t="shared" ca="1" si="1"/>
        <v>18</v>
      </c>
      <c r="W105" t="s">
        <v>81</v>
      </c>
      <c r="X105" t="s">
        <v>26</v>
      </c>
      <c r="Y105" t="s">
        <v>82</v>
      </c>
      <c r="Z105" t="s">
        <v>82</v>
      </c>
      <c r="AA105" t="s">
        <v>83</v>
      </c>
      <c r="AB105" t="s">
        <v>84</v>
      </c>
      <c r="AC105" t="s">
        <v>314</v>
      </c>
      <c r="AD105" t="s">
        <v>314</v>
      </c>
      <c r="AE105" t="s">
        <v>82</v>
      </c>
      <c r="AF105" t="s">
        <v>86</v>
      </c>
      <c r="AG105" t="s">
        <v>31</v>
      </c>
      <c r="AH105" t="s">
        <v>3</v>
      </c>
      <c r="AJ105" t="s">
        <v>315</v>
      </c>
    </row>
    <row r="106" spans="1:36" hidden="1">
      <c r="A106">
        <v>105</v>
      </c>
      <c r="B106">
        <v>1004822216</v>
      </c>
      <c r="C106" t="s">
        <v>71</v>
      </c>
      <c r="D106" t="s">
        <v>72</v>
      </c>
      <c r="E106" t="s">
        <v>73</v>
      </c>
      <c r="F106" t="s">
        <v>74</v>
      </c>
      <c r="G106" t="s">
        <v>26</v>
      </c>
      <c r="H106" t="s">
        <v>15</v>
      </c>
      <c r="I106" t="s">
        <v>359</v>
      </c>
      <c r="J106" t="s">
        <v>360</v>
      </c>
      <c r="K106" t="s">
        <v>361</v>
      </c>
      <c r="L106" t="s">
        <v>362</v>
      </c>
      <c r="M106" t="s">
        <v>79</v>
      </c>
      <c r="N106" t="s">
        <v>23</v>
      </c>
      <c r="O106" t="s">
        <v>80</v>
      </c>
      <c r="P106" s="15">
        <v>154670001056</v>
      </c>
      <c r="Q106" t="s">
        <v>29</v>
      </c>
      <c r="R106">
        <v>0</v>
      </c>
      <c r="S106">
        <v>3124809196</v>
      </c>
      <c r="U106" s="16" t="s">
        <v>304</v>
      </c>
      <c r="V106" t="e">
        <f t="shared" ca="1" si="1"/>
        <v>#VALUE!</v>
      </c>
      <c r="W106" t="s">
        <v>81</v>
      </c>
      <c r="X106" t="s">
        <v>26</v>
      </c>
      <c r="Y106" t="s">
        <v>82</v>
      </c>
      <c r="Z106" t="s">
        <v>82</v>
      </c>
      <c r="AA106" t="s">
        <v>83</v>
      </c>
      <c r="AB106" t="s">
        <v>84</v>
      </c>
      <c r="AC106" t="s">
        <v>314</v>
      </c>
      <c r="AD106" t="s">
        <v>314</v>
      </c>
      <c r="AE106" t="s">
        <v>82</v>
      </c>
      <c r="AF106" t="s">
        <v>151</v>
      </c>
      <c r="AG106" t="s">
        <v>31</v>
      </c>
      <c r="AH106" t="s">
        <v>3</v>
      </c>
      <c r="AJ106" t="s">
        <v>315</v>
      </c>
    </row>
    <row r="107" spans="1:36" hidden="1">
      <c r="A107">
        <v>106</v>
      </c>
      <c r="B107">
        <v>1091679112</v>
      </c>
      <c r="C107" t="s">
        <v>71</v>
      </c>
      <c r="D107" t="s">
        <v>72</v>
      </c>
      <c r="E107" t="s">
        <v>73</v>
      </c>
      <c r="F107" t="s">
        <v>74</v>
      </c>
      <c r="G107" t="s">
        <v>26</v>
      </c>
      <c r="H107" t="s">
        <v>15</v>
      </c>
      <c r="I107" t="s">
        <v>363</v>
      </c>
      <c r="J107" t="s">
        <v>219</v>
      </c>
      <c r="K107" t="s">
        <v>118</v>
      </c>
      <c r="L107" t="s">
        <v>225</v>
      </c>
      <c r="M107" t="s">
        <v>79</v>
      </c>
      <c r="N107" t="s">
        <v>23</v>
      </c>
      <c r="O107" t="s">
        <v>80</v>
      </c>
      <c r="P107" s="15">
        <v>154670001056</v>
      </c>
      <c r="Q107" t="s">
        <v>29</v>
      </c>
      <c r="R107">
        <v>0</v>
      </c>
      <c r="S107">
        <v>3218929817</v>
      </c>
      <c r="U107" s="16" t="s">
        <v>304</v>
      </c>
      <c r="V107" t="e">
        <f t="shared" ca="1" si="1"/>
        <v>#VALUE!</v>
      </c>
      <c r="W107" t="s">
        <v>81</v>
      </c>
      <c r="X107" t="s">
        <v>26</v>
      </c>
      <c r="Y107" t="s">
        <v>82</v>
      </c>
      <c r="Z107" t="s">
        <v>82</v>
      </c>
      <c r="AA107" t="s">
        <v>83</v>
      </c>
      <c r="AB107" t="s">
        <v>84</v>
      </c>
      <c r="AC107" t="s">
        <v>314</v>
      </c>
      <c r="AD107" t="s">
        <v>314</v>
      </c>
      <c r="AE107" t="s">
        <v>82</v>
      </c>
      <c r="AF107" t="s">
        <v>151</v>
      </c>
      <c r="AG107" t="s">
        <v>31</v>
      </c>
      <c r="AH107" t="s">
        <v>3</v>
      </c>
      <c r="AJ107" t="s">
        <v>315</v>
      </c>
    </row>
    <row r="108" spans="1:36" hidden="1">
      <c r="A108">
        <v>107</v>
      </c>
      <c r="B108">
        <v>1092154753</v>
      </c>
      <c r="C108" t="s">
        <v>154</v>
      </c>
      <c r="D108" t="s">
        <v>72</v>
      </c>
      <c r="E108" t="s">
        <v>73</v>
      </c>
      <c r="F108" t="s">
        <v>74</v>
      </c>
      <c r="G108" t="s">
        <v>26</v>
      </c>
      <c r="H108" t="s">
        <v>15</v>
      </c>
      <c r="I108" t="s">
        <v>231</v>
      </c>
      <c r="J108" t="s">
        <v>270</v>
      </c>
      <c r="K108" t="s">
        <v>364</v>
      </c>
      <c r="L108" t="s">
        <v>365</v>
      </c>
      <c r="M108" t="s">
        <v>79</v>
      </c>
      <c r="N108" t="s">
        <v>23</v>
      </c>
      <c r="O108" t="s">
        <v>80</v>
      </c>
      <c r="P108" s="15">
        <v>154670001056</v>
      </c>
      <c r="Q108" t="s">
        <v>29</v>
      </c>
      <c r="R108">
        <v>0</v>
      </c>
      <c r="S108">
        <v>3144867246</v>
      </c>
      <c r="U108" s="16" t="s">
        <v>304</v>
      </c>
      <c r="V108" t="e">
        <f t="shared" ca="1" si="1"/>
        <v>#VALUE!</v>
      </c>
      <c r="W108" t="s">
        <v>81</v>
      </c>
      <c r="X108" t="s">
        <v>26</v>
      </c>
      <c r="Y108" t="s">
        <v>82</v>
      </c>
      <c r="Z108" t="s">
        <v>82</v>
      </c>
      <c r="AA108" t="s">
        <v>83</v>
      </c>
      <c r="AB108" t="s">
        <v>84</v>
      </c>
      <c r="AC108" t="s">
        <v>314</v>
      </c>
      <c r="AD108" t="s">
        <v>314</v>
      </c>
      <c r="AE108" t="s">
        <v>82</v>
      </c>
      <c r="AF108" t="s">
        <v>151</v>
      </c>
      <c r="AG108" t="s">
        <v>31</v>
      </c>
      <c r="AH108" t="s">
        <v>3</v>
      </c>
      <c r="AJ108" t="s">
        <v>315</v>
      </c>
    </row>
    <row r="109" spans="1:36" hidden="1">
      <c r="A109">
        <v>108</v>
      </c>
      <c r="B109">
        <v>1094575950</v>
      </c>
      <c r="C109" t="s">
        <v>71</v>
      </c>
      <c r="D109" t="s">
        <v>72</v>
      </c>
      <c r="E109" t="s">
        <v>73</v>
      </c>
      <c r="F109" t="s">
        <v>74</v>
      </c>
      <c r="G109" t="s">
        <v>26</v>
      </c>
      <c r="H109" t="s">
        <v>15</v>
      </c>
      <c r="I109" t="s">
        <v>366</v>
      </c>
      <c r="J109" t="s">
        <v>367</v>
      </c>
      <c r="K109" t="s">
        <v>368</v>
      </c>
      <c r="L109" t="s">
        <v>118</v>
      </c>
      <c r="M109" t="s">
        <v>79</v>
      </c>
      <c r="N109" t="s">
        <v>23</v>
      </c>
      <c r="O109" t="s">
        <v>80</v>
      </c>
      <c r="P109" s="15">
        <v>154670001056</v>
      </c>
      <c r="Q109" t="s">
        <v>29</v>
      </c>
      <c r="R109">
        <v>0</v>
      </c>
      <c r="S109">
        <v>3148446688</v>
      </c>
      <c r="U109" s="16" t="s">
        <v>304</v>
      </c>
      <c r="V109" t="e">
        <f t="shared" ca="1" si="1"/>
        <v>#VALUE!</v>
      </c>
      <c r="W109" t="s">
        <v>81</v>
      </c>
      <c r="X109" t="s">
        <v>26</v>
      </c>
      <c r="Y109" t="s">
        <v>82</v>
      </c>
      <c r="Z109" t="s">
        <v>82</v>
      </c>
      <c r="AA109" t="s">
        <v>83</v>
      </c>
      <c r="AB109" t="s">
        <v>84</v>
      </c>
      <c r="AC109" t="s">
        <v>314</v>
      </c>
      <c r="AD109" t="s">
        <v>314</v>
      </c>
      <c r="AE109" t="s">
        <v>82</v>
      </c>
      <c r="AF109" t="s">
        <v>151</v>
      </c>
      <c r="AG109" t="s">
        <v>31</v>
      </c>
      <c r="AH109" t="s">
        <v>3</v>
      </c>
      <c r="AJ109" t="s">
        <v>315</v>
      </c>
    </row>
    <row r="110" spans="1:36" hidden="1">
      <c r="A110">
        <v>109</v>
      </c>
      <c r="B110">
        <v>1091072601</v>
      </c>
      <c r="C110" t="s">
        <v>71</v>
      </c>
      <c r="D110" t="s">
        <v>72</v>
      </c>
      <c r="E110" t="s">
        <v>73</v>
      </c>
      <c r="F110" t="s">
        <v>74</v>
      </c>
      <c r="G110" t="s">
        <v>26</v>
      </c>
      <c r="H110" t="s">
        <v>15</v>
      </c>
      <c r="I110" t="s">
        <v>369</v>
      </c>
      <c r="K110" t="s">
        <v>169</v>
      </c>
      <c r="L110" t="s">
        <v>185</v>
      </c>
      <c r="M110" t="s">
        <v>79</v>
      </c>
      <c r="N110" t="s">
        <v>23</v>
      </c>
      <c r="O110" t="s">
        <v>80</v>
      </c>
      <c r="P110" s="15">
        <v>154670001056</v>
      </c>
      <c r="Q110" t="s">
        <v>29</v>
      </c>
      <c r="R110">
        <v>0</v>
      </c>
      <c r="S110">
        <v>3209082929</v>
      </c>
      <c r="U110" s="16" t="s">
        <v>304</v>
      </c>
      <c r="V110" t="e">
        <f t="shared" ca="1" si="1"/>
        <v>#VALUE!</v>
      </c>
      <c r="W110" t="s">
        <v>81</v>
      </c>
      <c r="X110" t="s">
        <v>26</v>
      </c>
      <c r="Y110" t="s">
        <v>82</v>
      </c>
      <c r="Z110" t="s">
        <v>82</v>
      </c>
      <c r="AA110" t="s">
        <v>83</v>
      </c>
      <c r="AB110" t="s">
        <v>84</v>
      </c>
      <c r="AC110" t="s">
        <v>314</v>
      </c>
      <c r="AD110" t="s">
        <v>314</v>
      </c>
      <c r="AE110" t="s">
        <v>82</v>
      </c>
      <c r="AF110" t="s">
        <v>151</v>
      </c>
      <c r="AG110" t="s">
        <v>31</v>
      </c>
      <c r="AH110" t="s">
        <v>3</v>
      </c>
      <c r="AJ110" t="s">
        <v>315</v>
      </c>
    </row>
    <row r="111" spans="1:36" hidden="1">
      <c r="A111">
        <v>110</v>
      </c>
      <c r="B111">
        <v>1091072077</v>
      </c>
      <c r="C111" t="s">
        <v>71</v>
      </c>
      <c r="D111" t="s">
        <v>72</v>
      </c>
      <c r="E111" t="s">
        <v>73</v>
      </c>
      <c r="F111" t="s">
        <v>74</v>
      </c>
      <c r="G111" t="s">
        <v>26</v>
      </c>
      <c r="H111" t="s">
        <v>15</v>
      </c>
      <c r="I111" t="s">
        <v>370</v>
      </c>
      <c r="J111" t="s">
        <v>306</v>
      </c>
      <c r="K111" t="s">
        <v>371</v>
      </c>
      <c r="L111" t="s">
        <v>119</v>
      </c>
      <c r="M111" t="s">
        <v>79</v>
      </c>
      <c r="N111" t="s">
        <v>23</v>
      </c>
      <c r="O111" t="s">
        <v>80</v>
      </c>
      <c r="P111" s="15">
        <v>154670001056</v>
      </c>
      <c r="Q111" t="s">
        <v>29</v>
      </c>
      <c r="R111">
        <v>0</v>
      </c>
      <c r="S111">
        <v>3115725497</v>
      </c>
      <c r="U111" s="16" t="s">
        <v>304</v>
      </c>
      <c r="V111" t="e">
        <f t="shared" ca="1" si="1"/>
        <v>#VALUE!</v>
      </c>
      <c r="W111" t="s">
        <v>81</v>
      </c>
      <c r="X111" t="s">
        <v>26</v>
      </c>
      <c r="Y111" t="s">
        <v>82</v>
      </c>
      <c r="Z111" t="s">
        <v>82</v>
      </c>
      <c r="AA111" t="s">
        <v>83</v>
      </c>
      <c r="AB111" t="s">
        <v>84</v>
      </c>
      <c r="AC111" t="s">
        <v>314</v>
      </c>
      <c r="AD111" t="s">
        <v>314</v>
      </c>
      <c r="AE111" t="s">
        <v>82</v>
      </c>
      <c r="AF111" t="s">
        <v>151</v>
      </c>
      <c r="AG111" t="s">
        <v>31</v>
      </c>
      <c r="AH111" t="s">
        <v>3</v>
      </c>
      <c r="AJ111" t="s">
        <v>315</v>
      </c>
    </row>
    <row r="112" spans="1:36" hidden="1">
      <c r="A112">
        <v>111</v>
      </c>
      <c r="B112">
        <v>1091073647</v>
      </c>
      <c r="C112" t="s">
        <v>71</v>
      </c>
      <c r="D112" t="s">
        <v>72</v>
      </c>
      <c r="E112" t="s">
        <v>73</v>
      </c>
      <c r="F112" t="s">
        <v>74</v>
      </c>
      <c r="G112" t="s">
        <v>26</v>
      </c>
      <c r="H112" t="s">
        <v>15</v>
      </c>
      <c r="I112" t="s">
        <v>272</v>
      </c>
      <c r="J112" t="s">
        <v>136</v>
      </c>
      <c r="K112" t="s">
        <v>250</v>
      </c>
      <c r="L112" t="s">
        <v>115</v>
      </c>
      <c r="M112" t="s">
        <v>79</v>
      </c>
      <c r="N112" t="s">
        <v>23</v>
      </c>
      <c r="O112" t="s">
        <v>80</v>
      </c>
      <c r="P112" s="15">
        <v>154670001056</v>
      </c>
      <c r="Q112" t="s">
        <v>29</v>
      </c>
      <c r="R112">
        <v>0</v>
      </c>
      <c r="S112">
        <v>3143559828</v>
      </c>
      <c r="U112" s="16" t="s">
        <v>304</v>
      </c>
      <c r="V112" t="e">
        <f t="shared" ca="1" si="1"/>
        <v>#VALUE!</v>
      </c>
      <c r="W112" t="s">
        <v>81</v>
      </c>
      <c r="X112" t="s">
        <v>26</v>
      </c>
      <c r="Y112" t="s">
        <v>82</v>
      </c>
      <c r="Z112" t="s">
        <v>82</v>
      </c>
      <c r="AA112" t="s">
        <v>83</v>
      </c>
      <c r="AB112" t="s">
        <v>84</v>
      </c>
      <c r="AC112" t="s">
        <v>314</v>
      </c>
      <c r="AD112" t="s">
        <v>314</v>
      </c>
      <c r="AE112" t="s">
        <v>82</v>
      </c>
      <c r="AF112" t="s">
        <v>151</v>
      </c>
      <c r="AG112" t="s">
        <v>31</v>
      </c>
      <c r="AH112" t="s">
        <v>3</v>
      </c>
      <c r="AJ112" t="s">
        <v>315</v>
      </c>
    </row>
    <row r="113" spans="1:37" hidden="1">
      <c r="A113">
        <v>112</v>
      </c>
      <c r="B113">
        <v>1091073447</v>
      </c>
      <c r="C113" t="s">
        <v>154</v>
      </c>
      <c r="D113" t="s">
        <v>72</v>
      </c>
      <c r="E113" t="s">
        <v>73</v>
      </c>
      <c r="F113" t="s">
        <v>74</v>
      </c>
      <c r="G113" t="s">
        <v>26</v>
      </c>
      <c r="H113" t="s">
        <v>15</v>
      </c>
      <c r="I113" t="s">
        <v>372</v>
      </c>
      <c r="J113" t="s">
        <v>143</v>
      </c>
      <c r="K113" t="s">
        <v>235</v>
      </c>
      <c r="L113" t="s">
        <v>119</v>
      </c>
      <c r="M113" t="s">
        <v>79</v>
      </c>
      <c r="N113" t="s">
        <v>23</v>
      </c>
      <c r="O113" t="s">
        <v>80</v>
      </c>
      <c r="P113" s="15">
        <v>154670001056</v>
      </c>
      <c r="Q113" t="s">
        <v>29</v>
      </c>
      <c r="R113">
        <v>0</v>
      </c>
      <c r="S113">
        <v>3224479321</v>
      </c>
      <c r="U113" s="16" t="s">
        <v>304</v>
      </c>
      <c r="V113" t="e">
        <f t="shared" ca="1" si="1"/>
        <v>#VALUE!</v>
      </c>
      <c r="W113" t="s">
        <v>81</v>
      </c>
      <c r="X113" t="s">
        <v>26</v>
      </c>
      <c r="Y113" t="s">
        <v>82</v>
      </c>
      <c r="Z113" t="s">
        <v>82</v>
      </c>
      <c r="AA113" t="s">
        <v>83</v>
      </c>
      <c r="AB113" t="s">
        <v>84</v>
      </c>
      <c r="AC113" t="s">
        <v>314</v>
      </c>
      <c r="AD113" t="s">
        <v>314</v>
      </c>
      <c r="AE113" t="s">
        <v>82</v>
      </c>
      <c r="AF113" t="s">
        <v>151</v>
      </c>
      <c r="AG113" t="s">
        <v>31</v>
      </c>
      <c r="AH113" t="s">
        <v>3</v>
      </c>
      <c r="AJ113" t="s">
        <v>315</v>
      </c>
    </row>
    <row r="114" spans="1:37" hidden="1">
      <c r="A114">
        <v>113</v>
      </c>
      <c r="B114">
        <v>1091074819</v>
      </c>
      <c r="C114" t="s">
        <v>154</v>
      </c>
      <c r="D114" t="s">
        <v>72</v>
      </c>
      <c r="E114" t="s">
        <v>73</v>
      </c>
      <c r="F114" t="s">
        <v>74</v>
      </c>
      <c r="G114" t="s">
        <v>26</v>
      </c>
      <c r="H114" t="s">
        <v>15</v>
      </c>
      <c r="I114" t="s">
        <v>318</v>
      </c>
      <c r="J114" t="s">
        <v>373</v>
      </c>
      <c r="K114" t="s">
        <v>368</v>
      </c>
      <c r="L114" t="s">
        <v>374</v>
      </c>
      <c r="M114" t="s">
        <v>99</v>
      </c>
      <c r="N114" t="s">
        <v>23</v>
      </c>
      <c r="O114" t="s">
        <v>80</v>
      </c>
      <c r="P114" s="15">
        <v>154670001056</v>
      </c>
      <c r="Q114" t="s">
        <v>29</v>
      </c>
      <c r="R114">
        <v>0</v>
      </c>
      <c r="S114">
        <v>3112778607</v>
      </c>
      <c r="U114" s="16" t="s">
        <v>304</v>
      </c>
      <c r="V114" t="e">
        <f t="shared" ca="1" si="1"/>
        <v>#VALUE!</v>
      </c>
      <c r="W114" t="s">
        <v>81</v>
      </c>
      <c r="X114" t="s">
        <v>26</v>
      </c>
      <c r="Y114" t="s">
        <v>82</v>
      </c>
      <c r="Z114" t="s">
        <v>82</v>
      </c>
      <c r="AA114" t="s">
        <v>83</v>
      </c>
      <c r="AB114" t="s">
        <v>84</v>
      </c>
      <c r="AC114" t="s">
        <v>314</v>
      </c>
      <c r="AD114" t="s">
        <v>314</v>
      </c>
      <c r="AE114" t="s">
        <v>82</v>
      </c>
      <c r="AF114" t="s">
        <v>151</v>
      </c>
      <c r="AG114" t="s">
        <v>31</v>
      </c>
      <c r="AH114" t="s">
        <v>3</v>
      </c>
      <c r="AJ114" t="s">
        <v>315</v>
      </c>
    </row>
    <row r="115" spans="1:37" hidden="1">
      <c r="A115">
        <v>114</v>
      </c>
      <c r="B115">
        <v>1091074203</v>
      </c>
      <c r="C115" t="s">
        <v>154</v>
      </c>
      <c r="D115" t="s">
        <v>72</v>
      </c>
      <c r="E115" t="s">
        <v>73</v>
      </c>
      <c r="F115" t="s">
        <v>74</v>
      </c>
      <c r="G115" t="s">
        <v>26</v>
      </c>
      <c r="H115" t="s">
        <v>15</v>
      </c>
      <c r="I115" t="s">
        <v>375</v>
      </c>
      <c r="J115" t="s">
        <v>145</v>
      </c>
      <c r="K115" t="s">
        <v>376</v>
      </c>
      <c r="L115" t="s">
        <v>118</v>
      </c>
      <c r="M115" t="s">
        <v>99</v>
      </c>
      <c r="N115" t="s">
        <v>23</v>
      </c>
      <c r="O115" t="s">
        <v>80</v>
      </c>
      <c r="P115" s="15">
        <v>154670001056</v>
      </c>
      <c r="Q115" t="s">
        <v>29</v>
      </c>
      <c r="R115">
        <v>0</v>
      </c>
      <c r="S115">
        <v>3117349702</v>
      </c>
      <c r="U115" s="16" t="s">
        <v>304</v>
      </c>
      <c r="V115" t="e">
        <f t="shared" ca="1" si="1"/>
        <v>#VALUE!</v>
      </c>
      <c r="W115" t="s">
        <v>81</v>
      </c>
      <c r="X115" t="s">
        <v>26</v>
      </c>
      <c r="Y115" t="s">
        <v>82</v>
      </c>
      <c r="Z115" t="s">
        <v>82</v>
      </c>
      <c r="AA115" t="s">
        <v>83</v>
      </c>
      <c r="AB115" t="s">
        <v>84</v>
      </c>
      <c r="AC115" t="s">
        <v>314</v>
      </c>
      <c r="AD115" t="s">
        <v>314</v>
      </c>
      <c r="AE115" t="s">
        <v>82</v>
      </c>
      <c r="AF115" t="s">
        <v>151</v>
      </c>
      <c r="AG115" t="s">
        <v>31</v>
      </c>
      <c r="AH115" t="s">
        <v>3</v>
      </c>
      <c r="AJ115" t="s">
        <v>315</v>
      </c>
    </row>
    <row r="116" spans="1:37" hidden="1">
      <c r="A116">
        <v>115</v>
      </c>
      <c r="B116">
        <v>1007341348</v>
      </c>
      <c r="C116" t="s">
        <v>71</v>
      </c>
      <c r="D116" t="s">
        <v>72</v>
      </c>
      <c r="E116" t="s">
        <v>73</v>
      </c>
      <c r="F116" t="s">
        <v>74</v>
      </c>
      <c r="G116" t="s">
        <v>26</v>
      </c>
      <c r="H116" t="s">
        <v>15</v>
      </c>
      <c r="I116" t="s">
        <v>206</v>
      </c>
      <c r="K116" t="s">
        <v>377</v>
      </c>
      <c r="L116" t="s">
        <v>378</v>
      </c>
      <c r="M116" t="s">
        <v>79</v>
      </c>
      <c r="N116" t="s">
        <v>23</v>
      </c>
      <c r="O116" t="s">
        <v>80</v>
      </c>
      <c r="P116" s="15">
        <v>154670001056</v>
      </c>
      <c r="Q116" t="s">
        <v>29</v>
      </c>
      <c r="R116">
        <v>0</v>
      </c>
      <c r="S116">
        <v>3209121876</v>
      </c>
      <c r="U116" s="16" t="s">
        <v>304</v>
      </c>
      <c r="V116" t="e">
        <f t="shared" ca="1" si="1"/>
        <v>#VALUE!</v>
      </c>
      <c r="W116" t="s">
        <v>81</v>
      </c>
      <c r="X116" t="s">
        <v>26</v>
      </c>
      <c r="Y116" t="s">
        <v>82</v>
      </c>
      <c r="Z116" t="s">
        <v>82</v>
      </c>
      <c r="AA116" t="s">
        <v>83</v>
      </c>
      <c r="AB116" t="s">
        <v>84</v>
      </c>
      <c r="AC116" t="s">
        <v>314</v>
      </c>
      <c r="AD116" t="s">
        <v>314</v>
      </c>
      <c r="AE116" t="s">
        <v>82</v>
      </c>
      <c r="AF116" t="s">
        <v>151</v>
      </c>
      <c r="AG116" t="s">
        <v>31</v>
      </c>
      <c r="AH116" t="s">
        <v>3</v>
      </c>
      <c r="AJ116" t="s">
        <v>315</v>
      </c>
    </row>
    <row r="117" spans="1:37" hidden="1">
      <c r="A117">
        <v>116</v>
      </c>
      <c r="B117">
        <v>1062396692</v>
      </c>
      <c r="C117" t="s">
        <v>71</v>
      </c>
      <c r="D117" t="s">
        <v>72</v>
      </c>
      <c r="E117" t="s">
        <v>73</v>
      </c>
      <c r="F117" t="s">
        <v>74</v>
      </c>
      <c r="G117" t="s">
        <v>26</v>
      </c>
      <c r="H117" t="s">
        <v>15</v>
      </c>
      <c r="I117" t="s">
        <v>379</v>
      </c>
      <c r="K117" t="s">
        <v>208</v>
      </c>
      <c r="L117" t="s">
        <v>119</v>
      </c>
      <c r="M117" t="s">
        <v>99</v>
      </c>
      <c r="N117" t="s">
        <v>23</v>
      </c>
      <c r="O117" t="s">
        <v>80</v>
      </c>
      <c r="P117" s="15">
        <v>154670001056</v>
      </c>
      <c r="Q117" t="s">
        <v>29</v>
      </c>
      <c r="R117">
        <v>0</v>
      </c>
      <c r="S117">
        <v>3207271221</v>
      </c>
      <c r="U117" s="16" t="s">
        <v>304</v>
      </c>
      <c r="V117" t="e">
        <f t="shared" ca="1" si="1"/>
        <v>#VALUE!</v>
      </c>
      <c r="W117" t="s">
        <v>81</v>
      </c>
      <c r="X117" t="s">
        <v>26</v>
      </c>
      <c r="Y117" t="s">
        <v>82</v>
      </c>
      <c r="Z117" t="s">
        <v>82</v>
      </c>
      <c r="AA117" t="s">
        <v>83</v>
      </c>
      <c r="AB117" t="s">
        <v>84</v>
      </c>
      <c r="AC117" t="s">
        <v>314</v>
      </c>
      <c r="AD117" t="s">
        <v>314</v>
      </c>
      <c r="AE117" t="s">
        <v>82</v>
      </c>
      <c r="AF117" t="s">
        <v>151</v>
      </c>
      <c r="AG117" t="s">
        <v>31</v>
      </c>
      <c r="AH117" t="s">
        <v>3</v>
      </c>
      <c r="AJ117" t="s">
        <v>315</v>
      </c>
    </row>
    <row r="118" spans="1:37" hidden="1">
      <c r="A118">
        <v>117</v>
      </c>
      <c r="B118">
        <v>1091072611</v>
      </c>
      <c r="C118" t="s">
        <v>71</v>
      </c>
      <c r="D118" t="s">
        <v>72</v>
      </c>
      <c r="E118" t="s">
        <v>73</v>
      </c>
      <c r="F118" t="s">
        <v>74</v>
      </c>
      <c r="G118" t="s">
        <v>26</v>
      </c>
      <c r="H118" t="s">
        <v>15</v>
      </c>
      <c r="I118" t="s">
        <v>380</v>
      </c>
      <c r="J118" t="s">
        <v>143</v>
      </c>
      <c r="K118" t="s">
        <v>169</v>
      </c>
      <c r="L118" t="s">
        <v>381</v>
      </c>
      <c r="M118" t="s">
        <v>79</v>
      </c>
      <c r="N118" t="s">
        <v>23</v>
      </c>
      <c r="O118" t="s">
        <v>80</v>
      </c>
      <c r="P118" s="15">
        <v>154670001056</v>
      </c>
      <c r="Q118" t="s">
        <v>29</v>
      </c>
      <c r="R118">
        <v>0</v>
      </c>
      <c r="S118">
        <v>3133280988</v>
      </c>
      <c r="U118" s="16" t="s">
        <v>304</v>
      </c>
      <c r="V118" t="e">
        <f t="shared" ca="1" si="1"/>
        <v>#VALUE!</v>
      </c>
      <c r="W118" t="s">
        <v>81</v>
      </c>
      <c r="X118" t="s">
        <v>26</v>
      </c>
      <c r="Y118" t="s">
        <v>82</v>
      </c>
      <c r="Z118" t="s">
        <v>82</v>
      </c>
      <c r="AA118" t="s">
        <v>83</v>
      </c>
      <c r="AB118" t="s">
        <v>84</v>
      </c>
      <c r="AC118" t="s">
        <v>314</v>
      </c>
      <c r="AD118" t="s">
        <v>314</v>
      </c>
      <c r="AE118" t="s">
        <v>82</v>
      </c>
      <c r="AF118" t="s">
        <v>151</v>
      </c>
      <c r="AG118" t="s">
        <v>31</v>
      </c>
      <c r="AH118" t="s">
        <v>3</v>
      </c>
      <c r="AJ118" t="s">
        <v>315</v>
      </c>
    </row>
    <row r="119" spans="1:37" hidden="1">
      <c r="A119">
        <v>118</v>
      </c>
      <c r="B119">
        <v>4501413</v>
      </c>
      <c r="C119" t="s">
        <v>236</v>
      </c>
      <c r="D119" t="s">
        <v>72</v>
      </c>
      <c r="E119" t="s">
        <v>73</v>
      </c>
      <c r="F119" t="s">
        <v>74</v>
      </c>
      <c r="G119" t="s">
        <v>26</v>
      </c>
      <c r="H119" t="s">
        <v>15</v>
      </c>
      <c r="I119" t="s">
        <v>382</v>
      </c>
      <c r="K119" t="s">
        <v>123</v>
      </c>
      <c r="L119" t="s">
        <v>358</v>
      </c>
      <c r="M119" t="s">
        <v>79</v>
      </c>
      <c r="N119" t="s">
        <v>23</v>
      </c>
      <c r="O119" t="s">
        <v>80</v>
      </c>
      <c r="P119" s="15">
        <v>154670001056</v>
      </c>
      <c r="Q119" t="s">
        <v>29</v>
      </c>
      <c r="R119">
        <v>0</v>
      </c>
      <c r="S119">
        <v>3224634215</v>
      </c>
      <c r="U119" s="16" t="s">
        <v>304</v>
      </c>
      <c r="V119" t="e">
        <f t="shared" ca="1" si="1"/>
        <v>#VALUE!</v>
      </c>
      <c r="W119" t="s">
        <v>81</v>
      </c>
      <c r="X119" t="s">
        <v>26</v>
      </c>
      <c r="Y119" t="s">
        <v>82</v>
      </c>
      <c r="Z119" t="s">
        <v>82</v>
      </c>
      <c r="AA119" t="s">
        <v>83</v>
      </c>
      <c r="AB119" t="s">
        <v>84</v>
      </c>
      <c r="AC119" t="s">
        <v>314</v>
      </c>
      <c r="AD119" t="s">
        <v>314</v>
      </c>
      <c r="AE119" t="s">
        <v>82</v>
      </c>
      <c r="AF119" t="s">
        <v>151</v>
      </c>
      <c r="AG119" t="s">
        <v>31</v>
      </c>
      <c r="AH119" t="s">
        <v>3</v>
      </c>
      <c r="AJ119" t="s">
        <v>315</v>
      </c>
    </row>
    <row r="120" spans="1:37" hidden="1">
      <c r="A120">
        <v>119</v>
      </c>
      <c r="B120">
        <v>1007539402</v>
      </c>
      <c r="C120" t="s">
        <v>71</v>
      </c>
      <c r="D120" t="s">
        <v>72</v>
      </c>
      <c r="E120" t="s">
        <v>73</v>
      </c>
      <c r="F120" t="s">
        <v>74</v>
      </c>
      <c r="G120" t="s">
        <v>26</v>
      </c>
      <c r="H120" t="s">
        <v>15</v>
      </c>
      <c r="I120" t="s">
        <v>383</v>
      </c>
      <c r="J120" t="s">
        <v>143</v>
      </c>
      <c r="K120" t="s">
        <v>384</v>
      </c>
      <c r="L120" t="s">
        <v>119</v>
      </c>
      <c r="M120" t="s">
        <v>79</v>
      </c>
      <c r="N120" t="s">
        <v>23</v>
      </c>
      <c r="O120" t="s">
        <v>80</v>
      </c>
      <c r="P120" s="15">
        <v>154670001056</v>
      </c>
      <c r="Q120" t="s">
        <v>29</v>
      </c>
      <c r="R120">
        <v>0</v>
      </c>
      <c r="S120">
        <v>3202382736</v>
      </c>
      <c r="U120" s="16" t="s">
        <v>304</v>
      </c>
      <c r="V120" t="e">
        <f t="shared" ca="1" si="1"/>
        <v>#VALUE!</v>
      </c>
      <c r="W120" t="s">
        <v>81</v>
      </c>
      <c r="X120" t="s">
        <v>26</v>
      </c>
      <c r="Y120" t="s">
        <v>82</v>
      </c>
      <c r="Z120" t="s">
        <v>82</v>
      </c>
      <c r="AA120" t="s">
        <v>83</v>
      </c>
      <c r="AB120" t="s">
        <v>84</v>
      </c>
      <c r="AC120" t="s">
        <v>314</v>
      </c>
      <c r="AD120" t="s">
        <v>314</v>
      </c>
      <c r="AE120" t="s">
        <v>82</v>
      </c>
      <c r="AF120" t="s">
        <v>151</v>
      </c>
      <c r="AG120" t="s">
        <v>31</v>
      </c>
      <c r="AH120" t="s">
        <v>3</v>
      </c>
      <c r="AJ120" t="s">
        <v>315</v>
      </c>
    </row>
    <row r="121" spans="1:37" hidden="1">
      <c r="A121">
        <v>120</v>
      </c>
      <c r="B121">
        <v>1093504312</v>
      </c>
      <c r="C121" t="s">
        <v>154</v>
      </c>
      <c r="D121" t="s">
        <v>72</v>
      </c>
      <c r="E121" t="s">
        <v>73</v>
      </c>
      <c r="F121" t="s">
        <v>74</v>
      </c>
      <c r="G121" t="s">
        <v>26</v>
      </c>
      <c r="H121" t="s">
        <v>15</v>
      </c>
      <c r="I121" t="s">
        <v>317</v>
      </c>
      <c r="K121" t="s">
        <v>385</v>
      </c>
      <c r="L121" t="s">
        <v>138</v>
      </c>
      <c r="M121" t="s">
        <v>79</v>
      </c>
      <c r="N121" t="s">
        <v>23</v>
      </c>
      <c r="O121" t="s">
        <v>80</v>
      </c>
      <c r="P121" s="15">
        <v>154670001056</v>
      </c>
      <c r="Q121" t="s">
        <v>29</v>
      </c>
      <c r="R121">
        <v>0</v>
      </c>
      <c r="S121">
        <v>3209508831</v>
      </c>
      <c r="U121" s="16" t="s">
        <v>304</v>
      </c>
      <c r="V121" t="e">
        <f t="shared" ca="1" si="1"/>
        <v>#VALUE!</v>
      </c>
      <c r="W121" t="s">
        <v>81</v>
      </c>
      <c r="X121" t="s">
        <v>26</v>
      </c>
      <c r="Y121" t="s">
        <v>82</v>
      </c>
      <c r="Z121" t="s">
        <v>82</v>
      </c>
      <c r="AA121" t="s">
        <v>83</v>
      </c>
      <c r="AB121" t="s">
        <v>84</v>
      </c>
      <c r="AC121" t="s">
        <v>314</v>
      </c>
      <c r="AD121" t="s">
        <v>314</v>
      </c>
      <c r="AE121" t="s">
        <v>82</v>
      </c>
      <c r="AF121" t="s">
        <v>151</v>
      </c>
      <c r="AG121" t="s">
        <v>31</v>
      </c>
      <c r="AH121" t="s">
        <v>3</v>
      </c>
      <c r="AJ121" t="s">
        <v>315</v>
      </c>
    </row>
    <row r="122" spans="1:37">
      <c r="A122">
        <v>121</v>
      </c>
      <c r="B122">
        <v>1005044361</v>
      </c>
      <c r="C122" t="s">
        <v>71</v>
      </c>
      <c r="D122" t="s">
        <v>72</v>
      </c>
      <c r="E122" t="s">
        <v>73</v>
      </c>
      <c r="F122" t="s">
        <v>386</v>
      </c>
      <c r="G122" t="s">
        <v>387</v>
      </c>
      <c r="H122" t="s">
        <v>15</v>
      </c>
      <c r="I122" t="s">
        <v>366</v>
      </c>
      <c r="J122" t="s">
        <v>388</v>
      </c>
      <c r="K122" t="s">
        <v>342</v>
      </c>
      <c r="L122" t="s">
        <v>389</v>
      </c>
      <c r="M122" t="s">
        <v>79</v>
      </c>
      <c r="N122" t="s">
        <v>24</v>
      </c>
      <c r="O122" t="s">
        <v>390</v>
      </c>
      <c r="P122" s="15">
        <v>154810003020</v>
      </c>
      <c r="Q122" t="s">
        <v>29</v>
      </c>
      <c r="R122">
        <v>0</v>
      </c>
      <c r="S122">
        <v>3134219322</v>
      </c>
      <c r="U122" s="16">
        <v>33155</v>
      </c>
      <c r="V122">
        <f t="shared" ca="1" si="1"/>
        <v>34</v>
      </c>
      <c r="W122" t="s">
        <v>245</v>
      </c>
      <c r="X122" t="s">
        <v>26</v>
      </c>
      <c r="Y122" t="s">
        <v>82</v>
      </c>
      <c r="Z122" t="s">
        <v>82</v>
      </c>
      <c r="AA122" t="s">
        <v>83</v>
      </c>
      <c r="AB122" t="s">
        <v>84</v>
      </c>
      <c r="AC122" t="s">
        <v>100</v>
      </c>
      <c r="AD122">
        <v>3</v>
      </c>
      <c r="AE122" t="s">
        <v>82</v>
      </c>
      <c r="AF122" t="s">
        <v>151</v>
      </c>
      <c r="AG122" t="s">
        <v>31</v>
      </c>
      <c r="AH122" t="s">
        <v>3</v>
      </c>
      <c r="AJ122" t="s">
        <v>391</v>
      </c>
      <c r="AK122" t="s">
        <v>88</v>
      </c>
    </row>
    <row r="123" spans="1:37">
      <c r="A123">
        <v>122</v>
      </c>
      <c r="B123">
        <v>1090523036</v>
      </c>
      <c r="C123" t="s">
        <v>154</v>
      </c>
      <c r="D123" t="s">
        <v>72</v>
      </c>
      <c r="E123" t="s">
        <v>73</v>
      </c>
      <c r="F123" t="s">
        <v>386</v>
      </c>
      <c r="G123" t="s">
        <v>387</v>
      </c>
      <c r="H123" t="s">
        <v>15</v>
      </c>
      <c r="I123" t="s">
        <v>392</v>
      </c>
      <c r="J123" t="s">
        <v>393</v>
      </c>
      <c r="K123" t="s">
        <v>394</v>
      </c>
      <c r="L123" t="s">
        <v>395</v>
      </c>
      <c r="M123" t="s">
        <v>79</v>
      </c>
      <c r="N123" t="s">
        <v>24</v>
      </c>
      <c r="O123" t="s">
        <v>390</v>
      </c>
      <c r="P123" s="15">
        <v>154810003020</v>
      </c>
      <c r="Q123" t="s">
        <v>29</v>
      </c>
      <c r="R123">
        <v>0</v>
      </c>
      <c r="S123">
        <v>3105848210</v>
      </c>
      <c r="U123" s="16">
        <v>38779</v>
      </c>
      <c r="V123">
        <f t="shared" ca="1" si="1"/>
        <v>18</v>
      </c>
      <c r="W123" t="s">
        <v>245</v>
      </c>
      <c r="X123" t="s">
        <v>26</v>
      </c>
      <c r="Y123" t="s">
        <v>82</v>
      </c>
      <c r="Z123" t="s">
        <v>82</v>
      </c>
      <c r="AA123" t="s">
        <v>83</v>
      </c>
      <c r="AB123" t="s">
        <v>84</v>
      </c>
      <c r="AE123" t="s">
        <v>82</v>
      </c>
      <c r="AF123" t="s">
        <v>86</v>
      </c>
      <c r="AG123" t="s">
        <v>31</v>
      </c>
      <c r="AH123" t="s">
        <v>3</v>
      </c>
      <c r="AJ123" t="s">
        <v>391</v>
      </c>
      <c r="AK123" t="s">
        <v>88</v>
      </c>
    </row>
    <row r="124" spans="1:37">
      <c r="A124">
        <v>123</v>
      </c>
      <c r="B124">
        <v>1148956667</v>
      </c>
      <c r="C124" t="s">
        <v>71</v>
      </c>
      <c r="D124" t="s">
        <v>72</v>
      </c>
      <c r="E124" t="s">
        <v>73</v>
      </c>
      <c r="F124" t="s">
        <v>386</v>
      </c>
      <c r="G124" t="s">
        <v>387</v>
      </c>
      <c r="H124" t="s">
        <v>15</v>
      </c>
      <c r="I124" t="s">
        <v>396</v>
      </c>
      <c r="J124" t="s">
        <v>397</v>
      </c>
      <c r="K124" t="s">
        <v>240</v>
      </c>
      <c r="L124" t="s">
        <v>398</v>
      </c>
      <c r="M124" t="s">
        <v>99</v>
      </c>
      <c r="N124" t="s">
        <v>23</v>
      </c>
      <c r="O124" t="s">
        <v>390</v>
      </c>
      <c r="P124" s="15">
        <v>154810003020</v>
      </c>
      <c r="Q124" t="s">
        <v>29</v>
      </c>
      <c r="R124">
        <v>0</v>
      </c>
      <c r="S124">
        <v>3228258067</v>
      </c>
      <c r="U124" s="16">
        <v>31634</v>
      </c>
      <c r="V124">
        <f t="shared" ca="1" si="1"/>
        <v>38</v>
      </c>
      <c r="W124" t="s">
        <v>245</v>
      </c>
      <c r="X124" t="s">
        <v>27</v>
      </c>
      <c r="Y124" t="s">
        <v>82</v>
      </c>
      <c r="Z124" t="s">
        <v>82</v>
      </c>
      <c r="AA124" t="s">
        <v>83</v>
      </c>
      <c r="AB124" t="s">
        <v>84</v>
      </c>
      <c r="AC124" t="s">
        <v>94</v>
      </c>
      <c r="AD124">
        <v>2</v>
      </c>
      <c r="AE124" t="s">
        <v>82</v>
      </c>
      <c r="AF124" t="s">
        <v>86</v>
      </c>
      <c r="AG124" t="s">
        <v>31</v>
      </c>
      <c r="AH124" t="s">
        <v>3</v>
      </c>
      <c r="AJ124" t="s">
        <v>391</v>
      </c>
      <c r="AK124" t="s">
        <v>88</v>
      </c>
    </row>
    <row r="125" spans="1:37">
      <c r="A125">
        <v>124</v>
      </c>
      <c r="B125">
        <v>8032764</v>
      </c>
      <c r="C125" t="s">
        <v>236</v>
      </c>
      <c r="D125" t="s">
        <v>72</v>
      </c>
      <c r="E125" t="s">
        <v>73</v>
      </c>
      <c r="F125" t="s">
        <v>386</v>
      </c>
      <c r="G125" t="s">
        <v>387</v>
      </c>
      <c r="H125" t="s">
        <v>15</v>
      </c>
      <c r="I125" t="s">
        <v>399</v>
      </c>
      <c r="J125" t="s">
        <v>400</v>
      </c>
      <c r="K125" t="s">
        <v>394</v>
      </c>
      <c r="L125" t="s">
        <v>395</v>
      </c>
      <c r="M125" t="s">
        <v>99</v>
      </c>
      <c r="N125" t="s">
        <v>23</v>
      </c>
      <c r="O125" t="s">
        <v>390</v>
      </c>
      <c r="P125" s="15">
        <v>154810003020</v>
      </c>
      <c r="Q125" t="s">
        <v>29</v>
      </c>
      <c r="R125">
        <v>0</v>
      </c>
      <c r="S125">
        <v>3212270859</v>
      </c>
      <c r="U125" s="16">
        <v>39486</v>
      </c>
      <c r="V125">
        <f t="shared" ca="1" si="1"/>
        <v>16</v>
      </c>
      <c r="W125" t="s">
        <v>245</v>
      </c>
      <c r="X125" t="s">
        <v>26</v>
      </c>
      <c r="Y125" t="s">
        <v>82</v>
      </c>
      <c r="Z125" t="s">
        <v>82</v>
      </c>
      <c r="AA125" t="s">
        <v>83</v>
      </c>
      <c r="AB125" t="s">
        <v>84</v>
      </c>
      <c r="AE125" t="s">
        <v>82</v>
      </c>
      <c r="AF125" t="s">
        <v>151</v>
      </c>
      <c r="AG125" t="s">
        <v>31</v>
      </c>
      <c r="AH125" t="s">
        <v>3</v>
      </c>
      <c r="AJ125" t="s">
        <v>391</v>
      </c>
      <c r="AK125" t="s">
        <v>88</v>
      </c>
    </row>
    <row r="126" spans="1:37">
      <c r="A126">
        <v>125</v>
      </c>
      <c r="B126">
        <v>1126254039</v>
      </c>
      <c r="C126" t="s">
        <v>71</v>
      </c>
      <c r="D126" t="s">
        <v>72</v>
      </c>
      <c r="E126" t="s">
        <v>73</v>
      </c>
      <c r="F126" t="s">
        <v>386</v>
      </c>
      <c r="G126" t="s">
        <v>387</v>
      </c>
      <c r="H126" t="s">
        <v>15</v>
      </c>
      <c r="I126" t="s">
        <v>285</v>
      </c>
      <c r="J126" t="s">
        <v>401</v>
      </c>
      <c r="K126" t="s">
        <v>402</v>
      </c>
      <c r="L126" t="s">
        <v>157</v>
      </c>
      <c r="M126" t="s">
        <v>99</v>
      </c>
      <c r="N126" t="s">
        <v>23</v>
      </c>
      <c r="O126" t="s">
        <v>390</v>
      </c>
      <c r="P126" s="15">
        <v>154810003020</v>
      </c>
      <c r="Q126" t="s">
        <v>29</v>
      </c>
      <c r="R126">
        <v>0</v>
      </c>
      <c r="S126">
        <v>3208620778</v>
      </c>
      <c r="U126" s="16">
        <v>33761</v>
      </c>
      <c r="V126">
        <f t="shared" ca="1" si="1"/>
        <v>32</v>
      </c>
      <c r="W126" t="s">
        <v>245</v>
      </c>
      <c r="X126" t="s">
        <v>26</v>
      </c>
      <c r="Y126" t="s">
        <v>82</v>
      </c>
      <c r="Z126" t="s">
        <v>82</v>
      </c>
      <c r="AA126" t="s">
        <v>83</v>
      </c>
      <c r="AB126" t="s">
        <v>84</v>
      </c>
      <c r="AC126" t="s">
        <v>94</v>
      </c>
      <c r="AD126">
        <v>2</v>
      </c>
      <c r="AE126" t="s">
        <v>82</v>
      </c>
      <c r="AF126" t="s">
        <v>151</v>
      </c>
      <c r="AG126" t="s">
        <v>31</v>
      </c>
      <c r="AH126" t="s">
        <v>3</v>
      </c>
      <c r="AJ126" t="s">
        <v>391</v>
      </c>
      <c r="AK126" t="s">
        <v>88</v>
      </c>
    </row>
    <row r="127" spans="1:37">
      <c r="A127">
        <v>126</v>
      </c>
      <c r="B127">
        <v>1091073827</v>
      </c>
      <c r="C127" t="s">
        <v>71</v>
      </c>
      <c r="D127" t="s">
        <v>72</v>
      </c>
      <c r="E127" t="s">
        <v>73</v>
      </c>
      <c r="F127" t="s">
        <v>386</v>
      </c>
      <c r="G127" t="s">
        <v>387</v>
      </c>
      <c r="H127" t="s">
        <v>15</v>
      </c>
      <c r="I127" t="s">
        <v>272</v>
      </c>
      <c r="J127" t="s">
        <v>403</v>
      </c>
      <c r="K127" t="s">
        <v>138</v>
      </c>
      <c r="L127" t="s">
        <v>138</v>
      </c>
      <c r="M127" t="s">
        <v>79</v>
      </c>
      <c r="N127" t="s">
        <v>24</v>
      </c>
      <c r="O127" t="s">
        <v>390</v>
      </c>
      <c r="P127" s="15">
        <v>154810003020</v>
      </c>
      <c r="Q127" t="s">
        <v>29</v>
      </c>
      <c r="R127">
        <v>0</v>
      </c>
      <c r="S127">
        <v>3209803878</v>
      </c>
      <c r="U127" s="16">
        <v>38712</v>
      </c>
      <c r="V127">
        <f t="shared" ca="1" si="1"/>
        <v>19</v>
      </c>
      <c r="W127" t="s">
        <v>245</v>
      </c>
      <c r="X127" t="s">
        <v>26</v>
      </c>
      <c r="Y127" t="s">
        <v>82</v>
      </c>
      <c r="Z127" t="s">
        <v>82</v>
      </c>
      <c r="AA127" t="s">
        <v>83</v>
      </c>
      <c r="AB127" t="s">
        <v>84</v>
      </c>
      <c r="AE127" t="s">
        <v>82</v>
      </c>
      <c r="AF127" t="s">
        <v>151</v>
      </c>
      <c r="AG127" t="s">
        <v>31</v>
      </c>
      <c r="AH127" t="s">
        <v>3</v>
      </c>
      <c r="AJ127" t="s">
        <v>391</v>
      </c>
      <c r="AK127" t="s">
        <v>88</v>
      </c>
    </row>
    <row r="128" spans="1:37">
      <c r="A128">
        <v>127</v>
      </c>
      <c r="B128">
        <v>1062907853</v>
      </c>
      <c r="C128" t="s">
        <v>71</v>
      </c>
      <c r="D128" t="s">
        <v>72</v>
      </c>
      <c r="E128" t="s">
        <v>73</v>
      </c>
      <c r="F128" t="s">
        <v>386</v>
      </c>
      <c r="G128" t="s">
        <v>387</v>
      </c>
      <c r="H128" t="s">
        <v>15</v>
      </c>
      <c r="I128" t="s">
        <v>404</v>
      </c>
      <c r="K128" t="s">
        <v>182</v>
      </c>
      <c r="L128" t="s">
        <v>405</v>
      </c>
      <c r="M128" t="s">
        <v>79</v>
      </c>
      <c r="N128" t="s">
        <v>22</v>
      </c>
      <c r="O128" t="s">
        <v>390</v>
      </c>
      <c r="P128" s="15">
        <v>154810003020</v>
      </c>
      <c r="Q128" t="s">
        <v>29</v>
      </c>
      <c r="R128">
        <v>0</v>
      </c>
      <c r="S128">
        <v>3123634859</v>
      </c>
      <c r="U128" s="16">
        <v>38101</v>
      </c>
      <c r="V128">
        <f t="shared" ca="1" si="1"/>
        <v>20</v>
      </c>
      <c r="W128" t="s">
        <v>245</v>
      </c>
      <c r="X128" t="s">
        <v>26</v>
      </c>
      <c r="Y128" t="s">
        <v>82</v>
      </c>
      <c r="Z128" t="s">
        <v>82</v>
      </c>
      <c r="AA128" t="s">
        <v>83</v>
      </c>
      <c r="AB128" t="s">
        <v>84</v>
      </c>
      <c r="AC128" t="s">
        <v>100</v>
      </c>
      <c r="AD128">
        <v>1</v>
      </c>
      <c r="AE128" t="s">
        <v>82</v>
      </c>
      <c r="AF128" t="s">
        <v>151</v>
      </c>
      <c r="AG128" t="s">
        <v>31</v>
      </c>
      <c r="AH128" t="s">
        <v>3</v>
      </c>
      <c r="AJ128" t="s">
        <v>391</v>
      </c>
      <c r="AK128" t="s">
        <v>88</v>
      </c>
    </row>
    <row r="129" spans="1:39">
      <c r="A129">
        <v>128</v>
      </c>
      <c r="B129">
        <v>6630800</v>
      </c>
      <c r="C129" t="s">
        <v>236</v>
      </c>
      <c r="D129" t="s">
        <v>72</v>
      </c>
      <c r="E129" t="s">
        <v>73</v>
      </c>
      <c r="F129" t="s">
        <v>386</v>
      </c>
      <c r="G129" t="s">
        <v>387</v>
      </c>
      <c r="H129" t="s">
        <v>15</v>
      </c>
      <c r="I129" t="s">
        <v>406</v>
      </c>
      <c r="K129" t="s">
        <v>97</v>
      </c>
      <c r="L129" t="s">
        <v>407</v>
      </c>
      <c r="M129" t="s">
        <v>79</v>
      </c>
      <c r="N129" t="s">
        <v>23</v>
      </c>
      <c r="O129" t="s">
        <v>390</v>
      </c>
      <c r="P129" s="15">
        <v>154810003020</v>
      </c>
      <c r="Q129" t="s">
        <v>29</v>
      </c>
      <c r="R129">
        <v>0</v>
      </c>
      <c r="S129">
        <v>3102166703</v>
      </c>
      <c r="U129" s="16">
        <v>36342</v>
      </c>
      <c r="V129">
        <f t="shared" ca="1" si="1"/>
        <v>25</v>
      </c>
      <c r="W129" t="s">
        <v>245</v>
      </c>
      <c r="X129" t="s">
        <v>26</v>
      </c>
      <c r="Y129" t="s">
        <v>82</v>
      </c>
      <c r="Z129" t="s">
        <v>82</v>
      </c>
      <c r="AA129" t="s">
        <v>83</v>
      </c>
      <c r="AB129" t="s">
        <v>84</v>
      </c>
      <c r="AC129" t="s">
        <v>100</v>
      </c>
      <c r="AD129">
        <v>1</v>
      </c>
      <c r="AE129" t="s">
        <v>82</v>
      </c>
      <c r="AF129" t="s">
        <v>151</v>
      </c>
      <c r="AG129" t="s">
        <v>31</v>
      </c>
      <c r="AH129" t="s">
        <v>3</v>
      </c>
      <c r="AJ129" t="s">
        <v>391</v>
      </c>
      <c r="AK129" t="s">
        <v>88</v>
      </c>
    </row>
    <row r="130" spans="1:39">
      <c r="A130">
        <v>129</v>
      </c>
      <c r="B130">
        <v>1090506135</v>
      </c>
      <c r="C130" t="s">
        <v>71</v>
      </c>
      <c r="D130" t="s">
        <v>72</v>
      </c>
      <c r="E130" t="s">
        <v>73</v>
      </c>
      <c r="F130" t="s">
        <v>408</v>
      </c>
      <c r="G130" t="s">
        <v>26</v>
      </c>
      <c r="H130" t="s">
        <v>15</v>
      </c>
      <c r="I130" t="s">
        <v>409</v>
      </c>
      <c r="J130" t="s">
        <v>143</v>
      </c>
      <c r="K130" t="s">
        <v>138</v>
      </c>
      <c r="L130" t="s">
        <v>410</v>
      </c>
      <c r="M130" t="s">
        <v>79</v>
      </c>
      <c r="N130" t="s">
        <v>24</v>
      </c>
      <c r="O130" t="s">
        <v>411</v>
      </c>
      <c r="P130" s="15">
        <v>254720000328</v>
      </c>
      <c r="Q130" t="s">
        <v>29</v>
      </c>
      <c r="R130">
        <v>0</v>
      </c>
      <c r="S130">
        <v>3123176959</v>
      </c>
      <c r="T130" t="s">
        <v>412</v>
      </c>
      <c r="U130" s="16">
        <v>34771</v>
      </c>
      <c r="V130">
        <f t="shared" ref="V130:V193" ca="1" si="2">DATEDIF(U130,TODAY(),"Y")</f>
        <v>29</v>
      </c>
      <c r="W130" t="s">
        <v>245</v>
      </c>
      <c r="X130" t="s">
        <v>26</v>
      </c>
      <c r="Y130" t="s">
        <v>82</v>
      </c>
      <c r="Z130" t="s">
        <v>82</v>
      </c>
      <c r="AA130" t="s">
        <v>83</v>
      </c>
      <c r="AB130" t="s">
        <v>84</v>
      </c>
      <c r="AC130" t="s">
        <v>100</v>
      </c>
      <c r="AD130">
        <v>1</v>
      </c>
      <c r="AE130" t="s">
        <v>82</v>
      </c>
      <c r="AF130" t="s">
        <v>86</v>
      </c>
      <c r="AG130" t="s">
        <v>31</v>
      </c>
      <c r="AH130" t="s">
        <v>3</v>
      </c>
      <c r="AJ130" t="s">
        <v>413</v>
      </c>
      <c r="AK130" t="s">
        <v>88</v>
      </c>
    </row>
    <row r="131" spans="1:39">
      <c r="A131">
        <v>130</v>
      </c>
      <c r="B131">
        <v>1142923552</v>
      </c>
      <c r="C131" t="s">
        <v>154</v>
      </c>
      <c r="D131" t="s">
        <v>72</v>
      </c>
      <c r="E131" t="s">
        <v>73</v>
      </c>
      <c r="F131" t="s">
        <v>408</v>
      </c>
      <c r="G131" t="s">
        <v>26</v>
      </c>
      <c r="H131" t="s">
        <v>15</v>
      </c>
      <c r="I131" t="s">
        <v>414</v>
      </c>
      <c r="J131" t="s">
        <v>415</v>
      </c>
      <c r="K131" t="s">
        <v>357</v>
      </c>
      <c r="L131" t="s">
        <v>416</v>
      </c>
      <c r="M131" t="s">
        <v>99</v>
      </c>
      <c r="N131" t="s">
        <v>23</v>
      </c>
      <c r="O131" t="s">
        <v>411</v>
      </c>
      <c r="P131" s="15">
        <v>254720000328</v>
      </c>
      <c r="Q131" t="s">
        <v>29</v>
      </c>
      <c r="R131">
        <v>0</v>
      </c>
      <c r="S131">
        <v>3212719650</v>
      </c>
      <c r="T131" t="s">
        <v>417</v>
      </c>
      <c r="U131" s="16">
        <v>38858</v>
      </c>
      <c r="V131">
        <f t="shared" ca="1" si="2"/>
        <v>18</v>
      </c>
      <c r="W131" t="s">
        <v>245</v>
      </c>
      <c r="X131" t="s">
        <v>26</v>
      </c>
      <c r="Y131" t="s">
        <v>82</v>
      </c>
      <c r="Z131" t="s">
        <v>82</v>
      </c>
      <c r="AA131" t="s">
        <v>83</v>
      </c>
      <c r="AB131" t="s">
        <v>84</v>
      </c>
      <c r="AD131">
        <v>0</v>
      </c>
      <c r="AE131" t="s">
        <v>82</v>
      </c>
      <c r="AF131" t="s">
        <v>151</v>
      </c>
      <c r="AG131" t="s">
        <v>31</v>
      </c>
      <c r="AH131" t="s">
        <v>3</v>
      </c>
      <c r="AJ131" t="s">
        <v>413</v>
      </c>
      <c r="AK131" t="s">
        <v>88</v>
      </c>
    </row>
    <row r="132" spans="1:39">
      <c r="A132">
        <v>131</v>
      </c>
      <c r="B132">
        <v>1134974228</v>
      </c>
      <c r="C132" t="s">
        <v>154</v>
      </c>
      <c r="D132" t="s">
        <v>72</v>
      </c>
      <c r="E132" t="s">
        <v>73</v>
      </c>
      <c r="F132" t="s">
        <v>408</v>
      </c>
      <c r="G132" t="s">
        <v>26</v>
      </c>
      <c r="H132" t="s">
        <v>15</v>
      </c>
      <c r="I132" t="s">
        <v>418</v>
      </c>
      <c r="K132" t="s">
        <v>419</v>
      </c>
      <c r="L132" t="s">
        <v>420</v>
      </c>
      <c r="M132" t="s">
        <v>79</v>
      </c>
      <c r="N132" t="s">
        <v>23</v>
      </c>
      <c r="O132" t="s">
        <v>411</v>
      </c>
      <c r="P132" s="15">
        <v>254720000328</v>
      </c>
      <c r="Q132" t="s">
        <v>29</v>
      </c>
      <c r="R132">
        <v>0</v>
      </c>
      <c r="S132">
        <v>3227056571</v>
      </c>
      <c r="T132" t="s">
        <v>421</v>
      </c>
      <c r="U132" s="16">
        <v>38865</v>
      </c>
      <c r="V132">
        <f t="shared" ca="1" si="2"/>
        <v>18</v>
      </c>
      <c r="W132" t="s">
        <v>245</v>
      </c>
      <c r="X132" t="s">
        <v>26</v>
      </c>
      <c r="Y132" t="s">
        <v>82</v>
      </c>
      <c r="Z132" t="s">
        <v>82</v>
      </c>
      <c r="AA132" t="s">
        <v>83</v>
      </c>
      <c r="AB132" t="s">
        <v>84</v>
      </c>
      <c r="AD132">
        <v>0</v>
      </c>
      <c r="AE132" t="s">
        <v>82</v>
      </c>
      <c r="AF132" t="s">
        <v>86</v>
      </c>
      <c r="AG132" t="s">
        <v>31</v>
      </c>
      <c r="AH132" t="s">
        <v>3</v>
      </c>
      <c r="AJ132" t="s">
        <v>413</v>
      </c>
      <c r="AK132" t="s">
        <v>88</v>
      </c>
    </row>
    <row r="133" spans="1:39">
      <c r="A133">
        <v>132</v>
      </c>
      <c r="B133">
        <v>1092255521</v>
      </c>
      <c r="C133" t="s">
        <v>154</v>
      </c>
      <c r="D133" t="s">
        <v>72</v>
      </c>
      <c r="E133" t="s">
        <v>73</v>
      </c>
      <c r="F133" t="s">
        <v>408</v>
      </c>
      <c r="G133" t="s">
        <v>26</v>
      </c>
      <c r="H133" t="s">
        <v>15</v>
      </c>
      <c r="I133" t="s">
        <v>422</v>
      </c>
      <c r="J133" t="s">
        <v>143</v>
      </c>
      <c r="K133" t="s">
        <v>423</v>
      </c>
      <c r="L133" t="s">
        <v>424</v>
      </c>
      <c r="M133" t="s">
        <v>79</v>
      </c>
      <c r="N133" t="s">
        <v>22</v>
      </c>
      <c r="O133" t="s">
        <v>411</v>
      </c>
      <c r="P133" s="15">
        <v>254720000328</v>
      </c>
      <c r="Q133" t="s">
        <v>29</v>
      </c>
      <c r="R133">
        <v>0</v>
      </c>
      <c r="S133">
        <v>3204411679</v>
      </c>
      <c r="U133" s="16">
        <v>39825</v>
      </c>
      <c r="V133">
        <f t="shared" ca="1" si="2"/>
        <v>15</v>
      </c>
      <c r="W133" t="s">
        <v>245</v>
      </c>
      <c r="X133" t="s">
        <v>26</v>
      </c>
      <c r="Y133" t="s">
        <v>82</v>
      </c>
      <c r="Z133" t="s">
        <v>82</v>
      </c>
      <c r="AA133" t="s">
        <v>83</v>
      </c>
      <c r="AB133" t="s">
        <v>84</v>
      </c>
      <c r="AD133">
        <v>0</v>
      </c>
      <c r="AE133" t="s">
        <v>82</v>
      </c>
      <c r="AF133" t="s">
        <v>151</v>
      </c>
      <c r="AG133" t="s">
        <v>31</v>
      </c>
      <c r="AH133" t="s">
        <v>3</v>
      </c>
      <c r="AJ133" t="s">
        <v>413</v>
      </c>
      <c r="AK133" t="s">
        <v>88</v>
      </c>
    </row>
    <row r="134" spans="1:39">
      <c r="A134">
        <v>133</v>
      </c>
      <c r="B134">
        <v>1142923553</v>
      </c>
      <c r="C134" t="s">
        <v>154</v>
      </c>
      <c r="D134" t="s">
        <v>72</v>
      </c>
      <c r="E134" t="s">
        <v>73</v>
      </c>
      <c r="F134" t="s">
        <v>408</v>
      </c>
      <c r="G134" t="s">
        <v>26</v>
      </c>
      <c r="H134" t="s">
        <v>15</v>
      </c>
      <c r="I134" t="s">
        <v>184</v>
      </c>
      <c r="J134" t="s">
        <v>425</v>
      </c>
      <c r="K134" t="s">
        <v>426</v>
      </c>
      <c r="L134" t="s">
        <v>427</v>
      </c>
      <c r="M134" t="s">
        <v>99</v>
      </c>
      <c r="N134" t="s">
        <v>22</v>
      </c>
      <c r="O134" t="s">
        <v>411</v>
      </c>
      <c r="P134" s="15">
        <v>254720000328</v>
      </c>
      <c r="Q134" t="s">
        <v>29</v>
      </c>
      <c r="R134">
        <v>0</v>
      </c>
      <c r="S134">
        <v>3008459074</v>
      </c>
      <c r="U134" s="16">
        <v>39613</v>
      </c>
      <c r="V134">
        <f t="shared" ca="1" si="2"/>
        <v>16</v>
      </c>
      <c r="W134" t="s">
        <v>245</v>
      </c>
      <c r="X134" t="s">
        <v>26</v>
      </c>
      <c r="Y134" t="s">
        <v>82</v>
      </c>
      <c r="Z134" t="s">
        <v>82</v>
      </c>
      <c r="AA134" t="s">
        <v>83</v>
      </c>
      <c r="AB134" t="s">
        <v>84</v>
      </c>
      <c r="AD134">
        <v>0</v>
      </c>
      <c r="AE134" t="s">
        <v>82</v>
      </c>
      <c r="AF134" t="s">
        <v>151</v>
      </c>
      <c r="AG134" t="s">
        <v>31</v>
      </c>
      <c r="AH134" t="s">
        <v>3</v>
      </c>
      <c r="AJ134" t="s">
        <v>413</v>
      </c>
      <c r="AK134" t="s">
        <v>88</v>
      </c>
    </row>
    <row r="135" spans="1:39">
      <c r="A135">
        <v>134</v>
      </c>
      <c r="B135">
        <v>1091803179</v>
      </c>
      <c r="C135" t="s">
        <v>71</v>
      </c>
      <c r="D135" t="s">
        <v>72</v>
      </c>
      <c r="E135" t="s">
        <v>73</v>
      </c>
      <c r="F135" t="s">
        <v>408</v>
      </c>
      <c r="G135" t="s">
        <v>26</v>
      </c>
      <c r="H135" t="s">
        <v>15</v>
      </c>
      <c r="I135" t="s">
        <v>428</v>
      </c>
      <c r="J135" t="s">
        <v>303</v>
      </c>
      <c r="K135" t="s">
        <v>429</v>
      </c>
      <c r="L135" t="s">
        <v>430</v>
      </c>
      <c r="M135" t="s">
        <v>79</v>
      </c>
      <c r="N135" t="s">
        <v>23</v>
      </c>
      <c r="O135" t="s">
        <v>411</v>
      </c>
      <c r="P135" s="15">
        <v>254720000328</v>
      </c>
      <c r="Q135" t="s">
        <v>29</v>
      </c>
      <c r="R135">
        <v>0</v>
      </c>
      <c r="S135">
        <v>3122360129</v>
      </c>
      <c r="T135" t="s">
        <v>431</v>
      </c>
      <c r="U135" s="16">
        <v>38305</v>
      </c>
      <c r="V135">
        <f t="shared" ca="1" si="2"/>
        <v>20</v>
      </c>
      <c r="W135" t="s">
        <v>245</v>
      </c>
      <c r="X135" t="s">
        <v>26</v>
      </c>
      <c r="Y135" t="s">
        <v>82</v>
      </c>
      <c r="Z135" t="s">
        <v>82</v>
      </c>
      <c r="AA135" t="s">
        <v>83</v>
      </c>
      <c r="AB135" t="s">
        <v>84</v>
      </c>
      <c r="AD135">
        <v>0</v>
      </c>
      <c r="AE135" t="s">
        <v>82</v>
      </c>
      <c r="AF135" t="s">
        <v>151</v>
      </c>
      <c r="AG135" t="s">
        <v>31</v>
      </c>
      <c r="AH135" t="s">
        <v>3</v>
      </c>
      <c r="AJ135" t="s">
        <v>413</v>
      </c>
      <c r="AK135" t="s">
        <v>88</v>
      </c>
    </row>
    <row r="136" spans="1:39">
      <c r="A136">
        <v>135</v>
      </c>
      <c r="B136">
        <v>6337014</v>
      </c>
      <c r="C136" t="s">
        <v>236</v>
      </c>
      <c r="D136" t="s">
        <v>72</v>
      </c>
      <c r="E136" t="s">
        <v>73</v>
      </c>
      <c r="F136" t="s">
        <v>408</v>
      </c>
      <c r="G136" t="s">
        <v>26</v>
      </c>
      <c r="H136" t="s">
        <v>15</v>
      </c>
      <c r="I136" t="s">
        <v>432</v>
      </c>
      <c r="J136" t="s">
        <v>255</v>
      </c>
      <c r="K136" t="s">
        <v>407</v>
      </c>
      <c r="L136" t="s">
        <v>111</v>
      </c>
      <c r="M136" t="s">
        <v>79</v>
      </c>
      <c r="N136" t="s">
        <v>25</v>
      </c>
      <c r="O136" t="s">
        <v>411</v>
      </c>
      <c r="P136" s="15">
        <v>254720000328</v>
      </c>
      <c r="Q136" t="s">
        <v>29</v>
      </c>
      <c r="R136">
        <v>0</v>
      </c>
      <c r="S136">
        <v>3212830280</v>
      </c>
      <c r="U136" s="16">
        <v>29332</v>
      </c>
      <c r="V136">
        <f t="shared" ca="1" si="2"/>
        <v>44</v>
      </c>
      <c r="W136" t="s">
        <v>245</v>
      </c>
      <c r="X136" t="s">
        <v>26</v>
      </c>
      <c r="Y136" t="s">
        <v>82</v>
      </c>
      <c r="Z136" t="s">
        <v>82</v>
      </c>
      <c r="AA136" t="s">
        <v>83</v>
      </c>
      <c r="AB136" t="s">
        <v>84</v>
      </c>
      <c r="AD136">
        <v>0</v>
      </c>
      <c r="AE136" t="s">
        <v>82</v>
      </c>
      <c r="AF136" t="s">
        <v>151</v>
      </c>
      <c r="AG136" t="s">
        <v>31</v>
      </c>
      <c r="AH136" t="s">
        <v>3</v>
      </c>
      <c r="AJ136" t="s">
        <v>413</v>
      </c>
      <c r="AK136" t="s">
        <v>88</v>
      </c>
    </row>
    <row r="137" spans="1:39">
      <c r="A137">
        <v>136</v>
      </c>
      <c r="B137">
        <v>1004908367</v>
      </c>
      <c r="C137" t="s">
        <v>71</v>
      </c>
      <c r="D137" t="s">
        <v>72</v>
      </c>
      <c r="E137" t="s">
        <v>73</v>
      </c>
      <c r="F137" t="s">
        <v>408</v>
      </c>
      <c r="G137" t="s">
        <v>26</v>
      </c>
      <c r="H137" t="s">
        <v>15</v>
      </c>
      <c r="I137" t="s">
        <v>433</v>
      </c>
      <c r="K137" t="s">
        <v>434</v>
      </c>
      <c r="L137" t="s">
        <v>233</v>
      </c>
      <c r="M137" t="s">
        <v>79</v>
      </c>
      <c r="N137" t="s">
        <v>24</v>
      </c>
      <c r="O137" t="s">
        <v>411</v>
      </c>
      <c r="P137" s="15">
        <v>254720000328</v>
      </c>
      <c r="Q137" t="s">
        <v>29</v>
      </c>
      <c r="R137">
        <v>0</v>
      </c>
      <c r="S137">
        <v>3219901252</v>
      </c>
      <c r="U137" s="16">
        <v>35838</v>
      </c>
      <c r="V137">
        <f t="shared" ca="1" si="2"/>
        <v>26</v>
      </c>
      <c r="W137" t="s">
        <v>245</v>
      </c>
      <c r="X137" t="s">
        <v>26</v>
      </c>
      <c r="Y137" t="s">
        <v>82</v>
      </c>
      <c r="Z137" t="s">
        <v>82</v>
      </c>
      <c r="AA137" t="s">
        <v>83</v>
      </c>
      <c r="AB137" t="s">
        <v>84</v>
      </c>
      <c r="AC137" t="s">
        <v>100</v>
      </c>
      <c r="AD137">
        <v>1</v>
      </c>
      <c r="AE137" t="s">
        <v>82</v>
      </c>
      <c r="AF137" t="s">
        <v>86</v>
      </c>
      <c r="AG137" t="s">
        <v>31</v>
      </c>
      <c r="AH137" t="s">
        <v>3</v>
      </c>
      <c r="AJ137" t="s">
        <v>413</v>
      </c>
      <c r="AK137" t="s">
        <v>88</v>
      </c>
      <c r="AM137" t="s">
        <v>435</v>
      </c>
    </row>
    <row r="138" spans="1:39">
      <c r="A138">
        <v>137</v>
      </c>
      <c r="B138">
        <v>1091812128</v>
      </c>
      <c r="C138" t="s">
        <v>154</v>
      </c>
      <c r="D138" t="s">
        <v>72</v>
      </c>
      <c r="E138" t="s">
        <v>73</v>
      </c>
      <c r="F138" t="s">
        <v>408</v>
      </c>
      <c r="G138" t="s">
        <v>26</v>
      </c>
      <c r="H138" t="s">
        <v>15</v>
      </c>
      <c r="I138" t="s">
        <v>436</v>
      </c>
      <c r="K138" t="s">
        <v>437</v>
      </c>
      <c r="L138" t="s">
        <v>240</v>
      </c>
      <c r="M138" t="s">
        <v>79</v>
      </c>
      <c r="N138" t="s">
        <v>24</v>
      </c>
      <c r="O138" t="s">
        <v>411</v>
      </c>
      <c r="P138" s="15">
        <v>254720000328</v>
      </c>
      <c r="Q138" t="s">
        <v>29</v>
      </c>
      <c r="R138">
        <v>0</v>
      </c>
      <c r="S138">
        <v>3504839076</v>
      </c>
      <c r="T138" t="s">
        <v>438</v>
      </c>
      <c r="U138" s="16">
        <v>39162</v>
      </c>
      <c r="V138">
        <f t="shared" ca="1" si="2"/>
        <v>17</v>
      </c>
      <c r="W138" t="s">
        <v>245</v>
      </c>
      <c r="X138" t="s">
        <v>26</v>
      </c>
      <c r="Y138" t="s">
        <v>82</v>
      </c>
      <c r="Z138" t="s">
        <v>82</v>
      </c>
      <c r="AA138" t="s">
        <v>83</v>
      </c>
      <c r="AB138" t="s">
        <v>84</v>
      </c>
      <c r="AD138">
        <v>0</v>
      </c>
      <c r="AE138" t="s">
        <v>82</v>
      </c>
      <c r="AF138" t="s">
        <v>86</v>
      </c>
      <c r="AG138" t="s">
        <v>31</v>
      </c>
      <c r="AH138" t="s">
        <v>3</v>
      </c>
      <c r="AJ138" t="s">
        <v>413</v>
      </c>
      <c r="AK138" t="s">
        <v>88</v>
      </c>
    </row>
    <row r="139" spans="1:39">
      <c r="A139">
        <v>138</v>
      </c>
      <c r="B139">
        <v>1091804532</v>
      </c>
      <c r="C139" t="s">
        <v>154</v>
      </c>
      <c r="D139" t="s">
        <v>72</v>
      </c>
      <c r="E139" t="s">
        <v>73</v>
      </c>
      <c r="F139" t="s">
        <v>408</v>
      </c>
      <c r="G139" t="s">
        <v>26</v>
      </c>
      <c r="H139" t="s">
        <v>15</v>
      </c>
      <c r="I139" t="s">
        <v>439</v>
      </c>
      <c r="K139" t="s">
        <v>440</v>
      </c>
      <c r="L139" t="s">
        <v>118</v>
      </c>
      <c r="M139" t="s">
        <v>99</v>
      </c>
      <c r="N139" t="s">
        <v>24</v>
      </c>
      <c r="O139" t="s">
        <v>411</v>
      </c>
      <c r="P139" s="15">
        <v>254720000328</v>
      </c>
      <c r="Q139" t="s">
        <v>29</v>
      </c>
      <c r="R139">
        <v>0</v>
      </c>
      <c r="S139">
        <v>3206264584</v>
      </c>
      <c r="T139" t="s">
        <v>441</v>
      </c>
      <c r="U139" s="16">
        <v>39233</v>
      </c>
      <c r="V139">
        <f t="shared" ca="1" si="2"/>
        <v>17</v>
      </c>
      <c r="W139" t="s">
        <v>245</v>
      </c>
      <c r="X139" t="s">
        <v>26</v>
      </c>
      <c r="Y139" t="s">
        <v>82</v>
      </c>
      <c r="Z139" t="s">
        <v>82</v>
      </c>
      <c r="AA139" t="s">
        <v>83</v>
      </c>
      <c r="AB139" t="s">
        <v>84</v>
      </c>
      <c r="AD139">
        <v>0</v>
      </c>
      <c r="AE139" t="s">
        <v>82</v>
      </c>
      <c r="AF139" t="s">
        <v>86</v>
      </c>
      <c r="AG139" t="s">
        <v>31</v>
      </c>
      <c r="AH139" t="s">
        <v>3</v>
      </c>
      <c r="AJ139" t="s">
        <v>413</v>
      </c>
      <c r="AK139" t="s">
        <v>88</v>
      </c>
    </row>
    <row r="140" spans="1:39">
      <c r="A140">
        <v>139</v>
      </c>
      <c r="B140">
        <v>1094575116</v>
      </c>
      <c r="C140" t="s">
        <v>154</v>
      </c>
      <c r="D140" t="s">
        <v>72</v>
      </c>
      <c r="E140" t="s">
        <v>73</v>
      </c>
      <c r="F140" t="s">
        <v>408</v>
      </c>
      <c r="G140" t="s">
        <v>26</v>
      </c>
      <c r="H140" t="s">
        <v>15</v>
      </c>
      <c r="I140" t="s">
        <v>168</v>
      </c>
      <c r="J140" t="s">
        <v>442</v>
      </c>
      <c r="K140" t="s">
        <v>443</v>
      </c>
      <c r="L140" t="s">
        <v>443</v>
      </c>
      <c r="M140" t="s">
        <v>79</v>
      </c>
      <c r="N140" t="s">
        <v>24</v>
      </c>
      <c r="O140" t="s">
        <v>411</v>
      </c>
      <c r="P140" s="15">
        <v>254720000328</v>
      </c>
      <c r="Q140" t="s">
        <v>29</v>
      </c>
      <c r="R140">
        <v>0</v>
      </c>
      <c r="S140">
        <v>3209822369</v>
      </c>
      <c r="T140" t="s">
        <v>444</v>
      </c>
      <c r="U140" s="16">
        <v>39390</v>
      </c>
      <c r="V140">
        <f t="shared" ca="1" si="2"/>
        <v>17</v>
      </c>
      <c r="W140" t="s">
        <v>245</v>
      </c>
      <c r="X140" t="s">
        <v>26</v>
      </c>
      <c r="Y140" t="s">
        <v>82</v>
      </c>
      <c r="Z140" t="s">
        <v>82</v>
      </c>
      <c r="AA140" t="s">
        <v>83</v>
      </c>
      <c r="AB140" t="s">
        <v>84</v>
      </c>
      <c r="AD140">
        <v>0</v>
      </c>
      <c r="AE140" t="s">
        <v>82</v>
      </c>
      <c r="AF140" t="s">
        <v>151</v>
      </c>
      <c r="AG140" t="s">
        <v>31</v>
      </c>
      <c r="AH140" t="s">
        <v>3</v>
      </c>
      <c r="AJ140" t="s">
        <v>413</v>
      </c>
      <c r="AK140" t="s">
        <v>88</v>
      </c>
    </row>
    <row r="141" spans="1:39">
      <c r="A141">
        <v>140</v>
      </c>
      <c r="B141">
        <v>1004903949</v>
      </c>
      <c r="C141" t="s">
        <v>71</v>
      </c>
      <c r="D141" t="s">
        <v>72</v>
      </c>
      <c r="E141" t="s">
        <v>73</v>
      </c>
      <c r="F141" t="s">
        <v>408</v>
      </c>
      <c r="G141" t="s">
        <v>26</v>
      </c>
      <c r="H141" t="s">
        <v>15</v>
      </c>
      <c r="I141" t="s">
        <v>183</v>
      </c>
      <c r="J141" t="s">
        <v>445</v>
      </c>
      <c r="K141" t="s">
        <v>446</v>
      </c>
      <c r="L141" t="s">
        <v>447</v>
      </c>
      <c r="M141" t="s">
        <v>99</v>
      </c>
      <c r="N141" t="s">
        <v>25</v>
      </c>
      <c r="O141" t="s">
        <v>411</v>
      </c>
      <c r="P141" s="15">
        <v>254720000328</v>
      </c>
      <c r="Q141" t="s">
        <v>29</v>
      </c>
      <c r="R141">
        <v>0</v>
      </c>
      <c r="S141">
        <v>3202431486</v>
      </c>
      <c r="T141" t="s">
        <v>448</v>
      </c>
      <c r="U141" s="16">
        <v>37143</v>
      </c>
      <c r="V141">
        <f t="shared" ca="1" si="2"/>
        <v>23</v>
      </c>
      <c r="W141" t="s">
        <v>245</v>
      </c>
      <c r="X141" t="s">
        <v>26</v>
      </c>
      <c r="Y141" t="s">
        <v>82</v>
      </c>
      <c r="Z141" t="s">
        <v>82</v>
      </c>
      <c r="AA141" t="s">
        <v>83</v>
      </c>
      <c r="AB141" t="s">
        <v>84</v>
      </c>
      <c r="AD141">
        <v>0</v>
      </c>
      <c r="AE141" t="s">
        <v>82</v>
      </c>
      <c r="AF141" t="s">
        <v>151</v>
      </c>
      <c r="AG141" t="s">
        <v>31</v>
      </c>
      <c r="AH141" t="s">
        <v>3</v>
      </c>
      <c r="AJ141" t="s">
        <v>413</v>
      </c>
      <c r="AK141" t="s">
        <v>88</v>
      </c>
    </row>
    <row r="142" spans="1:39">
      <c r="A142">
        <v>141</v>
      </c>
      <c r="B142">
        <v>1004904481</v>
      </c>
      <c r="C142" t="s">
        <v>71</v>
      </c>
      <c r="D142" t="s">
        <v>72</v>
      </c>
      <c r="E142" t="s">
        <v>73</v>
      </c>
      <c r="F142" t="s">
        <v>408</v>
      </c>
      <c r="G142" t="s">
        <v>26</v>
      </c>
      <c r="H142" t="s">
        <v>15</v>
      </c>
      <c r="I142" t="s">
        <v>231</v>
      </c>
      <c r="J142" t="s">
        <v>449</v>
      </c>
      <c r="K142" t="s">
        <v>447</v>
      </c>
      <c r="L142" t="s">
        <v>115</v>
      </c>
      <c r="M142" t="s">
        <v>79</v>
      </c>
      <c r="N142" t="s">
        <v>25</v>
      </c>
      <c r="O142" t="s">
        <v>411</v>
      </c>
      <c r="P142" s="15">
        <v>254720000328</v>
      </c>
      <c r="Q142" t="s">
        <v>29</v>
      </c>
      <c r="R142">
        <v>0</v>
      </c>
      <c r="S142">
        <v>3207680468</v>
      </c>
      <c r="T142" t="s">
        <v>450</v>
      </c>
      <c r="U142" s="16">
        <v>37540</v>
      </c>
      <c r="V142">
        <f t="shared" ca="1" si="2"/>
        <v>22</v>
      </c>
      <c r="W142" t="s">
        <v>245</v>
      </c>
      <c r="X142" t="s">
        <v>26</v>
      </c>
      <c r="Y142" t="s">
        <v>82</v>
      </c>
      <c r="Z142" t="s">
        <v>82</v>
      </c>
      <c r="AA142" t="s">
        <v>83</v>
      </c>
      <c r="AB142" t="s">
        <v>84</v>
      </c>
      <c r="AC142" t="s">
        <v>100</v>
      </c>
      <c r="AD142">
        <v>1</v>
      </c>
      <c r="AE142" t="s">
        <v>82</v>
      </c>
      <c r="AF142" t="s">
        <v>151</v>
      </c>
      <c r="AG142" t="s">
        <v>31</v>
      </c>
      <c r="AH142" t="s">
        <v>3</v>
      </c>
      <c r="AJ142" t="s">
        <v>413</v>
      </c>
      <c r="AK142" t="s">
        <v>88</v>
      </c>
    </row>
    <row r="143" spans="1:39">
      <c r="A143">
        <v>142</v>
      </c>
      <c r="B143">
        <v>1001879304</v>
      </c>
      <c r="C143" t="s">
        <v>71</v>
      </c>
      <c r="D143" t="s">
        <v>72</v>
      </c>
      <c r="E143" t="s">
        <v>73</v>
      </c>
      <c r="F143" t="s">
        <v>408</v>
      </c>
      <c r="G143" t="s">
        <v>26</v>
      </c>
      <c r="H143" t="s">
        <v>15</v>
      </c>
      <c r="I143" t="s">
        <v>451</v>
      </c>
      <c r="K143" t="s">
        <v>424</v>
      </c>
      <c r="L143" t="s">
        <v>296</v>
      </c>
      <c r="M143" t="s">
        <v>79</v>
      </c>
      <c r="N143" t="s">
        <v>25</v>
      </c>
      <c r="O143" t="s">
        <v>411</v>
      </c>
      <c r="P143" s="15">
        <v>254720000328</v>
      </c>
      <c r="Q143" t="s">
        <v>29</v>
      </c>
      <c r="R143">
        <v>0</v>
      </c>
      <c r="S143">
        <v>3209260494</v>
      </c>
      <c r="T143" t="s">
        <v>452</v>
      </c>
      <c r="U143" s="16">
        <v>35032</v>
      </c>
      <c r="V143">
        <f t="shared" ca="1" si="2"/>
        <v>29</v>
      </c>
      <c r="W143" t="s">
        <v>245</v>
      </c>
      <c r="X143" t="s">
        <v>26</v>
      </c>
      <c r="Y143" t="s">
        <v>82</v>
      </c>
      <c r="Z143" t="s">
        <v>82</v>
      </c>
      <c r="AA143" t="s">
        <v>83</v>
      </c>
      <c r="AB143" t="s">
        <v>84</v>
      </c>
      <c r="AC143" t="s">
        <v>100</v>
      </c>
      <c r="AD143">
        <v>1</v>
      </c>
      <c r="AE143" t="s">
        <v>82</v>
      </c>
      <c r="AF143" t="s">
        <v>151</v>
      </c>
      <c r="AG143" t="s">
        <v>31</v>
      </c>
      <c r="AH143" t="s">
        <v>3</v>
      </c>
      <c r="AJ143" t="s">
        <v>413</v>
      </c>
      <c r="AK143" t="s">
        <v>88</v>
      </c>
    </row>
    <row r="144" spans="1:39">
      <c r="A144">
        <v>143</v>
      </c>
      <c r="B144">
        <v>1091804376</v>
      </c>
      <c r="C144" t="s">
        <v>154</v>
      </c>
      <c r="D144" t="s">
        <v>72</v>
      </c>
      <c r="E144" t="s">
        <v>73</v>
      </c>
      <c r="F144" t="s">
        <v>408</v>
      </c>
      <c r="G144" t="s">
        <v>26</v>
      </c>
      <c r="H144" t="s">
        <v>15</v>
      </c>
      <c r="I144" t="s">
        <v>453</v>
      </c>
      <c r="J144" t="s">
        <v>184</v>
      </c>
      <c r="K144" t="s">
        <v>119</v>
      </c>
      <c r="L144" t="s">
        <v>454</v>
      </c>
      <c r="M144" t="s">
        <v>99</v>
      </c>
      <c r="N144" t="s">
        <v>25</v>
      </c>
      <c r="O144" t="s">
        <v>411</v>
      </c>
      <c r="P144" s="15">
        <v>254720000328</v>
      </c>
      <c r="Q144" t="s">
        <v>29</v>
      </c>
      <c r="R144">
        <v>0</v>
      </c>
      <c r="S144">
        <v>3133681080</v>
      </c>
      <c r="U144" s="16">
        <v>40082</v>
      </c>
      <c r="V144">
        <f t="shared" ca="1" si="2"/>
        <v>15</v>
      </c>
      <c r="W144" t="s">
        <v>245</v>
      </c>
      <c r="X144" t="s">
        <v>26</v>
      </c>
      <c r="Y144" t="s">
        <v>82</v>
      </c>
      <c r="Z144" t="s">
        <v>82</v>
      </c>
      <c r="AA144" t="s">
        <v>83</v>
      </c>
      <c r="AB144" t="s">
        <v>84</v>
      </c>
      <c r="AD144">
        <v>0</v>
      </c>
      <c r="AE144" t="s">
        <v>82</v>
      </c>
      <c r="AF144" t="s">
        <v>86</v>
      </c>
      <c r="AG144" t="s">
        <v>31</v>
      </c>
      <c r="AH144" t="s">
        <v>3</v>
      </c>
      <c r="AJ144" t="s">
        <v>413</v>
      </c>
      <c r="AK144" t="s">
        <v>88</v>
      </c>
    </row>
    <row r="145" spans="1:37">
      <c r="A145">
        <v>144</v>
      </c>
      <c r="B145">
        <v>7181678</v>
      </c>
      <c r="C145" t="s">
        <v>236</v>
      </c>
      <c r="D145" t="s">
        <v>72</v>
      </c>
      <c r="E145" t="s">
        <v>73</v>
      </c>
      <c r="F145" t="s">
        <v>408</v>
      </c>
      <c r="G145" t="s">
        <v>26</v>
      </c>
      <c r="H145" t="s">
        <v>15</v>
      </c>
      <c r="I145" t="s">
        <v>455</v>
      </c>
      <c r="J145" t="s">
        <v>96</v>
      </c>
      <c r="K145" t="s">
        <v>456</v>
      </c>
      <c r="L145" t="s">
        <v>456</v>
      </c>
      <c r="M145" t="s">
        <v>99</v>
      </c>
      <c r="N145" t="s">
        <v>23</v>
      </c>
      <c r="O145" t="s">
        <v>411</v>
      </c>
      <c r="P145" s="15">
        <v>254720000328</v>
      </c>
      <c r="Q145" t="s">
        <v>29</v>
      </c>
      <c r="R145">
        <v>0</v>
      </c>
      <c r="S145">
        <v>3124870034</v>
      </c>
      <c r="T145" t="s">
        <v>457</v>
      </c>
      <c r="U145" s="16">
        <v>39191</v>
      </c>
      <c r="V145">
        <f t="shared" ca="1" si="2"/>
        <v>17</v>
      </c>
      <c r="W145" t="s">
        <v>245</v>
      </c>
      <c r="X145" t="s">
        <v>26</v>
      </c>
      <c r="Y145" t="s">
        <v>82</v>
      </c>
      <c r="Z145" t="s">
        <v>82</v>
      </c>
      <c r="AA145" t="s">
        <v>83</v>
      </c>
      <c r="AB145" t="s">
        <v>84</v>
      </c>
      <c r="AD145">
        <v>0</v>
      </c>
      <c r="AE145" t="s">
        <v>82</v>
      </c>
      <c r="AF145" t="s">
        <v>151</v>
      </c>
      <c r="AG145" t="s">
        <v>31</v>
      </c>
      <c r="AH145" t="s">
        <v>3</v>
      </c>
      <c r="AJ145" t="s">
        <v>413</v>
      </c>
      <c r="AK145" t="s">
        <v>88</v>
      </c>
    </row>
    <row r="146" spans="1:37">
      <c r="A146">
        <v>145</v>
      </c>
      <c r="B146">
        <v>1092942389</v>
      </c>
      <c r="C146" t="s">
        <v>154</v>
      </c>
      <c r="D146" t="s">
        <v>72</v>
      </c>
      <c r="E146" t="s">
        <v>73</v>
      </c>
      <c r="F146" t="s">
        <v>408</v>
      </c>
      <c r="G146" t="s">
        <v>26</v>
      </c>
      <c r="H146" t="s">
        <v>15</v>
      </c>
      <c r="I146" t="s">
        <v>330</v>
      </c>
      <c r="J146" t="s">
        <v>458</v>
      </c>
      <c r="K146" t="s">
        <v>459</v>
      </c>
      <c r="L146" t="s">
        <v>460</v>
      </c>
      <c r="M146" t="s">
        <v>99</v>
      </c>
      <c r="N146" t="s">
        <v>23</v>
      </c>
      <c r="O146" t="s">
        <v>411</v>
      </c>
      <c r="P146" s="15">
        <v>254720000328</v>
      </c>
      <c r="Q146" t="s">
        <v>29</v>
      </c>
      <c r="R146">
        <v>0</v>
      </c>
      <c r="S146">
        <v>3118262012</v>
      </c>
      <c r="T146" t="s">
        <v>461</v>
      </c>
      <c r="U146" s="16">
        <v>39987</v>
      </c>
      <c r="V146">
        <f t="shared" ca="1" si="2"/>
        <v>15</v>
      </c>
      <c r="W146" t="s">
        <v>245</v>
      </c>
      <c r="X146" t="s">
        <v>26</v>
      </c>
      <c r="Y146" t="s">
        <v>82</v>
      </c>
      <c r="Z146" t="s">
        <v>82</v>
      </c>
      <c r="AA146" t="s">
        <v>83</v>
      </c>
      <c r="AB146" t="s">
        <v>84</v>
      </c>
      <c r="AD146">
        <v>0</v>
      </c>
      <c r="AE146" t="s">
        <v>82</v>
      </c>
      <c r="AF146" t="s">
        <v>151</v>
      </c>
      <c r="AG146" t="s">
        <v>31</v>
      </c>
      <c r="AH146" t="s">
        <v>3</v>
      </c>
      <c r="AJ146" t="s">
        <v>413</v>
      </c>
      <c r="AK146" t="s">
        <v>88</v>
      </c>
    </row>
    <row r="147" spans="1:37">
      <c r="A147">
        <v>146</v>
      </c>
      <c r="B147">
        <v>1091805263</v>
      </c>
      <c r="C147" t="s">
        <v>154</v>
      </c>
      <c r="D147" t="s">
        <v>72</v>
      </c>
      <c r="E147" t="s">
        <v>73</v>
      </c>
      <c r="F147" t="s">
        <v>408</v>
      </c>
      <c r="G147" t="s">
        <v>26</v>
      </c>
      <c r="H147" t="s">
        <v>15</v>
      </c>
      <c r="I147" t="s">
        <v>462</v>
      </c>
      <c r="J147" t="s">
        <v>463</v>
      </c>
      <c r="K147" t="s">
        <v>179</v>
      </c>
      <c r="L147" t="s">
        <v>424</v>
      </c>
      <c r="M147" t="s">
        <v>99</v>
      </c>
      <c r="N147" t="s">
        <v>23</v>
      </c>
      <c r="O147" t="s">
        <v>411</v>
      </c>
      <c r="P147" s="15">
        <v>254720000328</v>
      </c>
      <c r="Q147" t="s">
        <v>29</v>
      </c>
      <c r="R147">
        <v>0</v>
      </c>
      <c r="S147">
        <v>3228211073</v>
      </c>
      <c r="T147" t="s">
        <v>464</v>
      </c>
      <c r="U147" s="16">
        <v>39527</v>
      </c>
      <c r="V147">
        <f t="shared" ca="1" si="2"/>
        <v>16</v>
      </c>
      <c r="W147" t="s">
        <v>245</v>
      </c>
      <c r="X147" t="s">
        <v>26</v>
      </c>
      <c r="Y147" t="s">
        <v>82</v>
      </c>
      <c r="Z147" t="s">
        <v>82</v>
      </c>
      <c r="AA147" t="s">
        <v>83</v>
      </c>
      <c r="AB147" t="s">
        <v>84</v>
      </c>
      <c r="AD147">
        <v>0</v>
      </c>
      <c r="AE147" t="s">
        <v>82</v>
      </c>
      <c r="AF147" t="s">
        <v>86</v>
      </c>
      <c r="AG147" t="s">
        <v>31</v>
      </c>
      <c r="AH147" t="s">
        <v>3</v>
      </c>
      <c r="AJ147" t="s">
        <v>413</v>
      </c>
      <c r="AK147" t="s">
        <v>88</v>
      </c>
    </row>
    <row r="148" spans="1:37">
      <c r="A148">
        <v>147</v>
      </c>
      <c r="B148">
        <v>1091805465</v>
      </c>
      <c r="C148" t="s">
        <v>154</v>
      </c>
      <c r="D148" t="s">
        <v>72</v>
      </c>
      <c r="E148" t="s">
        <v>73</v>
      </c>
      <c r="F148" t="s">
        <v>408</v>
      </c>
      <c r="G148" t="s">
        <v>26</v>
      </c>
      <c r="H148" t="s">
        <v>15</v>
      </c>
      <c r="I148" t="s">
        <v>465</v>
      </c>
      <c r="J148" t="s">
        <v>466</v>
      </c>
      <c r="K148" t="s">
        <v>467</v>
      </c>
      <c r="L148" t="s">
        <v>454</v>
      </c>
      <c r="M148" t="s">
        <v>99</v>
      </c>
      <c r="N148" t="s">
        <v>23</v>
      </c>
      <c r="O148" t="s">
        <v>411</v>
      </c>
      <c r="P148" s="15">
        <v>254720000328</v>
      </c>
      <c r="Q148" t="s">
        <v>29</v>
      </c>
      <c r="R148">
        <v>0</v>
      </c>
      <c r="S148">
        <v>3222929013</v>
      </c>
      <c r="T148" t="s">
        <v>468</v>
      </c>
      <c r="U148" s="16">
        <v>39416</v>
      </c>
      <c r="V148">
        <f t="shared" ca="1" si="2"/>
        <v>17</v>
      </c>
      <c r="W148" t="s">
        <v>245</v>
      </c>
      <c r="X148" t="s">
        <v>26</v>
      </c>
      <c r="Y148" t="s">
        <v>82</v>
      </c>
      <c r="Z148" t="s">
        <v>82</v>
      </c>
      <c r="AA148" t="s">
        <v>83</v>
      </c>
      <c r="AB148" t="s">
        <v>84</v>
      </c>
      <c r="AD148">
        <v>0</v>
      </c>
      <c r="AE148" t="s">
        <v>82</v>
      </c>
      <c r="AF148" t="s">
        <v>86</v>
      </c>
      <c r="AG148" t="s">
        <v>31</v>
      </c>
      <c r="AH148" t="s">
        <v>3</v>
      </c>
      <c r="AJ148" t="s">
        <v>413</v>
      </c>
      <c r="AK148" t="s">
        <v>88</v>
      </c>
    </row>
    <row r="149" spans="1:37">
      <c r="A149">
        <v>148</v>
      </c>
      <c r="B149">
        <v>6530435</v>
      </c>
      <c r="C149" t="s">
        <v>236</v>
      </c>
      <c r="D149" t="s">
        <v>72</v>
      </c>
      <c r="E149" t="s">
        <v>73</v>
      </c>
      <c r="F149" t="s">
        <v>408</v>
      </c>
      <c r="G149" t="s">
        <v>26</v>
      </c>
      <c r="H149" t="s">
        <v>15</v>
      </c>
      <c r="I149" t="s">
        <v>469</v>
      </c>
      <c r="J149" t="s">
        <v>470</v>
      </c>
      <c r="K149" t="s">
        <v>471</v>
      </c>
      <c r="L149" t="s">
        <v>472</v>
      </c>
      <c r="M149" t="s">
        <v>99</v>
      </c>
      <c r="N149" t="s">
        <v>23</v>
      </c>
      <c r="O149" t="s">
        <v>411</v>
      </c>
      <c r="P149" s="15">
        <v>254720000328</v>
      </c>
      <c r="Q149" t="s">
        <v>29</v>
      </c>
      <c r="R149">
        <v>0</v>
      </c>
      <c r="S149">
        <v>3115267261</v>
      </c>
      <c r="U149" s="16">
        <v>39602</v>
      </c>
      <c r="V149">
        <f t="shared" ca="1" si="2"/>
        <v>16</v>
      </c>
      <c r="W149" t="s">
        <v>245</v>
      </c>
      <c r="X149" t="s">
        <v>26</v>
      </c>
      <c r="Y149" t="s">
        <v>82</v>
      </c>
      <c r="Z149" t="s">
        <v>82</v>
      </c>
      <c r="AA149" t="s">
        <v>83</v>
      </c>
      <c r="AB149" t="s">
        <v>84</v>
      </c>
      <c r="AD149">
        <v>0</v>
      </c>
      <c r="AE149" t="s">
        <v>82</v>
      </c>
      <c r="AF149" t="s">
        <v>86</v>
      </c>
      <c r="AG149" t="s">
        <v>31</v>
      </c>
      <c r="AH149" t="s">
        <v>3</v>
      </c>
      <c r="AJ149" t="s">
        <v>413</v>
      </c>
      <c r="AK149" t="s">
        <v>88</v>
      </c>
    </row>
    <row r="150" spans="1:37">
      <c r="A150">
        <v>149</v>
      </c>
      <c r="B150">
        <v>1018022545</v>
      </c>
      <c r="C150" t="s">
        <v>71</v>
      </c>
      <c r="D150" t="s">
        <v>72</v>
      </c>
      <c r="E150" t="s">
        <v>73</v>
      </c>
      <c r="F150" t="s">
        <v>408</v>
      </c>
      <c r="G150" t="s">
        <v>26</v>
      </c>
      <c r="H150" t="s">
        <v>15</v>
      </c>
      <c r="I150" t="s">
        <v>188</v>
      </c>
      <c r="J150" t="s">
        <v>306</v>
      </c>
      <c r="K150" t="s">
        <v>186</v>
      </c>
      <c r="L150" t="s">
        <v>473</v>
      </c>
      <c r="M150" t="s">
        <v>79</v>
      </c>
      <c r="N150" t="s">
        <v>25</v>
      </c>
      <c r="O150" t="s">
        <v>411</v>
      </c>
      <c r="P150" s="15">
        <v>254720000328</v>
      </c>
      <c r="Q150" t="s">
        <v>29</v>
      </c>
      <c r="R150">
        <v>0</v>
      </c>
      <c r="S150">
        <v>3219358769</v>
      </c>
      <c r="U150" s="16">
        <v>36702</v>
      </c>
      <c r="V150">
        <f t="shared" ca="1" si="2"/>
        <v>24</v>
      </c>
      <c r="W150" t="s">
        <v>245</v>
      </c>
      <c r="X150" t="s">
        <v>26</v>
      </c>
      <c r="Y150" t="s">
        <v>82</v>
      </c>
      <c r="Z150" t="s">
        <v>82</v>
      </c>
      <c r="AA150" t="s">
        <v>83</v>
      </c>
      <c r="AB150" t="s">
        <v>84</v>
      </c>
      <c r="AD150">
        <v>0</v>
      </c>
      <c r="AE150" t="s">
        <v>82</v>
      </c>
      <c r="AF150" t="s">
        <v>151</v>
      </c>
      <c r="AG150" t="s">
        <v>31</v>
      </c>
      <c r="AH150" t="s">
        <v>3</v>
      </c>
      <c r="AJ150" t="s">
        <v>413</v>
      </c>
      <c r="AK150" t="s">
        <v>88</v>
      </c>
    </row>
    <row r="151" spans="1:37">
      <c r="A151">
        <v>150</v>
      </c>
      <c r="B151">
        <v>1030558490</v>
      </c>
      <c r="C151" t="s">
        <v>154</v>
      </c>
      <c r="D151" t="s">
        <v>72</v>
      </c>
      <c r="E151" t="s">
        <v>73</v>
      </c>
      <c r="F151" t="s">
        <v>408</v>
      </c>
      <c r="G151" t="s">
        <v>26</v>
      </c>
      <c r="H151" t="s">
        <v>15</v>
      </c>
      <c r="I151" t="s">
        <v>474</v>
      </c>
      <c r="K151" t="s">
        <v>172</v>
      </c>
      <c r="L151" t="s">
        <v>475</v>
      </c>
      <c r="M151" t="s">
        <v>99</v>
      </c>
      <c r="N151" t="s">
        <v>23</v>
      </c>
      <c r="O151" t="s">
        <v>411</v>
      </c>
      <c r="P151" s="15">
        <v>254720000328</v>
      </c>
      <c r="Q151" t="s">
        <v>29</v>
      </c>
      <c r="R151">
        <v>0</v>
      </c>
      <c r="S151">
        <v>3223244540</v>
      </c>
      <c r="U151" s="16">
        <v>39268</v>
      </c>
      <c r="V151">
        <f t="shared" ca="1" si="2"/>
        <v>17</v>
      </c>
      <c r="W151" t="s">
        <v>245</v>
      </c>
      <c r="X151" t="s">
        <v>26</v>
      </c>
      <c r="Y151" t="s">
        <v>82</v>
      </c>
      <c r="Z151" t="s">
        <v>82</v>
      </c>
      <c r="AA151" t="s">
        <v>83</v>
      </c>
      <c r="AB151" t="s">
        <v>84</v>
      </c>
      <c r="AD151">
        <v>0</v>
      </c>
      <c r="AE151" t="s">
        <v>82</v>
      </c>
      <c r="AF151" t="s">
        <v>151</v>
      </c>
      <c r="AG151" t="s">
        <v>31</v>
      </c>
      <c r="AH151" t="s">
        <v>3</v>
      </c>
      <c r="AJ151" t="s">
        <v>413</v>
      </c>
      <c r="AK151" t="s">
        <v>88</v>
      </c>
    </row>
    <row r="152" spans="1:37">
      <c r="A152">
        <v>151</v>
      </c>
      <c r="B152">
        <v>1085180508</v>
      </c>
      <c r="C152" t="s">
        <v>71</v>
      </c>
      <c r="D152" t="s">
        <v>72</v>
      </c>
      <c r="E152" t="s">
        <v>73</v>
      </c>
      <c r="F152" t="s">
        <v>408</v>
      </c>
      <c r="G152" t="s">
        <v>26</v>
      </c>
      <c r="H152" t="s">
        <v>15</v>
      </c>
      <c r="I152" t="s">
        <v>318</v>
      </c>
      <c r="J152" t="s">
        <v>238</v>
      </c>
      <c r="K152" t="s">
        <v>376</v>
      </c>
      <c r="L152" t="s">
        <v>476</v>
      </c>
      <c r="M152" t="s">
        <v>99</v>
      </c>
      <c r="N152" t="s">
        <v>24</v>
      </c>
      <c r="O152" t="s">
        <v>411</v>
      </c>
      <c r="P152" s="15">
        <v>254720000328</v>
      </c>
      <c r="Q152" t="s">
        <v>29</v>
      </c>
      <c r="R152">
        <v>0</v>
      </c>
      <c r="S152">
        <v>3117493872</v>
      </c>
      <c r="T152" t="s">
        <v>477</v>
      </c>
      <c r="U152" s="16">
        <v>37764</v>
      </c>
      <c r="V152">
        <f t="shared" ca="1" si="2"/>
        <v>21</v>
      </c>
      <c r="W152" t="s">
        <v>245</v>
      </c>
      <c r="X152" t="s">
        <v>26</v>
      </c>
      <c r="Y152" t="s">
        <v>82</v>
      </c>
      <c r="Z152" t="s">
        <v>82</v>
      </c>
      <c r="AA152" t="s">
        <v>83</v>
      </c>
      <c r="AB152" t="s">
        <v>84</v>
      </c>
      <c r="AD152">
        <v>0</v>
      </c>
      <c r="AE152" t="s">
        <v>82</v>
      </c>
      <c r="AF152" t="s">
        <v>151</v>
      </c>
      <c r="AG152" t="s">
        <v>31</v>
      </c>
      <c r="AH152" t="s">
        <v>3</v>
      </c>
      <c r="AJ152" t="s">
        <v>413</v>
      </c>
      <c r="AK152" t="s">
        <v>88</v>
      </c>
    </row>
    <row r="153" spans="1:37">
      <c r="A153">
        <v>152</v>
      </c>
      <c r="B153">
        <v>1093060573</v>
      </c>
      <c r="C153" t="s">
        <v>154</v>
      </c>
      <c r="D153" t="s">
        <v>72</v>
      </c>
      <c r="E153" t="s">
        <v>73</v>
      </c>
      <c r="F153" t="s">
        <v>408</v>
      </c>
      <c r="G153" t="s">
        <v>26</v>
      </c>
      <c r="H153" t="s">
        <v>15</v>
      </c>
      <c r="I153" t="s">
        <v>478</v>
      </c>
      <c r="J153" t="s">
        <v>117</v>
      </c>
      <c r="K153" t="s">
        <v>447</v>
      </c>
      <c r="L153" t="s">
        <v>443</v>
      </c>
      <c r="M153" t="s">
        <v>79</v>
      </c>
      <c r="N153" t="s">
        <v>24</v>
      </c>
      <c r="O153" t="s">
        <v>411</v>
      </c>
      <c r="P153" s="15">
        <v>254720000328</v>
      </c>
      <c r="Q153" t="s">
        <v>29</v>
      </c>
      <c r="R153">
        <v>0</v>
      </c>
      <c r="S153">
        <v>3115164622</v>
      </c>
      <c r="U153" s="16">
        <v>39221</v>
      </c>
      <c r="V153">
        <f t="shared" ca="1" si="2"/>
        <v>17</v>
      </c>
      <c r="W153" t="s">
        <v>245</v>
      </c>
      <c r="X153" t="s">
        <v>26</v>
      </c>
      <c r="Y153" t="s">
        <v>82</v>
      </c>
      <c r="Z153" t="s">
        <v>82</v>
      </c>
      <c r="AA153" t="s">
        <v>83</v>
      </c>
      <c r="AB153" t="s">
        <v>84</v>
      </c>
      <c r="AD153">
        <v>0</v>
      </c>
      <c r="AE153" t="s">
        <v>82</v>
      </c>
      <c r="AF153" t="s">
        <v>151</v>
      </c>
      <c r="AG153" t="s">
        <v>31</v>
      </c>
      <c r="AH153" t="s">
        <v>3</v>
      </c>
      <c r="AJ153" t="s">
        <v>413</v>
      </c>
      <c r="AK153" t="s">
        <v>88</v>
      </c>
    </row>
    <row r="154" spans="1:37">
      <c r="A154">
        <v>153</v>
      </c>
      <c r="B154">
        <v>1091804465</v>
      </c>
      <c r="C154" t="s">
        <v>71</v>
      </c>
      <c r="D154" t="s">
        <v>72</v>
      </c>
      <c r="E154" t="s">
        <v>73</v>
      </c>
      <c r="F154" t="s">
        <v>408</v>
      </c>
      <c r="G154" t="s">
        <v>26</v>
      </c>
      <c r="H154" t="s">
        <v>15</v>
      </c>
      <c r="I154" t="s">
        <v>479</v>
      </c>
      <c r="J154" t="s">
        <v>217</v>
      </c>
      <c r="K154" t="s">
        <v>118</v>
      </c>
      <c r="L154" t="s">
        <v>480</v>
      </c>
      <c r="M154" t="s">
        <v>79</v>
      </c>
      <c r="N154" t="s">
        <v>24</v>
      </c>
      <c r="O154" t="s">
        <v>411</v>
      </c>
      <c r="P154" s="15">
        <v>254720000328</v>
      </c>
      <c r="Q154" t="s">
        <v>29</v>
      </c>
      <c r="R154">
        <v>0</v>
      </c>
      <c r="S154">
        <v>3213943880</v>
      </c>
      <c r="T154" t="s">
        <v>481</v>
      </c>
      <c r="U154" s="16">
        <v>38309</v>
      </c>
      <c r="V154">
        <f t="shared" ca="1" si="2"/>
        <v>20</v>
      </c>
      <c r="W154" t="s">
        <v>245</v>
      </c>
      <c r="X154" t="s">
        <v>26</v>
      </c>
      <c r="Y154" t="s">
        <v>82</v>
      </c>
      <c r="Z154" t="s">
        <v>82</v>
      </c>
      <c r="AA154" t="s">
        <v>83</v>
      </c>
      <c r="AB154" t="s">
        <v>84</v>
      </c>
      <c r="AD154">
        <v>0</v>
      </c>
      <c r="AE154" t="s">
        <v>82</v>
      </c>
      <c r="AF154" t="s">
        <v>151</v>
      </c>
      <c r="AG154" t="s">
        <v>31</v>
      </c>
      <c r="AH154" t="s">
        <v>3</v>
      </c>
      <c r="AJ154" t="s">
        <v>413</v>
      </c>
      <c r="AK154" t="s">
        <v>88</v>
      </c>
    </row>
    <row r="155" spans="1:37">
      <c r="A155">
        <v>154</v>
      </c>
      <c r="B155">
        <v>1092255017</v>
      </c>
      <c r="C155" t="s">
        <v>71</v>
      </c>
      <c r="D155" t="s">
        <v>72</v>
      </c>
      <c r="E155" t="s">
        <v>73</v>
      </c>
      <c r="F155" t="s">
        <v>408</v>
      </c>
      <c r="G155" t="s">
        <v>26</v>
      </c>
      <c r="H155" t="s">
        <v>15</v>
      </c>
      <c r="I155" t="s">
        <v>482</v>
      </c>
      <c r="K155" t="s">
        <v>185</v>
      </c>
      <c r="L155" t="s">
        <v>102</v>
      </c>
      <c r="M155" t="s">
        <v>79</v>
      </c>
      <c r="N155" t="s">
        <v>23</v>
      </c>
      <c r="O155" t="s">
        <v>411</v>
      </c>
      <c r="P155" s="15">
        <v>254720000328</v>
      </c>
      <c r="Q155" t="s">
        <v>29</v>
      </c>
      <c r="R155">
        <v>0</v>
      </c>
      <c r="S155">
        <v>3203239864</v>
      </c>
      <c r="U155" s="16">
        <v>37262</v>
      </c>
      <c r="V155">
        <f t="shared" ca="1" si="2"/>
        <v>22</v>
      </c>
      <c r="W155" t="s">
        <v>245</v>
      </c>
      <c r="X155" t="s">
        <v>26</v>
      </c>
      <c r="Y155" t="s">
        <v>82</v>
      </c>
      <c r="Z155" t="s">
        <v>82</v>
      </c>
      <c r="AA155" t="s">
        <v>83</v>
      </c>
      <c r="AB155" t="s">
        <v>84</v>
      </c>
      <c r="AD155">
        <v>0</v>
      </c>
      <c r="AE155" t="s">
        <v>82</v>
      </c>
      <c r="AF155" t="s">
        <v>151</v>
      </c>
      <c r="AG155" t="s">
        <v>31</v>
      </c>
      <c r="AH155" t="s">
        <v>3</v>
      </c>
      <c r="AJ155" t="s">
        <v>413</v>
      </c>
      <c r="AK155" t="s">
        <v>88</v>
      </c>
    </row>
    <row r="156" spans="1:37">
      <c r="A156">
        <v>155</v>
      </c>
      <c r="B156">
        <v>1092254988</v>
      </c>
      <c r="C156" t="s">
        <v>154</v>
      </c>
      <c r="D156" t="s">
        <v>72</v>
      </c>
      <c r="E156" t="s">
        <v>73</v>
      </c>
      <c r="F156" t="s">
        <v>408</v>
      </c>
      <c r="G156" t="s">
        <v>26</v>
      </c>
      <c r="H156" t="s">
        <v>15</v>
      </c>
      <c r="I156" t="s">
        <v>299</v>
      </c>
      <c r="K156" t="s">
        <v>483</v>
      </c>
      <c r="L156" t="s">
        <v>484</v>
      </c>
      <c r="M156" t="s">
        <v>79</v>
      </c>
      <c r="N156" t="s">
        <v>23</v>
      </c>
      <c r="O156" t="s">
        <v>411</v>
      </c>
      <c r="P156" s="15">
        <v>254720000328</v>
      </c>
      <c r="Q156" t="s">
        <v>29</v>
      </c>
      <c r="R156">
        <v>0</v>
      </c>
      <c r="S156">
        <v>3106599148</v>
      </c>
      <c r="T156" t="s">
        <v>485</v>
      </c>
      <c r="U156" s="16">
        <v>39023</v>
      </c>
      <c r="V156">
        <f t="shared" ca="1" si="2"/>
        <v>18</v>
      </c>
      <c r="W156" t="s">
        <v>245</v>
      </c>
      <c r="X156" t="s">
        <v>26</v>
      </c>
      <c r="Y156" t="s">
        <v>82</v>
      </c>
      <c r="Z156" t="s">
        <v>82</v>
      </c>
      <c r="AA156" t="s">
        <v>83</v>
      </c>
      <c r="AB156" t="s">
        <v>84</v>
      </c>
      <c r="AD156">
        <v>0</v>
      </c>
      <c r="AE156" t="s">
        <v>82</v>
      </c>
      <c r="AF156" t="s">
        <v>151</v>
      </c>
      <c r="AG156" t="s">
        <v>31</v>
      </c>
      <c r="AH156" t="s">
        <v>3</v>
      </c>
      <c r="AJ156" t="s">
        <v>413</v>
      </c>
      <c r="AK156" t="s">
        <v>88</v>
      </c>
    </row>
    <row r="157" spans="1:37">
      <c r="A157">
        <v>156</v>
      </c>
      <c r="B157">
        <v>1091805715</v>
      </c>
      <c r="C157" t="s">
        <v>154</v>
      </c>
      <c r="D157" t="s">
        <v>72</v>
      </c>
      <c r="E157" t="s">
        <v>73</v>
      </c>
      <c r="F157" t="s">
        <v>408</v>
      </c>
      <c r="G157" t="s">
        <v>26</v>
      </c>
      <c r="H157" t="s">
        <v>15</v>
      </c>
      <c r="I157" t="s">
        <v>272</v>
      </c>
      <c r="J157" t="s">
        <v>486</v>
      </c>
      <c r="K157" t="s">
        <v>487</v>
      </c>
      <c r="L157" t="s">
        <v>163</v>
      </c>
      <c r="M157" t="s">
        <v>79</v>
      </c>
      <c r="N157" t="s">
        <v>23</v>
      </c>
      <c r="O157" t="s">
        <v>411</v>
      </c>
      <c r="P157" s="15">
        <v>254720000328</v>
      </c>
      <c r="Q157" t="s">
        <v>29</v>
      </c>
      <c r="R157">
        <v>0</v>
      </c>
      <c r="S157">
        <v>3104015210</v>
      </c>
      <c r="U157" s="16">
        <v>39771</v>
      </c>
      <c r="V157">
        <f t="shared" ca="1" si="2"/>
        <v>16</v>
      </c>
      <c r="W157" t="s">
        <v>245</v>
      </c>
      <c r="X157" t="s">
        <v>26</v>
      </c>
      <c r="Y157" t="s">
        <v>82</v>
      </c>
      <c r="Z157" t="s">
        <v>82</v>
      </c>
      <c r="AA157" t="s">
        <v>83</v>
      </c>
      <c r="AB157" t="s">
        <v>84</v>
      </c>
      <c r="AC157" t="s">
        <v>100</v>
      </c>
      <c r="AD157">
        <v>1</v>
      </c>
      <c r="AE157" t="s">
        <v>82</v>
      </c>
      <c r="AF157" t="s">
        <v>151</v>
      </c>
      <c r="AG157" t="s">
        <v>31</v>
      </c>
      <c r="AH157" t="s">
        <v>3</v>
      </c>
      <c r="AJ157" t="s">
        <v>413</v>
      </c>
      <c r="AK157" t="s">
        <v>88</v>
      </c>
    </row>
    <row r="158" spans="1:37">
      <c r="A158">
        <v>157</v>
      </c>
      <c r="B158">
        <v>1091812859</v>
      </c>
      <c r="C158" t="s">
        <v>154</v>
      </c>
      <c r="D158" t="s">
        <v>72</v>
      </c>
      <c r="E158" t="s">
        <v>73</v>
      </c>
      <c r="F158" t="s">
        <v>408</v>
      </c>
      <c r="G158" t="s">
        <v>26</v>
      </c>
      <c r="H158" t="s">
        <v>15</v>
      </c>
      <c r="I158" t="s">
        <v>428</v>
      </c>
      <c r="J158" t="s">
        <v>488</v>
      </c>
      <c r="K158" t="s">
        <v>119</v>
      </c>
      <c r="L158" t="s">
        <v>358</v>
      </c>
      <c r="M158" t="s">
        <v>79</v>
      </c>
      <c r="N158" t="s">
        <v>23</v>
      </c>
      <c r="O158" t="s">
        <v>411</v>
      </c>
      <c r="P158" s="15">
        <v>254720000328</v>
      </c>
      <c r="Q158" t="s">
        <v>29</v>
      </c>
      <c r="R158">
        <v>0</v>
      </c>
      <c r="S158">
        <v>3202783307</v>
      </c>
      <c r="U158" s="16">
        <v>39842</v>
      </c>
      <c r="V158">
        <f t="shared" ca="1" si="2"/>
        <v>15</v>
      </c>
      <c r="W158" t="s">
        <v>245</v>
      </c>
      <c r="X158" t="s">
        <v>26</v>
      </c>
      <c r="Y158" t="s">
        <v>82</v>
      </c>
      <c r="Z158" t="s">
        <v>82</v>
      </c>
      <c r="AA158" t="s">
        <v>83</v>
      </c>
      <c r="AB158" t="s">
        <v>84</v>
      </c>
      <c r="AD158">
        <v>0</v>
      </c>
      <c r="AE158" t="s">
        <v>82</v>
      </c>
      <c r="AF158" t="s">
        <v>151</v>
      </c>
      <c r="AG158" t="s">
        <v>31</v>
      </c>
      <c r="AH158" t="s">
        <v>3</v>
      </c>
      <c r="AJ158" t="s">
        <v>413</v>
      </c>
      <c r="AK158" t="s">
        <v>88</v>
      </c>
    </row>
    <row r="159" spans="1:37">
      <c r="A159">
        <v>158</v>
      </c>
      <c r="B159">
        <v>6337027</v>
      </c>
      <c r="C159" t="s">
        <v>236</v>
      </c>
      <c r="D159" t="s">
        <v>72</v>
      </c>
      <c r="E159" t="s">
        <v>73</v>
      </c>
      <c r="F159" t="s">
        <v>408</v>
      </c>
      <c r="G159" t="s">
        <v>26</v>
      </c>
      <c r="H159" t="s">
        <v>15</v>
      </c>
      <c r="I159" t="s">
        <v>489</v>
      </c>
      <c r="J159" t="s">
        <v>490</v>
      </c>
      <c r="K159" t="s">
        <v>491</v>
      </c>
      <c r="L159" t="s">
        <v>407</v>
      </c>
      <c r="M159" t="s">
        <v>79</v>
      </c>
      <c r="N159" t="s">
        <v>23</v>
      </c>
      <c r="O159" t="s">
        <v>411</v>
      </c>
      <c r="P159" s="15">
        <v>254720000328</v>
      </c>
      <c r="Q159" t="s">
        <v>29</v>
      </c>
      <c r="R159">
        <v>0</v>
      </c>
      <c r="S159">
        <v>3228620156</v>
      </c>
      <c r="U159" s="16">
        <v>39843</v>
      </c>
      <c r="V159">
        <f t="shared" ca="1" si="2"/>
        <v>15</v>
      </c>
      <c r="W159" t="s">
        <v>245</v>
      </c>
      <c r="X159" t="s">
        <v>26</v>
      </c>
      <c r="Y159" t="s">
        <v>82</v>
      </c>
      <c r="Z159" t="s">
        <v>82</v>
      </c>
      <c r="AA159" t="s">
        <v>83</v>
      </c>
      <c r="AB159" t="s">
        <v>84</v>
      </c>
      <c r="AD159">
        <v>0</v>
      </c>
      <c r="AE159" t="s">
        <v>82</v>
      </c>
      <c r="AF159" t="s">
        <v>151</v>
      </c>
      <c r="AG159" t="s">
        <v>31</v>
      </c>
      <c r="AH159" t="s">
        <v>3</v>
      </c>
      <c r="AJ159" t="s">
        <v>413</v>
      </c>
      <c r="AK159" t="s">
        <v>88</v>
      </c>
    </row>
    <row r="160" spans="1:37">
      <c r="A160">
        <v>159</v>
      </c>
      <c r="B160">
        <v>1148953825</v>
      </c>
      <c r="C160" t="s">
        <v>154</v>
      </c>
      <c r="D160" t="s">
        <v>72</v>
      </c>
      <c r="E160" t="s">
        <v>73</v>
      </c>
      <c r="F160" t="s">
        <v>408</v>
      </c>
      <c r="G160" t="s">
        <v>26</v>
      </c>
      <c r="H160" t="s">
        <v>15</v>
      </c>
      <c r="I160" t="s">
        <v>492</v>
      </c>
      <c r="J160" t="s">
        <v>493</v>
      </c>
      <c r="K160" t="s">
        <v>407</v>
      </c>
      <c r="L160" t="s">
        <v>494</v>
      </c>
      <c r="M160" t="s">
        <v>99</v>
      </c>
      <c r="N160" t="s">
        <v>22</v>
      </c>
      <c r="O160" t="s">
        <v>411</v>
      </c>
      <c r="P160" s="15">
        <v>254720000328</v>
      </c>
      <c r="Q160" t="s">
        <v>29</v>
      </c>
      <c r="R160">
        <v>0</v>
      </c>
      <c r="S160">
        <v>3219803505</v>
      </c>
      <c r="U160" s="16">
        <v>40101</v>
      </c>
      <c r="V160">
        <f t="shared" ca="1" si="2"/>
        <v>15</v>
      </c>
      <c r="W160" t="s">
        <v>245</v>
      </c>
      <c r="X160" t="s">
        <v>26</v>
      </c>
      <c r="Y160" t="s">
        <v>82</v>
      </c>
      <c r="Z160" t="s">
        <v>82</v>
      </c>
      <c r="AA160" t="s">
        <v>83</v>
      </c>
      <c r="AB160" t="s">
        <v>84</v>
      </c>
      <c r="AD160">
        <v>0</v>
      </c>
      <c r="AE160" t="s">
        <v>82</v>
      </c>
      <c r="AF160" t="s">
        <v>151</v>
      </c>
      <c r="AG160" t="s">
        <v>31</v>
      </c>
      <c r="AH160" t="s">
        <v>3</v>
      </c>
      <c r="AJ160" t="s">
        <v>413</v>
      </c>
      <c r="AK160" t="s">
        <v>88</v>
      </c>
    </row>
    <row r="161" spans="1:37">
      <c r="A161">
        <v>160</v>
      </c>
      <c r="B161">
        <v>1091809988</v>
      </c>
      <c r="C161" t="s">
        <v>154</v>
      </c>
      <c r="D161" t="s">
        <v>72</v>
      </c>
      <c r="E161" t="s">
        <v>73</v>
      </c>
      <c r="F161" t="s">
        <v>408</v>
      </c>
      <c r="G161" t="s">
        <v>26</v>
      </c>
      <c r="H161" t="s">
        <v>15</v>
      </c>
      <c r="I161" t="s">
        <v>495</v>
      </c>
      <c r="K161" t="s">
        <v>389</v>
      </c>
      <c r="L161" t="s">
        <v>496</v>
      </c>
      <c r="M161" t="s">
        <v>99</v>
      </c>
      <c r="N161" t="s">
        <v>22</v>
      </c>
      <c r="O161" t="s">
        <v>411</v>
      </c>
      <c r="P161" s="15">
        <v>254720000328</v>
      </c>
      <c r="Q161" t="s">
        <v>29</v>
      </c>
      <c r="R161">
        <v>0</v>
      </c>
      <c r="S161">
        <v>3207609176</v>
      </c>
      <c r="U161" s="16">
        <v>39488</v>
      </c>
      <c r="V161">
        <f t="shared" ca="1" si="2"/>
        <v>16</v>
      </c>
      <c r="W161" t="s">
        <v>245</v>
      </c>
      <c r="X161" t="s">
        <v>26</v>
      </c>
      <c r="Y161" t="s">
        <v>82</v>
      </c>
      <c r="Z161" t="s">
        <v>82</v>
      </c>
      <c r="AA161" t="s">
        <v>83</v>
      </c>
      <c r="AB161" t="s">
        <v>84</v>
      </c>
      <c r="AD161">
        <v>0</v>
      </c>
      <c r="AE161" t="s">
        <v>82</v>
      </c>
      <c r="AF161" t="s">
        <v>151</v>
      </c>
      <c r="AG161" t="s">
        <v>31</v>
      </c>
      <c r="AH161" t="s">
        <v>3</v>
      </c>
      <c r="AJ161" t="s">
        <v>413</v>
      </c>
      <c r="AK161" t="s">
        <v>88</v>
      </c>
    </row>
    <row r="162" spans="1:37">
      <c r="A162">
        <v>161</v>
      </c>
      <c r="B162">
        <v>1091804810</v>
      </c>
      <c r="C162" t="s">
        <v>154</v>
      </c>
      <c r="D162" t="s">
        <v>72</v>
      </c>
      <c r="E162" t="s">
        <v>73</v>
      </c>
      <c r="F162" t="s">
        <v>408</v>
      </c>
      <c r="G162" t="s">
        <v>26</v>
      </c>
      <c r="H162" t="s">
        <v>15</v>
      </c>
      <c r="I162" t="s">
        <v>497</v>
      </c>
      <c r="K162" t="s">
        <v>447</v>
      </c>
      <c r="L162" t="s">
        <v>185</v>
      </c>
      <c r="M162" t="s">
        <v>99</v>
      </c>
      <c r="N162" t="s">
        <v>22</v>
      </c>
      <c r="O162" t="s">
        <v>411</v>
      </c>
      <c r="P162" s="15">
        <v>254720000328</v>
      </c>
      <c r="Q162" t="s">
        <v>29</v>
      </c>
      <c r="R162">
        <v>0</v>
      </c>
      <c r="S162">
        <v>3228693208</v>
      </c>
      <c r="T162" t="s">
        <v>498</v>
      </c>
      <c r="U162" s="16">
        <v>39269</v>
      </c>
      <c r="V162">
        <f t="shared" ca="1" si="2"/>
        <v>17</v>
      </c>
      <c r="W162" t="s">
        <v>245</v>
      </c>
      <c r="X162" t="s">
        <v>26</v>
      </c>
      <c r="Y162" t="s">
        <v>82</v>
      </c>
      <c r="Z162" t="s">
        <v>82</v>
      </c>
      <c r="AA162" t="s">
        <v>83</v>
      </c>
      <c r="AB162" t="s">
        <v>84</v>
      </c>
      <c r="AD162">
        <v>0</v>
      </c>
      <c r="AE162" t="s">
        <v>82</v>
      </c>
      <c r="AF162" t="s">
        <v>151</v>
      </c>
      <c r="AG162" t="s">
        <v>31</v>
      </c>
      <c r="AH162" t="s">
        <v>3</v>
      </c>
      <c r="AJ162" t="s">
        <v>413</v>
      </c>
      <c r="AK162" t="s">
        <v>88</v>
      </c>
    </row>
    <row r="163" spans="1:37">
      <c r="A163">
        <v>162</v>
      </c>
      <c r="B163">
        <v>1093914379</v>
      </c>
      <c r="C163" t="s">
        <v>71</v>
      </c>
      <c r="D163" t="s">
        <v>72</v>
      </c>
      <c r="E163" t="s">
        <v>73</v>
      </c>
      <c r="F163" t="s">
        <v>408</v>
      </c>
      <c r="G163" t="s">
        <v>26</v>
      </c>
      <c r="H163" t="s">
        <v>15</v>
      </c>
      <c r="I163" t="s">
        <v>272</v>
      </c>
      <c r="J163" t="s">
        <v>282</v>
      </c>
      <c r="K163" t="s">
        <v>122</v>
      </c>
      <c r="L163" t="s">
        <v>250</v>
      </c>
      <c r="M163" t="s">
        <v>79</v>
      </c>
      <c r="N163" t="s">
        <v>24</v>
      </c>
      <c r="O163" t="s">
        <v>411</v>
      </c>
      <c r="P163" s="15">
        <v>254720000328</v>
      </c>
      <c r="Q163" t="s">
        <v>29</v>
      </c>
      <c r="R163">
        <v>0</v>
      </c>
      <c r="S163">
        <v>3133018230</v>
      </c>
      <c r="T163" t="s">
        <v>499</v>
      </c>
      <c r="U163" s="16">
        <v>33997</v>
      </c>
      <c r="V163">
        <f t="shared" ca="1" si="2"/>
        <v>31</v>
      </c>
      <c r="W163" t="s">
        <v>245</v>
      </c>
      <c r="X163" t="s">
        <v>26</v>
      </c>
      <c r="Y163" t="s">
        <v>82</v>
      </c>
      <c r="Z163" t="s">
        <v>82</v>
      </c>
      <c r="AA163" t="s">
        <v>83</v>
      </c>
      <c r="AB163" t="s">
        <v>84</v>
      </c>
      <c r="AD163">
        <v>0</v>
      </c>
      <c r="AE163" t="s">
        <v>82</v>
      </c>
      <c r="AF163" t="s">
        <v>151</v>
      </c>
      <c r="AG163" t="s">
        <v>31</v>
      </c>
      <c r="AH163" t="s">
        <v>3</v>
      </c>
      <c r="AJ163" t="s">
        <v>413</v>
      </c>
      <c r="AK163" t="s">
        <v>88</v>
      </c>
    </row>
    <row r="164" spans="1:37">
      <c r="A164">
        <v>163</v>
      </c>
      <c r="B164">
        <v>7936782</v>
      </c>
      <c r="C164" t="s">
        <v>236</v>
      </c>
      <c r="D164" t="s">
        <v>72</v>
      </c>
      <c r="E164" t="s">
        <v>73</v>
      </c>
      <c r="F164" t="s">
        <v>408</v>
      </c>
      <c r="G164" t="s">
        <v>26</v>
      </c>
      <c r="H164" t="s">
        <v>15</v>
      </c>
      <c r="I164" t="s">
        <v>500</v>
      </c>
      <c r="J164" t="s">
        <v>501</v>
      </c>
      <c r="K164" t="s">
        <v>502</v>
      </c>
      <c r="L164" t="s">
        <v>491</v>
      </c>
      <c r="M164" t="s">
        <v>79</v>
      </c>
      <c r="N164" t="s">
        <v>23</v>
      </c>
      <c r="O164" t="s">
        <v>411</v>
      </c>
      <c r="P164" s="15">
        <v>254720000328</v>
      </c>
      <c r="Q164" t="s">
        <v>29</v>
      </c>
      <c r="R164">
        <v>0</v>
      </c>
      <c r="S164">
        <v>3118234144</v>
      </c>
      <c r="T164" t="s">
        <v>503</v>
      </c>
      <c r="U164" s="16">
        <v>39404</v>
      </c>
      <c r="V164">
        <f t="shared" ca="1" si="2"/>
        <v>17</v>
      </c>
      <c r="W164" t="s">
        <v>245</v>
      </c>
      <c r="X164" t="s">
        <v>26</v>
      </c>
      <c r="Y164" t="s">
        <v>82</v>
      </c>
      <c r="Z164" t="s">
        <v>82</v>
      </c>
      <c r="AA164" t="s">
        <v>83</v>
      </c>
      <c r="AB164" t="s">
        <v>84</v>
      </c>
      <c r="AD164">
        <v>0</v>
      </c>
      <c r="AE164" t="s">
        <v>82</v>
      </c>
      <c r="AF164" t="s">
        <v>151</v>
      </c>
      <c r="AG164" t="s">
        <v>31</v>
      </c>
      <c r="AH164" t="s">
        <v>3</v>
      </c>
      <c r="AJ164" t="s">
        <v>413</v>
      </c>
      <c r="AK164" t="s">
        <v>88</v>
      </c>
    </row>
    <row r="165" spans="1:37">
      <c r="A165">
        <v>164</v>
      </c>
      <c r="B165">
        <v>1092254573</v>
      </c>
      <c r="C165" t="s">
        <v>71</v>
      </c>
      <c r="D165" t="s">
        <v>72</v>
      </c>
      <c r="E165" t="s">
        <v>73</v>
      </c>
      <c r="F165" t="s">
        <v>408</v>
      </c>
      <c r="G165" t="s">
        <v>26</v>
      </c>
      <c r="H165" t="s">
        <v>15</v>
      </c>
      <c r="I165" t="s">
        <v>149</v>
      </c>
      <c r="J165" t="s">
        <v>504</v>
      </c>
      <c r="K165" t="s">
        <v>505</v>
      </c>
      <c r="L165" t="s">
        <v>119</v>
      </c>
      <c r="M165" t="s">
        <v>79</v>
      </c>
      <c r="N165" t="s">
        <v>24</v>
      </c>
      <c r="O165" t="s">
        <v>411</v>
      </c>
      <c r="P165" s="15">
        <v>254720000328</v>
      </c>
      <c r="Q165" t="s">
        <v>29</v>
      </c>
      <c r="R165">
        <v>0</v>
      </c>
      <c r="S165">
        <v>3206958444</v>
      </c>
      <c r="U165" s="16">
        <v>37813</v>
      </c>
      <c r="V165">
        <f t="shared" ca="1" si="2"/>
        <v>21</v>
      </c>
      <c r="W165" t="s">
        <v>245</v>
      </c>
      <c r="X165" t="s">
        <v>26</v>
      </c>
      <c r="Y165" t="s">
        <v>82</v>
      </c>
      <c r="Z165" t="s">
        <v>82</v>
      </c>
      <c r="AA165" t="s">
        <v>83</v>
      </c>
      <c r="AB165" t="s">
        <v>84</v>
      </c>
      <c r="AC165" t="s">
        <v>100</v>
      </c>
      <c r="AD165">
        <v>2</v>
      </c>
      <c r="AE165" t="s">
        <v>82</v>
      </c>
      <c r="AF165" t="s">
        <v>86</v>
      </c>
      <c r="AG165" t="s">
        <v>31</v>
      </c>
      <c r="AH165" t="s">
        <v>3</v>
      </c>
      <c r="AJ165" t="s">
        <v>413</v>
      </c>
      <c r="AK165" t="s">
        <v>88</v>
      </c>
    </row>
    <row r="166" spans="1:37">
      <c r="A166">
        <v>165</v>
      </c>
      <c r="B166">
        <v>1091805688</v>
      </c>
      <c r="C166" t="s">
        <v>71</v>
      </c>
      <c r="D166" t="s">
        <v>72</v>
      </c>
      <c r="E166" t="s">
        <v>73</v>
      </c>
      <c r="F166" t="s">
        <v>408</v>
      </c>
      <c r="G166" t="s">
        <v>26</v>
      </c>
      <c r="H166" t="s">
        <v>15</v>
      </c>
      <c r="I166" t="s">
        <v>506</v>
      </c>
      <c r="K166" t="s">
        <v>505</v>
      </c>
      <c r="L166" t="s">
        <v>233</v>
      </c>
      <c r="M166" t="s">
        <v>79</v>
      </c>
      <c r="N166" t="s">
        <v>24</v>
      </c>
      <c r="O166" t="s">
        <v>411</v>
      </c>
      <c r="P166" s="15">
        <v>254720000328</v>
      </c>
      <c r="Q166" t="s">
        <v>29</v>
      </c>
      <c r="R166">
        <v>0</v>
      </c>
      <c r="S166">
        <v>3239955760</v>
      </c>
      <c r="U166" s="16">
        <v>39395</v>
      </c>
      <c r="V166">
        <f t="shared" ca="1" si="2"/>
        <v>17</v>
      </c>
      <c r="W166" t="s">
        <v>245</v>
      </c>
      <c r="X166" t="s">
        <v>26</v>
      </c>
      <c r="Y166" t="s">
        <v>82</v>
      </c>
      <c r="Z166" t="s">
        <v>82</v>
      </c>
      <c r="AA166" t="s">
        <v>83</v>
      </c>
      <c r="AB166" t="s">
        <v>84</v>
      </c>
      <c r="AE166" t="s">
        <v>82</v>
      </c>
      <c r="AF166" t="s">
        <v>86</v>
      </c>
      <c r="AG166" t="s">
        <v>31</v>
      </c>
      <c r="AH166" t="s">
        <v>3</v>
      </c>
      <c r="AJ166" t="s">
        <v>413</v>
      </c>
      <c r="AK166" t="s">
        <v>88</v>
      </c>
    </row>
    <row r="167" spans="1:37" hidden="1">
      <c r="A167">
        <v>166</v>
      </c>
      <c r="B167">
        <v>1004943541</v>
      </c>
      <c r="C167" t="s">
        <v>71</v>
      </c>
      <c r="D167" t="s">
        <v>72</v>
      </c>
      <c r="E167" t="s">
        <v>73</v>
      </c>
      <c r="F167" t="s">
        <v>386</v>
      </c>
      <c r="G167" t="s">
        <v>26</v>
      </c>
      <c r="H167" t="s">
        <v>15</v>
      </c>
      <c r="I167" t="s">
        <v>507</v>
      </c>
      <c r="K167" t="s">
        <v>508</v>
      </c>
      <c r="L167" t="s">
        <v>509</v>
      </c>
      <c r="M167" t="s">
        <v>79</v>
      </c>
      <c r="N167" t="s">
        <v>22</v>
      </c>
      <c r="O167" t="s">
        <v>390</v>
      </c>
      <c r="P167" s="15">
        <v>154810003020</v>
      </c>
      <c r="Q167" t="s">
        <v>29</v>
      </c>
      <c r="R167">
        <v>0</v>
      </c>
      <c r="S167">
        <v>3107973832</v>
      </c>
      <c r="U167" s="16">
        <v>36871</v>
      </c>
      <c r="V167">
        <f t="shared" ca="1" si="2"/>
        <v>24</v>
      </c>
      <c r="W167" t="s">
        <v>245</v>
      </c>
      <c r="X167" t="s">
        <v>26</v>
      </c>
      <c r="Y167" t="s">
        <v>82</v>
      </c>
      <c r="Z167" t="s">
        <v>82</v>
      </c>
      <c r="AA167" t="s">
        <v>83</v>
      </c>
      <c r="AB167" t="s">
        <v>84</v>
      </c>
      <c r="AE167" t="s">
        <v>82</v>
      </c>
      <c r="AF167" t="s">
        <v>151</v>
      </c>
      <c r="AG167" t="s">
        <v>31</v>
      </c>
      <c r="AH167" t="s">
        <v>4</v>
      </c>
      <c r="AJ167" t="s">
        <v>510</v>
      </c>
    </row>
    <row r="168" spans="1:37" hidden="1">
      <c r="A168">
        <v>167</v>
      </c>
      <c r="B168">
        <v>1007329649</v>
      </c>
      <c r="C168" t="s">
        <v>71</v>
      </c>
      <c r="D168" t="s">
        <v>72</v>
      </c>
      <c r="E168" t="s">
        <v>73</v>
      </c>
      <c r="F168" t="s">
        <v>386</v>
      </c>
      <c r="G168" t="s">
        <v>26</v>
      </c>
      <c r="H168" t="s">
        <v>15</v>
      </c>
      <c r="I168" t="s">
        <v>216</v>
      </c>
      <c r="J168" t="s">
        <v>511</v>
      </c>
      <c r="K168" t="s">
        <v>357</v>
      </c>
      <c r="L168" t="s">
        <v>357</v>
      </c>
      <c r="M168" t="s">
        <v>79</v>
      </c>
      <c r="N168" t="s">
        <v>22</v>
      </c>
      <c r="O168" t="s">
        <v>390</v>
      </c>
      <c r="P168" s="15">
        <v>154810003020</v>
      </c>
      <c r="Q168" t="s">
        <v>29</v>
      </c>
      <c r="R168">
        <v>0</v>
      </c>
      <c r="S168">
        <v>3118103336</v>
      </c>
      <c r="U168" s="16">
        <v>37736</v>
      </c>
      <c r="V168">
        <f t="shared" ca="1" si="2"/>
        <v>21</v>
      </c>
      <c r="W168" t="s">
        <v>245</v>
      </c>
      <c r="X168" t="s">
        <v>26</v>
      </c>
      <c r="Y168" t="s">
        <v>82</v>
      </c>
      <c r="Z168" t="s">
        <v>82</v>
      </c>
      <c r="AA168" t="s">
        <v>83</v>
      </c>
      <c r="AB168" t="s">
        <v>84</v>
      </c>
      <c r="AC168" t="s">
        <v>100</v>
      </c>
      <c r="AD168">
        <v>2</v>
      </c>
      <c r="AE168" t="s">
        <v>82</v>
      </c>
      <c r="AF168" t="s">
        <v>151</v>
      </c>
      <c r="AG168" t="s">
        <v>31</v>
      </c>
      <c r="AH168" t="s">
        <v>3</v>
      </c>
      <c r="AJ168" t="s">
        <v>510</v>
      </c>
    </row>
    <row r="169" spans="1:37" hidden="1">
      <c r="A169">
        <v>168</v>
      </c>
      <c r="B169">
        <v>5308358</v>
      </c>
      <c r="C169" t="s">
        <v>236</v>
      </c>
      <c r="D169" t="s">
        <v>72</v>
      </c>
      <c r="E169" t="s">
        <v>73</v>
      </c>
      <c r="F169" t="s">
        <v>386</v>
      </c>
      <c r="G169" t="s">
        <v>26</v>
      </c>
      <c r="H169" t="s">
        <v>15</v>
      </c>
      <c r="I169" t="s">
        <v>512</v>
      </c>
      <c r="J169" t="s">
        <v>166</v>
      </c>
      <c r="K169" t="s">
        <v>513</v>
      </c>
      <c r="L169" t="s">
        <v>514</v>
      </c>
      <c r="M169" t="s">
        <v>79</v>
      </c>
      <c r="N169" t="s">
        <v>22</v>
      </c>
      <c r="O169" t="s">
        <v>390</v>
      </c>
      <c r="P169" s="15">
        <v>154810003020</v>
      </c>
      <c r="Q169" t="s">
        <v>29</v>
      </c>
      <c r="R169">
        <v>0</v>
      </c>
      <c r="S169">
        <v>3209031083</v>
      </c>
      <c r="U169" s="16">
        <v>38347</v>
      </c>
      <c r="V169">
        <f t="shared" ca="1" si="2"/>
        <v>20</v>
      </c>
      <c r="W169" t="s">
        <v>245</v>
      </c>
      <c r="X169" t="s">
        <v>26</v>
      </c>
      <c r="Y169" t="s">
        <v>515</v>
      </c>
      <c r="Z169" t="s">
        <v>82</v>
      </c>
      <c r="AA169" t="s">
        <v>83</v>
      </c>
      <c r="AB169" t="s">
        <v>84</v>
      </c>
      <c r="AC169" t="s">
        <v>100</v>
      </c>
      <c r="AD169">
        <v>1</v>
      </c>
      <c r="AE169" t="s">
        <v>82</v>
      </c>
      <c r="AF169" t="s">
        <v>151</v>
      </c>
      <c r="AG169" t="s">
        <v>31</v>
      </c>
      <c r="AH169" t="s">
        <v>3</v>
      </c>
      <c r="AJ169" t="s">
        <v>510</v>
      </c>
    </row>
    <row r="170" spans="1:37" hidden="1">
      <c r="A170">
        <v>169</v>
      </c>
      <c r="B170">
        <v>1012460707</v>
      </c>
      <c r="C170" t="s">
        <v>71</v>
      </c>
      <c r="D170" t="s">
        <v>72</v>
      </c>
      <c r="E170" t="s">
        <v>73</v>
      </c>
      <c r="F170" t="s">
        <v>386</v>
      </c>
      <c r="G170" t="s">
        <v>26</v>
      </c>
      <c r="H170" t="s">
        <v>15</v>
      </c>
      <c r="I170" t="s">
        <v>516</v>
      </c>
      <c r="J170" t="s">
        <v>517</v>
      </c>
      <c r="K170" t="s">
        <v>518</v>
      </c>
      <c r="L170" t="s">
        <v>519</v>
      </c>
      <c r="M170" t="s">
        <v>79</v>
      </c>
      <c r="N170" t="s">
        <v>22</v>
      </c>
      <c r="O170" t="s">
        <v>390</v>
      </c>
      <c r="P170" s="15">
        <v>154810003020</v>
      </c>
      <c r="Q170" t="s">
        <v>29</v>
      </c>
      <c r="R170">
        <v>0</v>
      </c>
      <c r="S170">
        <v>3028341395</v>
      </c>
      <c r="U170" s="16">
        <v>36178</v>
      </c>
      <c r="V170">
        <f t="shared" ca="1" si="2"/>
        <v>25</v>
      </c>
      <c r="W170" t="s">
        <v>245</v>
      </c>
      <c r="X170" t="s">
        <v>26</v>
      </c>
      <c r="Y170" t="s">
        <v>82</v>
      </c>
      <c r="Z170" t="s">
        <v>82</v>
      </c>
      <c r="AA170" t="s">
        <v>83</v>
      </c>
      <c r="AB170" t="s">
        <v>84</v>
      </c>
      <c r="AC170" t="s">
        <v>100</v>
      </c>
      <c r="AD170">
        <v>2</v>
      </c>
      <c r="AE170" t="s">
        <v>82</v>
      </c>
      <c r="AF170" t="s">
        <v>151</v>
      </c>
      <c r="AG170" t="s">
        <v>31</v>
      </c>
      <c r="AH170" t="s">
        <v>3</v>
      </c>
      <c r="AJ170" t="s">
        <v>510</v>
      </c>
    </row>
    <row r="171" spans="1:37" hidden="1">
      <c r="A171">
        <v>170</v>
      </c>
      <c r="B171">
        <v>1093905454</v>
      </c>
      <c r="C171" t="s">
        <v>71</v>
      </c>
      <c r="D171" t="s">
        <v>72</v>
      </c>
      <c r="E171" t="s">
        <v>73</v>
      </c>
      <c r="F171" t="s">
        <v>386</v>
      </c>
      <c r="G171" t="s">
        <v>26</v>
      </c>
      <c r="H171" t="s">
        <v>15</v>
      </c>
      <c r="I171" t="s">
        <v>168</v>
      </c>
      <c r="J171" t="s">
        <v>107</v>
      </c>
      <c r="K171" t="s">
        <v>424</v>
      </c>
      <c r="L171" t="s">
        <v>520</v>
      </c>
      <c r="M171" t="s">
        <v>79</v>
      </c>
      <c r="N171" t="s">
        <v>22</v>
      </c>
      <c r="O171" t="s">
        <v>390</v>
      </c>
      <c r="P171" s="15">
        <v>154810003020</v>
      </c>
      <c r="Q171" t="s">
        <v>29</v>
      </c>
      <c r="R171">
        <v>0</v>
      </c>
      <c r="S171">
        <v>3134096387</v>
      </c>
      <c r="U171" s="16">
        <v>38649</v>
      </c>
      <c r="V171">
        <f t="shared" ca="1" si="2"/>
        <v>19</v>
      </c>
      <c r="W171" t="s">
        <v>245</v>
      </c>
      <c r="X171" t="s">
        <v>26</v>
      </c>
      <c r="Y171" t="s">
        <v>82</v>
      </c>
      <c r="Z171" t="s">
        <v>82</v>
      </c>
      <c r="AA171" t="s">
        <v>83</v>
      </c>
      <c r="AB171" t="s">
        <v>84</v>
      </c>
      <c r="AC171" t="s">
        <v>100</v>
      </c>
      <c r="AD171">
        <v>1</v>
      </c>
      <c r="AE171" t="s">
        <v>82</v>
      </c>
      <c r="AF171" t="s">
        <v>151</v>
      </c>
      <c r="AG171" t="s">
        <v>31</v>
      </c>
      <c r="AH171" t="s">
        <v>3</v>
      </c>
      <c r="AJ171" t="s">
        <v>510</v>
      </c>
    </row>
    <row r="172" spans="1:37" hidden="1">
      <c r="A172">
        <v>171</v>
      </c>
      <c r="B172">
        <v>1093930615</v>
      </c>
      <c r="C172" t="s">
        <v>71</v>
      </c>
      <c r="D172" t="s">
        <v>72</v>
      </c>
      <c r="E172" t="s">
        <v>73</v>
      </c>
      <c r="F172" t="s">
        <v>386</v>
      </c>
      <c r="G172" t="s">
        <v>26</v>
      </c>
      <c r="H172" t="s">
        <v>15</v>
      </c>
      <c r="I172" t="s">
        <v>521</v>
      </c>
      <c r="K172" t="s">
        <v>230</v>
      </c>
      <c r="L172" t="s">
        <v>522</v>
      </c>
      <c r="M172" t="s">
        <v>79</v>
      </c>
      <c r="N172" t="s">
        <v>22</v>
      </c>
      <c r="O172" t="s">
        <v>390</v>
      </c>
      <c r="P172" s="15">
        <v>154810003020</v>
      </c>
      <c r="Q172" t="s">
        <v>29</v>
      </c>
      <c r="R172">
        <v>0</v>
      </c>
      <c r="S172">
        <v>3138032654</v>
      </c>
      <c r="U172" s="16">
        <v>35469</v>
      </c>
      <c r="V172">
        <f t="shared" ca="1" si="2"/>
        <v>27</v>
      </c>
      <c r="W172" t="s">
        <v>245</v>
      </c>
      <c r="X172" t="s">
        <v>26</v>
      </c>
      <c r="Y172" t="s">
        <v>82</v>
      </c>
      <c r="Z172" t="s">
        <v>82</v>
      </c>
      <c r="AA172" t="s">
        <v>83</v>
      </c>
      <c r="AB172" t="s">
        <v>84</v>
      </c>
      <c r="AC172" t="s">
        <v>100</v>
      </c>
      <c r="AD172">
        <v>3</v>
      </c>
      <c r="AE172" t="s">
        <v>82</v>
      </c>
      <c r="AF172" t="s">
        <v>151</v>
      </c>
      <c r="AG172" t="s">
        <v>31</v>
      </c>
      <c r="AH172" t="s">
        <v>3</v>
      </c>
      <c r="AJ172" t="s">
        <v>510</v>
      </c>
    </row>
    <row r="173" spans="1:37" hidden="1">
      <c r="A173">
        <v>172</v>
      </c>
      <c r="B173">
        <v>1093917437</v>
      </c>
      <c r="C173" t="s">
        <v>71</v>
      </c>
      <c r="D173" t="s">
        <v>72</v>
      </c>
      <c r="E173" t="s">
        <v>73</v>
      </c>
      <c r="F173" t="s">
        <v>386</v>
      </c>
      <c r="G173" t="s">
        <v>26</v>
      </c>
      <c r="H173" t="s">
        <v>15</v>
      </c>
      <c r="I173" t="s">
        <v>523</v>
      </c>
      <c r="J173" t="s">
        <v>524</v>
      </c>
      <c r="K173" t="s">
        <v>525</v>
      </c>
      <c r="L173" t="s">
        <v>192</v>
      </c>
      <c r="M173" t="s">
        <v>99</v>
      </c>
      <c r="N173" t="s">
        <v>22</v>
      </c>
      <c r="O173" t="s">
        <v>390</v>
      </c>
      <c r="P173" s="15">
        <v>154810003020</v>
      </c>
      <c r="Q173" t="s">
        <v>29</v>
      </c>
      <c r="R173">
        <v>0</v>
      </c>
      <c r="S173">
        <v>3118222741</v>
      </c>
      <c r="U173" s="16">
        <v>34837</v>
      </c>
      <c r="V173">
        <f t="shared" ca="1" si="2"/>
        <v>29</v>
      </c>
      <c r="W173" t="s">
        <v>245</v>
      </c>
      <c r="X173" t="s">
        <v>26</v>
      </c>
      <c r="Y173" t="s">
        <v>82</v>
      </c>
      <c r="Z173" t="s">
        <v>82</v>
      </c>
      <c r="AA173" t="s">
        <v>83</v>
      </c>
      <c r="AB173" t="s">
        <v>84</v>
      </c>
      <c r="AC173" t="s">
        <v>94</v>
      </c>
      <c r="AD173">
        <v>2</v>
      </c>
      <c r="AE173" t="s">
        <v>82</v>
      </c>
      <c r="AF173" t="s">
        <v>151</v>
      </c>
      <c r="AG173" t="s">
        <v>31</v>
      </c>
      <c r="AH173" t="s">
        <v>3</v>
      </c>
      <c r="AJ173" t="s">
        <v>510</v>
      </c>
    </row>
    <row r="174" spans="1:37" hidden="1">
      <c r="A174">
        <v>173</v>
      </c>
      <c r="B174">
        <v>1004821130</v>
      </c>
      <c r="C174" t="s">
        <v>71</v>
      </c>
      <c r="D174" t="s">
        <v>72</v>
      </c>
      <c r="E174" t="s">
        <v>73</v>
      </c>
      <c r="F174" t="s">
        <v>386</v>
      </c>
      <c r="G174" t="s">
        <v>26</v>
      </c>
      <c r="H174" t="s">
        <v>15</v>
      </c>
      <c r="I174" t="s">
        <v>526</v>
      </c>
      <c r="K174" t="s">
        <v>357</v>
      </c>
      <c r="L174" t="s">
        <v>208</v>
      </c>
      <c r="M174" t="s">
        <v>99</v>
      </c>
      <c r="N174" t="s">
        <v>23</v>
      </c>
      <c r="O174" t="s">
        <v>390</v>
      </c>
      <c r="P174" s="15">
        <v>154810003020</v>
      </c>
      <c r="Q174" t="s">
        <v>29</v>
      </c>
      <c r="R174">
        <v>0</v>
      </c>
      <c r="S174">
        <v>3145387003</v>
      </c>
      <c r="U174" s="16">
        <v>35951</v>
      </c>
      <c r="V174">
        <f t="shared" ca="1" si="2"/>
        <v>26</v>
      </c>
      <c r="W174" t="s">
        <v>245</v>
      </c>
      <c r="X174" t="s">
        <v>26</v>
      </c>
      <c r="Y174" t="s">
        <v>82</v>
      </c>
      <c r="Z174" t="s">
        <v>82</v>
      </c>
      <c r="AA174" t="s">
        <v>83</v>
      </c>
      <c r="AB174" t="s">
        <v>84</v>
      </c>
      <c r="AE174" t="s">
        <v>82</v>
      </c>
      <c r="AF174" t="s">
        <v>151</v>
      </c>
      <c r="AG174" t="s">
        <v>31</v>
      </c>
      <c r="AH174" t="s">
        <v>4</v>
      </c>
      <c r="AJ174" t="s">
        <v>510</v>
      </c>
    </row>
    <row r="175" spans="1:37" hidden="1">
      <c r="A175">
        <v>174</v>
      </c>
      <c r="B175">
        <v>5309889</v>
      </c>
      <c r="C175" t="s">
        <v>236</v>
      </c>
      <c r="D175" t="s">
        <v>72</v>
      </c>
      <c r="E175" t="s">
        <v>73</v>
      </c>
      <c r="F175" t="s">
        <v>386</v>
      </c>
      <c r="G175" t="s">
        <v>26</v>
      </c>
      <c r="H175" t="s">
        <v>15</v>
      </c>
      <c r="I175" t="s">
        <v>166</v>
      </c>
      <c r="J175" t="s">
        <v>527</v>
      </c>
      <c r="K175" t="s">
        <v>528</v>
      </c>
      <c r="L175" t="s">
        <v>514</v>
      </c>
      <c r="M175" t="s">
        <v>79</v>
      </c>
      <c r="N175" t="s">
        <v>23</v>
      </c>
      <c r="O175" t="s">
        <v>390</v>
      </c>
      <c r="P175" s="15">
        <v>154810003020</v>
      </c>
      <c r="Q175" t="s">
        <v>29</v>
      </c>
      <c r="R175">
        <v>0</v>
      </c>
      <c r="S175">
        <v>3224068293</v>
      </c>
      <c r="U175" s="16">
        <v>37060</v>
      </c>
      <c r="V175">
        <f t="shared" ca="1" si="2"/>
        <v>23</v>
      </c>
      <c r="W175" t="s">
        <v>245</v>
      </c>
      <c r="X175" t="s">
        <v>26</v>
      </c>
      <c r="Y175" t="s">
        <v>515</v>
      </c>
      <c r="Z175" t="s">
        <v>82</v>
      </c>
      <c r="AA175" t="s">
        <v>83</v>
      </c>
      <c r="AB175" t="s">
        <v>84</v>
      </c>
      <c r="AC175" t="s">
        <v>100</v>
      </c>
      <c r="AD175">
        <v>1</v>
      </c>
      <c r="AE175" t="s">
        <v>82</v>
      </c>
      <c r="AF175" t="s">
        <v>151</v>
      </c>
      <c r="AG175" t="s">
        <v>31</v>
      </c>
      <c r="AH175" t="s">
        <v>4</v>
      </c>
      <c r="AJ175" t="s">
        <v>510</v>
      </c>
    </row>
    <row r="176" spans="1:37" hidden="1">
      <c r="A176">
        <v>175</v>
      </c>
      <c r="B176">
        <v>1093922645</v>
      </c>
      <c r="C176" t="s">
        <v>154</v>
      </c>
      <c r="D176" t="s">
        <v>72</v>
      </c>
      <c r="E176" t="s">
        <v>73</v>
      </c>
      <c r="F176" t="s">
        <v>386</v>
      </c>
      <c r="G176" t="s">
        <v>26</v>
      </c>
      <c r="H176" t="s">
        <v>15</v>
      </c>
      <c r="I176" t="s">
        <v>272</v>
      </c>
      <c r="J176" t="s">
        <v>529</v>
      </c>
      <c r="K176" t="s">
        <v>123</v>
      </c>
      <c r="L176" t="s">
        <v>104</v>
      </c>
      <c r="M176" t="s">
        <v>79</v>
      </c>
      <c r="N176" t="s">
        <v>23</v>
      </c>
      <c r="O176" t="s">
        <v>390</v>
      </c>
      <c r="P176" s="15">
        <v>154810003020</v>
      </c>
      <c r="Q176" t="s">
        <v>29</v>
      </c>
      <c r="R176">
        <v>0</v>
      </c>
      <c r="S176">
        <v>3103018055</v>
      </c>
      <c r="U176" s="16">
        <v>38942</v>
      </c>
      <c r="V176">
        <f t="shared" ca="1" si="2"/>
        <v>18</v>
      </c>
      <c r="W176" t="s">
        <v>245</v>
      </c>
      <c r="X176" t="s">
        <v>26</v>
      </c>
      <c r="Y176" t="s">
        <v>82</v>
      </c>
      <c r="Z176" t="s">
        <v>82</v>
      </c>
      <c r="AA176" t="s">
        <v>83</v>
      </c>
      <c r="AB176" t="s">
        <v>84</v>
      </c>
      <c r="AC176" t="s">
        <v>100</v>
      </c>
      <c r="AD176">
        <v>1</v>
      </c>
      <c r="AE176" t="s">
        <v>82</v>
      </c>
      <c r="AF176" t="s">
        <v>151</v>
      </c>
      <c r="AG176" t="s">
        <v>31</v>
      </c>
      <c r="AH176" t="s">
        <v>4</v>
      </c>
      <c r="AJ176" t="s">
        <v>510</v>
      </c>
    </row>
    <row r="177" spans="1:36" hidden="1">
      <c r="A177">
        <v>176</v>
      </c>
      <c r="B177">
        <v>1004152930</v>
      </c>
      <c r="C177" t="s">
        <v>71</v>
      </c>
      <c r="D177" t="s">
        <v>72</v>
      </c>
      <c r="E177" t="s">
        <v>73</v>
      </c>
      <c r="F177" t="s">
        <v>386</v>
      </c>
      <c r="G177" t="s">
        <v>26</v>
      </c>
      <c r="H177" t="s">
        <v>15</v>
      </c>
      <c r="I177" t="s">
        <v>530</v>
      </c>
      <c r="J177" t="s">
        <v>217</v>
      </c>
      <c r="K177" t="s">
        <v>240</v>
      </c>
      <c r="L177" t="s">
        <v>377</v>
      </c>
      <c r="M177" t="s">
        <v>79</v>
      </c>
      <c r="N177" t="s">
        <v>23</v>
      </c>
      <c r="O177" t="s">
        <v>390</v>
      </c>
      <c r="P177" s="15">
        <v>154810003020</v>
      </c>
      <c r="Q177" t="s">
        <v>29</v>
      </c>
      <c r="R177">
        <v>0</v>
      </c>
      <c r="S177">
        <v>3175271689</v>
      </c>
      <c r="U177" s="16">
        <v>36058</v>
      </c>
      <c r="V177">
        <f t="shared" ca="1" si="2"/>
        <v>26</v>
      </c>
      <c r="W177" t="s">
        <v>245</v>
      </c>
      <c r="X177" t="s">
        <v>26</v>
      </c>
      <c r="Y177" t="s">
        <v>82</v>
      </c>
      <c r="Z177" t="s">
        <v>82</v>
      </c>
      <c r="AA177" t="s">
        <v>83</v>
      </c>
      <c r="AB177" t="s">
        <v>84</v>
      </c>
      <c r="AE177" t="s">
        <v>82</v>
      </c>
      <c r="AF177" t="s">
        <v>151</v>
      </c>
      <c r="AG177" t="s">
        <v>31</v>
      </c>
      <c r="AH177" t="s">
        <v>4</v>
      </c>
      <c r="AJ177" t="s">
        <v>510</v>
      </c>
    </row>
    <row r="178" spans="1:36" hidden="1">
      <c r="A178">
        <v>177</v>
      </c>
      <c r="B178">
        <v>6765323</v>
      </c>
      <c r="C178" t="s">
        <v>71</v>
      </c>
      <c r="D178" t="s">
        <v>72</v>
      </c>
      <c r="E178" t="s">
        <v>73</v>
      </c>
      <c r="F178" t="s">
        <v>386</v>
      </c>
      <c r="G178" t="s">
        <v>26</v>
      </c>
      <c r="H178" t="s">
        <v>15</v>
      </c>
      <c r="I178" t="s">
        <v>531</v>
      </c>
      <c r="J178" t="s">
        <v>217</v>
      </c>
      <c r="K178" t="s">
        <v>137</v>
      </c>
      <c r="L178" t="s">
        <v>532</v>
      </c>
      <c r="M178" t="s">
        <v>79</v>
      </c>
      <c r="N178" t="s">
        <v>23</v>
      </c>
      <c r="O178" t="s">
        <v>390</v>
      </c>
      <c r="P178" s="15">
        <v>154810003020</v>
      </c>
      <c r="Q178" t="s">
        <v>29</v>
      </c>
      <c r="R178">
        <v>0</v>
      </c>
      <c r="S178">
        <v>3209031083</v>
      </c>
      <c r="U178" s="16">
        <v>39577</v>
      </c>
      <c r="V178">
        <f t="shared" ca="1" si="2"/>
        <v>16</v>
      </c>
      <c r="W178" t="s">
        <v>245</v>
      </c>
      <c r="X178" t="s">
        <v>26</v>
      </c>
      <c r="Y178" t="s">
        <v>515</v>
      </c>
      <c r="Z178" t="s">
        <v>82</v>
      </c>
      <c r="AA178" t="s">
        <v>83</v>
      </c>
      <c r="AB178" t="s">
        <v>84</v>
      </c>
      <c r="AE178" t="s">
        <v>82</v>
      </c>
      <c r="AF178" t="s">
        <v>151</v>
      </c>
      <c r="AG178" t="s">
        <v>31</v>
      </c>
      <c r="AH178" t="s">
        <v>3</v>
      </c>
      <c r="AJ178" t="s">
        <v>533</v>
      </c>
    </row>
    <row r="179" spans="1:36" hidden="1">
      <c r="A179">
        <v>178</v>
      </c>
      <c r="B179">
        <v>1007329399</v>
      </c>
      <c r="C179" t="s">
        <v>71</v>
      </c>
      <c r="D179" t="s">
        <v>72</v>
      </c>
      <c r="E179" t="s">
        <v>73</v>
      </c>
      <c r="F179" t="s">
        <v>386</v>
      </c>
      <c r="G179" t="s">
        <v>26</v>
      </c>
      <c r="H179" t="s">
        <v>15</v>
      </c>
      <c r="I179" t="s">
        <v>534</v>
      </c>
      <c r="J179" t="s">
        <v>535</v>
      </c>
      <c r="K179" t="s">
        <v>146</v>
      </c>
      <c r="L179" t="s">
        <v>536</v>
      </c>
      <c r="M179" t="s">
        <v>79</v>
      </c>
      <c r="N179" t="s">
        <v>23</v>
      </c>
      <c r="O179" t="s">
        <v>390</v>
      </c>
      <c r="P179" s="15">
        <v>154810003020</v>
      </c>
      <c r="Q179" t="s">
        <v>29</v>
      </c>
      <c r="R179">
        <v>0</v>
      </c>
      <c r="S179">
        <v>3112511682</v>
      </c>
      <c r="U179" s="16">
        <v>36980</v>
      </c>
      <c r="V179">
        <f t="shared" ca="1" si="2"/>
        <v>23</v>
      </c>
      <c r="W179" t="s">
        <v>245</v>
      </c>
      <c r="X179" t="s">
        <v>26</v>
      </c>
      <c r="Y179" t="s">
        <v>82</v>
      </c>
      <c r="Z179" t="s">
        <v>82</v>
      </c>
      <c r="AA179" t="s">
        <v>83</v>
      </c>
      <c r="AB179" t="s">
        <v>84</v>
      </c>
      <c r="AC179" t="s">
        <v>100</v>
      </c>
      <c r="AD179">
        <v>4</v>
      </c>
      <c r="AE179" t="s">
        <v>82</v>
      </c>
      <c r="AF179" t="s">
        <v>151</v>
      </c>
      <c r="AG179" t="s">
        <v>31</v>
      </c>
      <c r="AH179" t="s">
        <v>4</v>
      </c>
      <c r="AJ179" t="s">
        <v>510</v>
      </c>
    </row>
    <row r="180" spans="1:36" hidden="1">
      <c r="A180">
        <v>179</v>
      </c>
      <c r="B180">
        <v>1093922609</v>
      </c>
      <c r="C180" t="s">
        <v>71</v>
      </c>
      <c r="D180" t="s">
        <v>72</v>
      </c>
      <c r="E180" t="s">
        <v>73</v>
      </c>
      <c r="F180" t="s">
        <v>386</v>
      </c>
      <c r="G180" t="s">
        <v>26</v>
      </c>
      <c r="H180" t="s">
        <v>15</v>
      </c>
      <c r="I180" t="s">
        <v>537</v>
      </c>
      <c r="K180" t="s">
        <v>538</v>
      </c>
      <c r="L180" t="s">
        <v>297</v>
      </c>
      <c r="M180" t="s">
        <v>99</v>
      </c>
      <c r="N180" t="s">
        <v>23</v>
      </c>
      <c r="O180" t="s">
        <v>390</v>
      </c>
      <c r="P180" s="15">
        <v>154810003020</v>
      </c>
      <c r="Q180" t="s">
        <v>29</v>
      </c>
      <c r="R180">
        <v>0</v>
      </c>
      <c r="S180">
        <v>3112511682</v>
      </c>
      <c r="U180" s="16">
        <v>35956</v>
      </c>
      <c r="V180">
        <f t="shared" ca="1" si="2"/>
        <v>26</v>
      </c>
      <c r="W180" t="s">
        <v>245</v>
      </c>
      <c r="X180" t="s">
        <v>26</v>
      </c>
      <c r="Y180" t="s">
        <v>82</v>
      </c>
      <c r="Z180" t="s">
        <v>82</v>
      </c>
      <c r="AA180" t="s">
        <v>83</v>
      </c>
      <c r="AB180" t="s">
        <v>84</v>
      </c>
      <c r="AC180" t="s">
        <v>94</v>
      </c>
      <c r="AD180">
        <v>4</v>
      </c>
      <c r="AE180" t="s">
        <v>82</v>
      </c>
      <c r="AF180" t="s">
        <v>151</v>
      </c>
      <c r="AG180" t="s">
        <v>31</v>
      </c>
      <c r="AH180" t="s">
        <v>4</v>
      </c>
      <c r="AJ180" t="s">
        <v>510</v>
      </c>
    </row>
    <row r="181" spans="1:36" hidden="1">
      <c r="A181">
        <v>180</v>
      </c>
      <c r="B181">
        <v>1093928235</v>
      </c>
      <c r="C181" t="s">
        <v>71</v>
      </c>
      <c r="D181" t="s">
        <v>72</v>
      </c>
      <c r="E181" t="s">
        <v>73</v>
      </c>
      <c r="F181" t="s">
        <v>386</v>
      </c>
      <c r="G181" t="s">
        <v>26</v>
      </c>
      <c r="H181" t="s">
        <v>15</v>
      </c>
      <c r="I181" t="s">
        <v>539</v>
      </c>
      <c r="K181" t="s">
        <v>540</v>
      </c>
      <c r="L181" t="s">
        <v>471</v>
      </c>
      <c r="M181" t="s">
        <v>79</v>
      </c>
      <c r="N181" t="s">
        <v>23</v>
      </c>
      <c r="O181" t="s">
        <v>390</v>
      </c>
      <c r="P181" s="15">
        <v>154810003020</v>
      </c>
      <c r="Q181" t="s">
        <v>29</v>
      </c>
      <c r="R181">
        <v>0</v>
      </c>
      <c r="S181">
        <v>3024577830</v>
      </c>
      <c r="U181" s="16">
        <v>32005</v>
      </c>
      <c r="V181">
        <f t="shared" ca="1" si="2"/>
        <v>37</v>
      </c>
      <c r="W181" t="s">
        <v>245</v>
      </c>
      <c r="X181" t="s">
        <v>26</v>
      </c>
      <c r="Y181" t="s">
        <v>82</v>
      </c>
      <c r="Z181" t="s">
        <v>82</v>
      </c>
      <c r="AA181" t="s">
        <v>83</v>
      </c>
      <c r="AB181" t="s">
        <v>84</v>
      </c>
      <c r="AE181" t="s">
        <v>82</v>
      </c>
      <c r="AF181" t="s">
        <v>151</v>
      </c>
      <c r="AG181" t="s">
        <v>31</v>
      </c>
      <c r="AH181" t="s">
        <v>4</v>
      </c>
      <c r="AJ181" t="s">
        <v>510</v>
      </c>
    </row>
    <row r="182" spans="1:36" hidden="1">
      <c r="A182">
        <v>181</v>
      </c>
      <c r="B182">
        <v>6228945</v>
      </c>
      <c r="C182" t="s">
        <v>236</v>
      </c>
      <c r="D182" t="s">
        <v>72</v>
      </c>
      <c r="E182" t="s">
        <v>73</v>
      </c>
      <c r="F182" t="s">
        <v>386</v>
      </c>
      <c r="G182" t="s">
        <v>26</v>
      </c>
      <c r="H182" t="s">
        <v>15</v>
      </c>
      <c r="I182" t="s">
        <v>541</v>
      </c>
      <c r="J182" t="s">
        <v>128</v>
      </c>
      <c r="K182" t="s">
        <v>542</v>
      </c>
      <c r="L182" t="s">
        <v>543</v>
      </c>
      <c r="M182" t="s">
        <v>79</v>
      </c>
      <c r="N182" t="s">
        <v>23</v>
      </c>
      <c r="O182" t="s">
        <v>390</v>
      </c>
      <c r="P182" s="15">
        <v>154810003020</v>
      </c>
      <c r="Q182" t="s">
        <v>29</v>
      </c>
      <c r="R182">
        <v>0</v>
      </c>
      <c r="S182">
        <v>3118222741</v>
      </c>
      <c r="U182" s="16">
        <v>34843</v>
      </c>
      <c r="V182">
        <f t="shared" ca="1" si="2"/>
        <v>29</v>
      </c>
      <c r="W182" t="s">
        <v>245</v>
      </c>
      <c r="X182" t="s">
        <v>26</v>
      </c>
      <c r="Y182" t="s">
        <v>515</v>
      </c>
      <c r="Z182" t="s">
        <v>82</v>
      </c>
      <c r="AA182" t="s">
        <v>83</v>
      </c>
      <c r="AB182" t="s">
        <v>84</v>
      </c>
      <c r="AC182" t="s">
        <v>100</v>
      </c>
      <c r="AD182">
        <v>3</v>
      </c>
      <c r="AE182" t="s">
        <v>82</v>
      </c>
      <c r="AF182" t="s">
        <v>151</v>
      </c>
      <c r="AG182" t="s">
        <v>31</v>
      </c>
      <c r="AH182" t="s">
        <v>3</v>
      </c>
      <c r="AJ182" t="s">
        <v>510</v>
      </c>
    </row>
    <row r="183" spans="1:36" hidden="1">
      <c r="A183">
        <v>182</v>
      </c>
      <c r="B183">
        <v>1004967020</v>
      </c>
      <c r="C183" t="s">
        <v>71</v>
      </c>
      <c r="D183" t="s">
        <v>72</v>
      </c>
      <c r="E183" t="s">
        <v>73</v>
      </c>
      <c r="F183" t="s">
        <v>386</v>
      </c>
      <c r="G183" t="s">
        <v>26</v>
      </c>
      <c r="H183" t="s">
        <v>15</v>
      </c>
      <c r="I183" t="s">
        <v>544</v>
      </c>
      <c r="K183" t="s">
        <v>545</v>
      </c>
      <c r="L183" t="s">
        <v>496</v>
      </c>
      <c r="M183" t="s">
        <v>79</v>
      </c>
      <c r="N183" t="s">
        <v>24</v>
      </c>
      <c r="O183" t="s">
        <v>390</v>
      </c>
      <c r="P183" s="15">
        <v>154810003020</v>
      </c>
      <c r="Q183" t="s">
        <v>29</v>
      </c>
      <c r="R183">
        <v>3118824051</v>
      </c>
      <c r="S183">
        <v>3202347905</v>
      </c>
      <c r="U183" s="16">
        <v>34138</v>
      </c>
      <c r="V183">
        <f t="shared" ca="1" si="2"/>
        <v>31</v>
      </c>
      <c r="W183" t="s">
        <v>245</v>
      </c>
      <c r="X183" t="s">
        <v>26</v>
      </c>
      <c r="Y183" t="s">
        <v>82</v>
      </c>
      <c r="Z183" t="s">
        <v>82</v>
      </c>
      <c r="AA183" t="s">
        <v>83</v>
      </c>
      <c r="AB183" t="s">
        <v>84</v>
      </c>
      <c r="AC183" t="s">
        <v>100</v>
      </c>
      <c r="AD183">
        <v>3</v>
      </c>
      <c r="AE183" t="s">
        <v>82</v>
      </c>
      <c r="AF183" t="s">
        <v>86</v>
      </c>
      <c r="AG183" t="s">
        <v>31</v>
      </c>
      <c r="AH183" t="s">
        <v>3</v>
      </c>
      <c r="AJ183" t="s">
        <v>510</v>
      </c>
    </row>
    <row r="184" spans="1:36" hidden="1">
      <c r="A184">
        <v>183</v>
      </c>
      <c r="B184">
        <v>1093908619</v>
      </c>
      <c r="C184" t="s">
        <v>71</v>
      </c>
      <c r="D184" t="s">
        <v>72</v>
      </c>
      <c r="E184" t="s">
        <v>73</v>
      </c>
      <c r="F184" t="s">
        <v>386</v>
      </c>
      <c r="G184" t="s">
        <v>26</v>
      </c>
      <c r="H184" t="s">
        <v>15</v>
      </c>
      <c r="I184" t="s">
        <v>366</v>
      </c>
      <c r="J184" t="s">
        <v>546</v>
      </c>
      <c r="K184" t="s">
        <v>547</v>
      </c>
      <c r="L184" t="s">
        <v>543</v>
      </c>
      <c r="M184" t="s">
        <v>99</v>
      </c>
      <c r="N184" t="s">
        <v>24</v>
      </c>
      <c r="O184" t="s">
        <v>390</v>
      </c>
      <c r="P184" s="15">
        <v>154810003020</v>
      </c>
      <c r="Q184" t="s">
        <v>29</v>
      </c>
      <c r="R184">
        <v>0</v>
      </c>
      <c r="S184">
        <v>3208753398</v>
      </c>
      <c r="U184" s="16">
        <v>32484</v>
      </c>
      <c r="V184">
        <f t="shared" ca="1" si="2"/>
        <v>36</v>
      </c>
      <c r="W184" t="s">
        <v>245</v>
      </c>
      <c r="X184" t="s">
        <v>26</v>
      </c>
      <c r="Y184" t="s">
        <v>82</v>
      </c>
      <c r="Z184" t="s">
        <v>82</v>
      </c>
      <c r="AA184" t="s">
        <v>83</v>
      </c>
      <c r="AB184" t="s">
        <v>84</v>
      </c>
      <c r="AC184" t="s">
        <v>100</v>
      </c>
      <c r="AD184">
        <v>2</v>
      </c>
      <c r="AE184" t="s">
        <v>82</v>
      </c>
      <c r="AF184" t="s">
        <v>151</v>
      </c>
      <c r="AG184" t="s">
        <v>31</v>
      </c>
      <c r="AH184" t="s">
        <v>3</v>
      </c>
      <c r="AJ184" t="s">
        <v>510</v>
      </c>
    </row>
    <row r="185" spans="1:36" hidden="1">
      <c r="A185">
        <v>184</v>
      </c>
      <c r="B185">
        <v>2171294</v>
      </c>
      <c r="C185" t="s">
        <v>236</v>
      </c>
      <c r="D185" t="s">
        <v>72</v>
      </c>
      <c r="E185" t="s">
        <v>73</v>
      </c>
      <c r="F185" t="s">
        <v>386</v>
      </c>
      <c r="G185" t="s">
        <v>26</v>
      </c>
      <c r="H185" t="s">
        <v>15</v>
      </c>
      <c r="I185" t="s">
        <v>548</v>
      </c>
      <c r="J185" t="s">
        <v>549</v>
      </c>
      <c r="K185" t="s">
        <v>407</v>
      </c>
      <c r="M185" t="s">
        <v>79</v>
      </c>
      <c r="N185" t="s">
        <v>24</v>
      </c>
      <c r="O185" t="s">
        <v>390</v>
      </c>
      <c r="P185" s="15">
        <v>154810003020</v>
      </c>
      <c r="Q185" t="s">
        <v>29</v>
      </c>
      <c r="R185">
        <v>0</v>
      </c>
      <c r="S185">
        <v>3174000390</v>
      </c>
      <c r="U185" s="16">
        <v>31849</v>
      </c>
      <c r="V185">
        <f t="shared" ca="1" si="2"/>
        <v>37</v>
      </c>
      <c r="W185" t="s">
        <v>245</v>
      </c>
      <c r="X185" t="s">
        <v>26</v>
      </c>
      <c r="Y185" t="s">
        <v>515</v>
      </c>
      <c r="Z185" t="s">
        <v>82</v>
      </c>
      <c r="AA185" t="s">
        <v>83</v>
      </c>
      <c r="AB185" t="s">
        <v>84</v>
      </c>
      <c r="AC185" t="s">
        <v>100</v>
      </c>
      <c r="AD185">
        <v>3</v>
      </c>
      <c r="AE185" t="s">
        <v>82</v>
      </c>
      <c r="AF185" t="s">
        <v>151</v>
      </c>
      <c r="AG185" t="s">
        <v>31</v>
      </c>
      <c r="AH185" t="s">
        <v>3</v>
      </c>
      <c r="AJ185" t="s">
        <v>510</v>
      </c>
    </row>
    <row r="186" spans="1:36" hidden="1">
      <c r="A186">
        <v>185</v>
      </c>
      <c r="B186">
        <v>60438852</v>
      </c>
      <c r="C186" t="s">
        <v>71</v>
      </c>
      <c r="D186" t="s">
        <v>72</v>
      </c>
      <c r="E186" t="s">
        <v>73</v>
      </c>
      <c r="F186" t="s">
        <v>386</v>
      </c>
      <c r="G186" t="s">
        <v>26</v>
      </c>
      <c r="H186" t="s">
        <v>15</v>
      </c>
      <c r="I186" t="s">
        <v>550</v>
      </c>
      <c r="K186" t="s">
        <v>185</v>
      </c>
      <c r="L186" t="s">
        <v>111</v>
      </c>
      <c r="M186" t="s">
        <v>79</v>
      </c>
      <c r="N186" t="s">
        <v>24</v>
      </c>
      <c r="O186" t="s">
        <v>390</v>
      </c>
      <c r="P186" s="15">
        <v>154810003020</v>
      </c>
      <c r="Q186" t="s">
        <v>29</v>
      </c>
      <c r="R186">
        <v>0</v>
      </c>
      <c r="S186">
        <v>3125087924</v>
      </c>
      <c r="U186" s="16">
        <v>31185</v>
      </c>
      <c r="V186">
        <f t="shared" ca="1" si="2"/>
        <v>39</v>
      </c>
      <c r="W186" t="s">
        <v>245</v>
      </c>
      <c r="X186" t="s">
        <v>26</v>
      </c>
      <c r="Y186" t="s">
        <v>82</v>
      </c>
      <c r="Z186" t="s">
        <v>82</v>
      </c>
      <c r="AA186" t="s">
        <v>83</v>
      </c>
      <c r="AB186" t="s">
        <v>84</v>
      </c>
      <c r="AC186" t="s">
        <v>100</v>
      </c>
      <c r="AD186">
        <v>1</v>
      </c>
      <c r="AE186" t="s">
        <v>82</v>
      </c>
      <c r="AF186" t="s">
        <v>151</v>
      </c>
      <c r="AG186" t="s">
        <v>31</v>
      </c>
      <c r="AH186" t="s">
        <v>4</v>
      </c>
      <c r="AJ186" t="s">
        <v>510</v>
      </c>
    </row>
    <row r="187" spans="1:36" hidden="1">
      <c r="A187">
        <v>186</v>
      </c>
      <c r="B187">
        <v>1003634367</v>
      </c>
      <c r="C187" t="s">
        <v>71</v>
      </c>
      <c r="D187" t="s">
        <v>72</v>
      </c>
      <c r="E187" t="s">
        <v>73</v>
      </c>
      <c r="F187" t="s">
        <v>386</v>
      </c>
      <c r="G187" t="s">
        <v>26</v>
      </c>
      <c r="H187" t="s">
        <v>15</v>
      </c>
      <c r="I187" t="s">
        <v>272</v>
      </c>
      <c r="J187" t="s">
        <v>551</v>
      </c>
      <c r="K187" t="s">
        <v>491</v>
      </c>
      <c r="L187" t="s">
        <v>552</v>
      </c>
      <c r="M187" t="s">
        <v>79</v>
      </c>
      <c r="N187" t="s">
        <v>25</v>
      </c>
      <c r="O187" t="s">
        <v>390</v>
      </c>
      <c r="P187" s="15">
        <v>154810003020</v>
      </c>
      <c r="Q187" t="s">
        <v>29</v>
      </c>
      <c r="R187">
        <v>0</v>
      </c>
      <c r="S187">
        <v>3142728692</v>
      </c>
      <c r="U187" s="16">
        <v>37513</v>
      </c>
      <c r="V187">
        <f t="shared" ca="1" si="2"/>
        <v>22</v>
      </c>
      <c r="W187" t="s">
        <v>245</v>
      </c>
      <c r="X187" t="s">
        <v>26</v>
      </c>
      <c r="Y187" t="s">
        <v>82</v>
      </c>
      <c r="Z187" t="s">
        <v>82</v>
      </c>
      <c r="AA187" t="s">
        <v>83</v>
      </c>
      <c r="AB187" t="s">
        <v>84</v>
      </c>
      <c r="AC187" t="s">
        <v>100</v>
      </c>
      <c r="AD187">
        <v>1</v>
      </c>
      <c r="AE187" t="s">
        <v>82</v>
      </c>
      <c r="AF187" t="s">
        <v>151</v>
      </c>
      <c r="AG187" t="s">
        <v>31</v>
      </c>
      <c r="AH187" t="s">
        <v>3</v>
      </c>
      <c r="AJ187" t="s">
        <v>510</v>
      </c>
    </row>
    <row r="188" spans="1:36" hidden="1">
      <c r="A188">
        <v>187</v>
      </c>
      <c r="B188">
        <v>5933175</v>
      </c>
      <c r="C188" t="s">
        <v>236</v>
      </c>
      <c r="D188" t="s">
        <v>72</v>
      </c>
      <c r="E188" t="s">
        <v>73</v>
      </c>
      <c r="F188" t="s">
        <v>386</v>
      </c>
      <c r="G188" t="s">
        <v>26</v>
      </c>
      <c r="H188" t="s">
        <v>15</v>
      </c>
      <c r="I188" t="s">
        <v>553</v>
      </c>
      <c r="J188" t="s">
        <v>254</v>
      </c>
      <c r="K188" t="s">
        <v>528</v>
      </c>
      <c r="L188" t="s">
        <v>514</v>
      </c>
      <c r="M188" t="s">
        <v>79</v>
      </c>
      <c r="N188" t="s">
        <v>25</v>
      </c>
      <c r="O188" t="s">
        <v>390</v>
      </c>
      <c r="P188" s="15">
        <v>154810003020</v>
      </c>
      <c r="Q188" t="s">
        <v>29</v>
      </c>
      <c r="R188">
        <v>0</v>
      </c>
      <c r="S188">
        <v>3209031083</v>
      </c>
      <c r="U188" s="16">
        <v>35596</v>
      </c>
      <c r="V188">
        <f t="shared" ca="1" si="2"/>
        <v>27</v>
      </c>
      <c r="W188" t="s">
        <v>245</v>
      </c>
      <c r="X188" t="s">
        <v>26</v>
      </c>
      <c r="Y188" t="s">
        <v>515</v>
      </c>
      <c r="Z188" t="s">
        <v>82</v>
      </c>
      <c r="AA188" t="s">
        <v>83</v>
      </c>
      <c r="AB188" t="s">
        <v>84</v>
      </c>
      <c r="AC188" t="s">
        <v>100</v>
      </c>
      <c r="AD188">
        <v>4</v>
      </c>
      <c r="AE188" t="s">
        <v>82</v>
      </c>
      <c r="AF188" t="s">
        <v>151</v>
      </c>
      <c r="AG188" t="s">
        <v>31</v>
      </c>
      <c r="AH188" t="s">
        <v>3</v>
      </c>
      <c r="AJ188" t="s">
        <v>510</v>
      </c>
    </row>
    <row r="189" spans="1:36" hidden="1">
      <c r="A189">
        <v>188</v>
      </c>
      <c r="B189">
        <v>1093907847</v>
      </c>
      <c r="C189" t="s">
        <v>71</v>
      </c>
      <c r="D189" t="s">
        <v>72</v>
      </c>
      <c r="E189" t="s">
        <v>73</v>
      </c>
      <c r="F189" t="s">
        <v>386</v>
      </c>
      <c r="G189" t="s">
        <v>26</v>
      </c>
      <c r="H189" t="s">
        <v>15</v>
      </c>
      <c r="I189" t="s">
        <v>554</v>
      </c>
      <c r="J189" t="s">
        <v>107</v>
      </c>
      <c r="K189" t="s">
        <v>147</v>
      </c>
      <c r="L189" t="s">
        <v>312</v>
      </c>
      <c r="M189" t="s">
        <v>79</v>
      </c>
      <c r="N189" t="s">
        <v>25</v>
      </c>
      <c r="O189" t="s">
        <v>390</v>
      </c>
      <c r="P189" s="15">
        <v>154810003020</v>
      </c>
      <c r="Q189" t="s">
        <v>29</v>
      </c>
      <c r="R189">
        <v>0</v>
      </c>
      <c r="S189">
        <v>3168181148</v>
      </c>
      <c r="U189" s="16">
        <v>38888</v>
      </c>
      <c r="V189">
        <f t="shared" ca="1" si="2"/>
        <v>18</v>
      </c>
      <c r="W189" t="s">
        <v>245</v>
      </c>
      <c r="X189" t="s">
        <v>26</v>
      </c>
      <c r="Y189" t="s">
        <v>82</v>
      </c>
      <c r="Z189" t="s">
        <v>82</v>
      </c>
      <c r="AA189" t="s">
        <v>83</v>
      </c>
      <c r="AB189" t="s">
        <v>84</v>
      </c>
      <c r="AC189" t="s">
        <v>100</v>
      </c>
      <c r="AD189">
        <v>1</v>
      </c>
      <c r="AE189" t="s">
        <v>82</v>
      </c>
      <c r="AF189" t="s">
        <v>151</v>
      </c>
      <c r="AG189" t="s">
        <v>31</v>
      </c>
      <c r="AH189" t="s">
        <v>3</v>
      </c>
      <c r="AJ189" t="s">
        <v>510</v>
      </c>
    </row>
    <row r="190" spans="1:36" hidden="1">
      <c r="A190">
        <v>189</v>
      </c>
      <c r="B190">
        <v>1093915189</v>
      </c>
      <c r="C190" t="s">
        <v>71</v>
      </c>
      <c r="D190" t="s">
        <v>72</v>
      </c>
      <c r="E190" t="s">
        <v>73</v>
      </c>
      <c r="F190" t="s">
        <v>386</v>
      </c>
      <c r="G190" t="s">
        <v>26</v>
      </c>
      <c r="H190" t="s">
        <v>15</v>
      </c>
      <c r="I190" t="s">
        <v>555</v>
      </c>
      <c r="J190" t="s">
        <v>556</v>
      </c>
      <c r="K190" t="s">
        <v>557</v>
      </c>
      <c r="L190" t="s">
        <v>558</v>
      </c>
      <c r="M190" t="s">
        <v>79</v>
      </c>
      <c r="N190" t="s">
        <v>25</v>
      </c>
      <c r="O190" t="s">
        <v>390</v>
      </c>
      <c r="P190" s="15">
        <v>154810003020</v>
      </c>
      <c r="Q190" t="s">
        <v>29</v>
      </c>
      <c r="R190">
        <v>3132313214</v>
      </c>
      <c r="S190">
        <v>3124943236</v>
      </c>
      <c r="U190" s="16">
        <v>34164</v>
      </c>
      <c r="V190">
        <f t="shared" ca="1" si="2"/>
        <v>31</v>
      </c>
      <c r="W190" t="s">
        <v>245</v>
      </c>
      <c r="X190" t="s">
        <v>26</v>
      </c>
      <c r="Y190" t="s">
        <v>82</v>
      </c>
      <c r="Z190" t="s">
        <v>82</v>
      </c>
      <c r="AA190" t="s">
        <v>83</v>
      </c>
      <c r="AB190" t="s">
        <v>84</v>
      </c>
      <c r="AC190" t="s">
        <v>100</v>
      </c>
      <c r="AD190">
        <v>3</v>
      </c>
      <c r="AE190" t="s">
        <v>82</v>
      </c>
      <c r="AF190" t="s">
        <v>86</v>
      </c>
      <c r="AG190" t="s">
        <v>31</v>
      </c>
      <c r="AH190" t="s">
        <v>4</v>
      </c>
      <c r="AJ190" t="s">
        <v>510</v>
      </c>
    </row>
    <row r="191" spans="1:36" hidden="1">
      <c r="A191">
        <v>190</v>
      </c>
      <c r="B191">
        <v>88027812</v>
      </c>
      <c r="C191" t="s">
        <v>71</v>
      </c>
      <c r="D191" t="s">
        <v>72</v>
      </c>
      <c r="E191" t="s">
        <v>73</v>
      </c>
      <c r="F191" t="s">
        <v>386</v>
      </c>
      <c r="G191" t="s">
        <v>26</v>
      </c>
      <c r="H191" t="s">
        <v>15</v>
      </c>
      <c r="I191" t="s">
        <v>559</v>
      </c>
      <c r="K191" t="s">
        <v>560</v>
      </c>
      <c r="M191" t="s">
        <v>99</v>
      </c>
      <c r="N191" t="s">
        <v>25</v>
      </c>
      <c r="O191" t="s">
        <v>390</v>
      </c>
      <c r="P191" s="15">
        <v>154810003020</v>
      </c>
      <c r="Q191" t="s">
        <v>29</v>
      </c>
      <c r="R191">
        <v>0</v>
      </c>
      <c r="S191">
        <v>3125223336</v>
      </c>
      <c r="U191" s="16">
        <v>30480</v>
      </c>
      <c r="V191">
        <f t="shared" ca="1" si="2"/>
        <v>41</v>
      </c>
      <c r="W191" t="s">
        <v>245</v>
      </c>
      <c r="X191" t="s">
        <v>26</v>
      </c>
      <c r="Y191" t="s">
        <v>82</v>
      </c>
      <c r="Z191" t="s">
        <v>82</v>
      </c>
      <c r="AA191" t="s">
        <v>83</v>
      </c>
      <c r="AB191" t="s">
        <v>84</v>
      </c>
      <c r="AC191" t="s">
        <v>94</v>
      </c>
      <c r="AD191">
        <v>3</v>
      </c>
      <c r="AE191" t="s">
        <v>82</v>
      </c>
      <c r="AF191" t="s">
        <v>86</v>
      </c>
      <c r="AG191" t="s">
        <v>31</v>
      </c>
      <c r="AH191" t="s">
        <v>4</v>
      </c>
      <c r="AJ191" t="s">
        <v>510</v>
      </c>
    </row>
    <row r="192" spans="1:36" hidden="1">
      <c r="A192">
        <v>191</v>
      </c>
      <c r="B192">
        <v>1093925144</v>
      </c>
      <c r="C192" t="s">
        <v>71</v>
      </c>
      <c r="D192" t="s">
        <v>72</v>
      </c>
      <c r="E192" t="s">
        <v>73</v>
      </c>
      <c r="F192" t="s">
        <v>386</v>
      </c>
      <c r="G192" t="s">
        <v>26</v>
      </c>
      <c r="H192" t="s">
        <v>15</v>
      </c>
      <c r="I192" t="s">
        <v>561</v>
      </c>
      <c r="K192" t="s">
        <v>562</v>
      </c>
      <c r="L192" t="s">
        <v>563</v>
      </c>
      <c r="M192" t="s">
        <v>99</v>
      </c>
      <c r="N192" t="s">
        <v>25</v>
      </c>
      <c r="O192" t="s">
        <v>390</v>
      </c>
      <c r="P192" s="15">
        <v>154810003020</v>
      </c>
      <c r="Q192" t="s">
        <v>29</v>
      </c>
      <c r="R192">
        <v>0</v>
      </c>
      <c r="S192">
        <v>3223702128</v>
      </c>
      <c r="U192" s="16">
        <v>36423</v>
      </c>
      <c r="V192">
        <f t="shared" ca="1" si="2"/>
        <v>25</v>
      </c>
      <c r="W192" t="s">
        <v>245</v>
      </c>
      <c r="X192" t="s">
        <v>26</v>
      </c>
      <c r="Y192" t="s">
        <v>82</v>
      </c>
      <c r="Z192" t="s">
        <v>82</v>
      </c>
      <c r="AA192" t="s">
        <v>83</v>
      </c>
      <c r="AB192" t="s">
        <v>84</v>
      </c>
      <c r="AC192" t="s">
        <v>94</v>
      </c>
      <c r="AD192">
        <v>1</v>
      </c>
      <c r="AE192" t="s">
        <v>82</v>
      </c>
      <c r="AF192" t="s">
        <v>151</v>
      </c>
      <c r="AG192" t="s">
        <v>31</v>
      </c>
      <c r="AH192" t="s">
        <v>4</v>
      </c>
      <c r="AJ192" t="s">
        <v>510</v>
      </c>
    </row>
    <row r="193" spans="1:36" hidden="1">
      <c r="A193">
        <v>192</v>
      </c>
      <c r="B193">
        <v>1093915339</v>
      </c>
      <c r="C193" t="s">
        <v>71</v>
      </c>
      <c r="D193" t="s">
        <v>72</v>
      </c>
      <c r="E193" t="s">
        <v>73</v>
      </c>
      <c r="F193" t="s">
        <v>386</v>
      </c>
      <c r="G193" t="s">
        <v>26</v>
      </c>
      <c r="H193" t="s">
        <v>15</v>
      </c>
      <c r="I193" t="s">
        <v>224</v>
      </c>
      <c r="J193" t="s">
        <v>564</v>
      </c>
      <c r="K193" t="s">
        <v>146</v>
      </c>
      <c r="L193" t="s">
        <v>208</v>
      </c>
      <c r="M193" t="s">
        <v>99</v>
      </c>
      <c r="N193" t="s">
        <v>25</v>
      </c>
      <c r="O193" t="s">
        <v>390</v>
      </c>
      <c r="P193" s="15">
        <v>154810003020</v>
      </c>
      <c r="Q193" t="s">
        <v>29</v>
      </c>
      <c r="R193">
        <v>3144114015</v>
      </c>
      <c r="S193">
        <v>3232066123</v>
      </c>
      <c r="U193" s="16">
        <v>34273</v>
      </c>
      <c r="V193">
        <f t="shared" ca="1" si="2"/>
        <v>31</v>
      </c>
      <c r="W193" t="s">
        <v>245</v>
      </c>
      <c r="X193" t="s">
        <v>26</v>
      </c>
      <c r="Y193" t="s">
        <v>82</v>
      </c>
      <c r="Z193" t="s">
        <v>82</v>
      </c>
      <c r="AA193" t="s">
        <v>83</v>
      </c>
      <c r="AB193" t="s">
        <v>84</v>
      </c>
      <c r="AC193" t="s">
        <v>94</v>
      </c>
      <c r="AD193">
        <v>4</v>
      </c>
      <c r="AE193" t="s">
        <v>82</v>
      </c>
      <c r="AF193" t="s">
        <v>86</v>
      </c>
      <c r="AG193" t="s">
        <v>31</v>
      </c>
      <c r="AH193" t="s">
        <v>3</v>
      </c>
      <c r="AJ193" t="s">
        <v>510</v>
      </c>
    </row>
    <row r="194" spans="1:36" hidden="1">
      <c r="A194">
        <v>193</v>
      </c>
      <c r="B194">
        <v>5371730</v>
      </c>
      <c r="C194" t="s">
        <v>236</v>
      </c>
      <c r="D194" t="s">
        <v>72</v>
      </c>
      <c r="E194" t="s">
        <v>73</v>
      </c>
      <c r="F194" t="s">
        <v>386</v>
      </c>
      <c r="G194" t="s">
        <v>26</v>
      </c>
      <c r="H194" t="s">
        <v>15</v>
      </c>
      <c r="I194" t="s">
        <v>565</v>
      </c>
      <c r="J194" t="s">
        <v>566</v>
      </c>
      <c r="K194" t="s">
        <v>542</v>
      </c>
      <c r="L194" t="s">
        <v>256</v>
      </c>
      <c r="M194" t="s">
        <v>79</v>
      </c>
      <c r="N194" t="s">
        <v>25</v>
      </c>
      <c r="O194" t="s">
        <v>390</v>
      </c>
      <c r="P194" s="15">
        <v>154810003020</v>
      </c>
      <c r="Q194" t="s">
        <v>29</v>
      </c>
      <c r="R194">
        <v>0</v>
      </c>
      <c r="S194">
        <v>3213910760</v>
      </c>
      <c r="U194" s="16">
        <v>37362</v>
      </c>
      <c r="V194">
        <f t="shared" ref="V194:V257" ca="1" si="3">DATEDIF(U194,TODAY(),"Y")</f>
        <v>22</v>
      </c>
      <c r="W194" t="s">
        <v>245</v>
      </c>
      <c r="X194" t="s">
        <v>26</v>
      </c>
      <c r="Y194" t="s">
        <v>515</v>
      </c>
      <c r="Z194" t="s">
        <v>82</v>
      </c>
      <c r="AA194" t="s">
        <v>83</v>
      </c>
      <c r="AB194" t="s">
        <v>84</v>
      </c>
      <c r="AC194" t="s">
        <v>100</v>
      </c>
      <c r="AD194">
        <v>1</v>
      </c>
      <c r="AE194" t="s">
        <v>82</v>
      </c>
      <c r="AF194" t="s">
        <v>151</v>
      </c>
      <c r="AG194" t="s">
        <v>31</v>
      </c>
      <c r="AH194" t="s">
        <v>3</v>
      </c>
      <c r="AJ194" t="s">
        <v>510</v>
      </c>
    </row>
    <row r="195" spans="1:36" hidden="1">
      <c r="A195">
        <v>194</v>
      </c>
      <c r="B195">
        <v>1007329477</v>
      </c>
      <c r="C195" t="s">
        <v>71</v>
      </c>
      <c r="D195" t="s">
        <v>72</v>
      </c>
      <c r="E195" t="s">
        <v>73</v>
      </c>
      <c r="F195" t="s">
        <v>386</v>
      </c>
      <c r="G195" t="s">
        <v>26</v>
      </c>
      <c r="H195" t="s">
        <v>15</v>
      </c>
      <c r="I195" t="s">
        <v>257</v>
      </c>
      <c r="J195" t="s">
        <v>517</v>
      </c>
      <c r="K195" t="s">
        <v>567</v>
      </c>
      <c r="L195" t="s">
        <v>536</v>
      </c>
      <c r="M195" t="s">
        <v>79</v>
      </c>
      <c r="N195" t="s">
        <v>25</v>
      </c>
      <c r="O195" t="s">
        <v>390</v>
      </c>
      <c r="P195" s="15">
        <v>154810003020</v>
      </c>
      <c r="Q195" t="s">
        <v>29</v>
      </c>
      <c r="R195">
        <v>0</v>
      </c>
      <c r="S195">
        <v>3208200145</v>
      </c>
      <c r="U195" s="16">
        <v>37512</v>
      </c>
      <c r="V195">
        <f t="shared" ca="1" si="3"/>
        <v>22</v>
      </c>
      <c r="W195" t="s">
        <v>245</v>
      </c>
      <c r="X195" t="s">
        <v>26</v>
      </c>
      <c r="Y195" t="s">
        <v>82</v>
      </c>
      <c r="Z195" t="s">
        <v>82</v>
      </c>
      <c r="AA195" t="s">
        <v>83</v>
      </c>
      <c r="AB195" t="s">
        <v>84</v>
      </c>
      <c r="AE195" t="s">
        <v>82</v>
      </c>
      <c r="AF195" t="s">
        <v>86</v>
      </c>
      <c r="AG195" t="s">
        <v>31</v>
      </c>
      <c r="AH195" t="s">
        <v>3</v>
      </c>
      <c r="AJ195" t="s">
        <v>510</v>
      </c>
    </row>
    <row r="196" spans="1:36" hidden="1">
      <c r="A196">
        <v>195</v>
      </c>
      <c r="B196">
        <v>1093905927</v>
      </c>
      <c r="C196" t="s">
        <v>71</v>
      </c>
      <c r="D196" t="s">
        <v>72</v>
      </c>
      <c r="E196" t="s">
        <v>73</v>
      </c>
      <c r="F196" t="s">
        <v>386</v>
      </c>
      <c r="G196" t="s">
        <v>26</v>
      </c>
      <c r="H196" t="s">
        <v>15</v>
      </c>
      <c r="I196" t="s">
        <v>143</v>
      </c>
      <c r="J196" t="s">
        <v>568</v>
      </c>
      <c r="K196" t="s">
        <v>311</v>
      </c>
      <c r="L196" t="s">
        <v>389</v>
      </c>
      <c r="M196" t="s">
        <v>79</v>
      </c>
      <c r="N196" t="s">
        <v>25</v>
      </c>
      <c r="O196" t="s">
        <v>390</v>
      </c>
      <c r="P196" s="15">
        <v>154810003020</v>
      </c>
      <c r="Q196" t="s">
        <v>29</v>
      </c>
      <c r="R196">
        <v>0</v>
      </c>
      <c r="S196">
        <v>3227615320</v>
      </c>
      <c r="U196" s="16">
        <v>38317</v>
      </c>
      <c r="V196">
        <f t="shared" ca="1" si="3"/>
        <v>20</v>
      </c>
      <c r="W196" t="s">
        <v>245</v>
      </c>
      <c r="X196" t="s">
        <v>26</v>
      </c>
      <c r="Y196" t="s">
        <v>82</v>
      </c>
      <c r="Z196" t="s">
        <v>82</v>
      </c>
      <c r="AA196" t="s">
        <v>83</v>
      </c>
      <c r="AB196" t="s">
        <v>84</v>
      </c>
      <c r="AE196" t="s">
        <v>82</v>
      </c>
      <c r="AF196" t="s">
        <v>151</v>
      </c>
      <c r="AG196" t="s">
        <v>31</v>
      </c>
      <c r="AH196" t="s">
        <v>3</v>
      </c>
      <c r="AJ196" t="s">
        <v>510</v>
      </c>
    </row>
    <row r="197" spans="1:36" hidden="1">
      <c r="A197">
        <v>196</v>
      </c>
      <c r="B197">
        <v>1148152277</v>
      </c>
      <c r="C197" t="s">
        <v>71</v>
      </c>
      <c r="D197" t="s">
        <v>72</v>
      </c>
      <c r="E197" t="s">
        <v>73</v>
      </c>
      <c r="F197" t="s">
        <v>386</v>
      </c>
      <c r="G197" t="s">
        <v>26</v>
      </c>
      <c r="H197" t="s">
        <v>15</v>
      </c>
      <c r="I197" t="s">
        <v>569</v>
      </c>
      <c r="J197" t="s">
        <v>570</v>
      </c>
      <c r="K197" t="s">
        <v>571</v>
      </c>
      <c r="L197" t="s">
        <v>543</v>
      </c>
      <c r="M197" t="s">
        <v>79</v>
      </c>
      <c r="N197" t="s">
        <v>25</v>
      </c>
      <c r="O197" t="s">
        <v>390</v>
      </c>
      <c r="P197" s="15">
        <v>154810003020</v>
      </c>
      <c r="Q197" t="s">
        <v>29</v>
      </c>
      <c r="R197">
        <v>0</v>
      </c>
      <c r="S197">
        <v>3222053380</v>
      </c>
      <c r="U197" s="16">
        <v>32453</v>
      </c>
      <c r="V197">
        <f t="shared" ca="1" si="3"/>
        <v>36</v>
      </c>
      <c r="W197" t="s">
        <v>245</v>
      </c>
      <c r="X197" t="s">
        <v>26</v>
      </c>
      <c r="Y197" t="s">
        <v>82</v>
      </c>
      <c r="Z197" t="s">
        <v>82</v>
      </c>
      <c r="AA197" t="s">
        <v>83</v>
      </c>
      <c r="AB197" t="s">
        <v>84</v>
      </c>
      <c r="AC197" t="s">
        <v>100</v>
      </c>
      <c r="AD197">
        <v>1</v>
      </c>
      <c r="AE197" t="s">
        <v>82</v>
      </c>
      <c r="AF197" t="s">
        <v>151</v>
      </c>
      <c r="AG197" t="s">
        <v>31</v>
      </c>
      <c r="AH197" t="s">
        <v>3</v>
      </c>
      <c r="AJ197" t="s">
        <v>510</v>
      </c>
    </row>
    <row r="198" spans="1:36" hidden="1">
      <c r="A198">
        <v>197</v>
      </c>
      <c r="B198">
        <v>1005046403</v>
      </c>
      <c r="C198" t="s">
        <v>71</v>
      </c>
      <c r="D198" t="s">
        <v>72</v>
      </c>
      <c r="E198" t="s">
        <v>73</v>
      </c>
      <c r="F198" t="s">
        <v>386</v>
      </c>
      <c r="G198" t="s">
        <v>26</v>
      </c>
      <c r="H198" t="s">
        <v>15</v>
      </c>
      <c r="I198" t="s">
        <v>316</v>
      </c>
      <c r="J198" t="s">
        <v>572</v>
      </c>
      <c r="K198" t="s">
        <v>573</v>
      </c>
      <c r="L198" t="s">
        <v>574</v>
      </c>
      <c r="M198" t="s">
        <v>79</v>
      </c>
      <c r="N198" t="s">
        <v>25</v>
      </c>
      <c r="O198" t="s">
        <v>390</v>
      </c>
      <c r="P198" s="15">
        <v>154810003020</v>
      </c>
      <c r="Q198" t="s">
        <v>29</v>
      </c>
      <c r="R198">
        <v>0</v>
      </c>
      <c r="S198">
        <v>3133118174</v>
      </c>
      <c r="U198" s="16">
        <v>37657</v>
      </c>
      <c r="V198">
        <f t="shared" ca="1" si="3"/>
        <v>21</v>
      </c>
      <c r="W198" t="s">
        <v>245</v>
      </c>
      <c r="X198" t="s">
        <v>26</v>
      </c>
      <c r="Y198" t="s">
        <v>82</v>
      </c>
      <c r="Z198" t="s">
        <v>82</v>
      </c>
      <c r="AA198" t="s">
        <v>83</v>
      </c>
      <c r="AB198" t="s">
        <v>84</v>
      </c>
      <c r="AC198" t="s">
        <v>100</v>
      </c>
      <c r="AD198">
        <v>1</v>
      </c>
      <c r="AE198" t="s">
        <v>82</v>
      </c>
      <c r="AF198" t="s">
        <v>86</v>
      </c>
      <c r="AG198" t="s">
        <v>31</v>
      </c>
      <c r="AH198" t="s">
        <v>4</v>
      </c>
      <c r="AJ198" t="s">
        <v>510</v>
      </c>
    </row>
    <row r="199" spans="1:36" hidden="1">
      <c r="A199">
        <v>198</v>
      </c>
      <c r="B199">
        <v>1093908954</v>
      </c>
      <c r="C199" t="s">
        <v>71</v>
      </c>
      <c r="D199" t="s">
        <v>72</v>
      </c>
      <c r="E199" t="s">
        <v>73</v>
      </c>
      <c r="F199" t="s">
        <v>386</v>
      </c>
      <c r="G199" t="s">
        <v>26</v>
      </c>
      <c r="H199" t="s">
        <v>15</v>
      </c>
      <c r="I199" t="s">
        <v>575</v>
      </c>
      <c r="K199" t="s">
        <v>576</v>
      </c>
      <c r="L199" t="s">
        <v>577</v>
      </c>
      <c r="M199" t="s">
        <v>99</v>
      </c>
      <c r="N199" t="s">
        <v>22</v>
      </c>
      <c r="O199" t="s">
        <v>390</v>
      </c>
      <c r="P199" s="15">
        <v>154810003020</v>
      </c>
      <c r="Q199" t="s">
        <v>29</v>
      </c>
      <c r="R199">
        <v>0</v>
      </c>
      <c r="S199" t="s">
        <v>578</v>
      </c>
      <c r="U199" s="16">
        <v>38871</v>
      </c>
      <c r="V199">
        <f t="shared" ca="1" si="3"/>
        <v>18</v>
      </c>
      <c r="W199" t="s">
        <v>245</v>
      </c>
      <c r="X199" t="s">
        <v>26</v>
      </c>
      <c r="Y199" t="s">
        <v>82</v>
      </c>
      <c r="Z199" t="s">
        <v>82</v>
      </c>
      <c r="AA199" t="s">
        <v>83</v>
      </c>
      <c r="AB199" t="s">
        <v>84</v>
      </c>
      <c r="AE199" t="s">
        <v>82</v>
      </c>
      <c r="AF199" t="s">
        <v>151</v>
      </c>
      <c r="AG199" t="s">
        <v>31</v>
      </c>
      <c r="AH199" t="s">
        <v>3</v>
      </c>
      <c r="AJ199" t="s">
        <v>533</v>
      </c>
    </row>
    <row r="200" spans="1:36" hidden="1">
      <c r="A200">
        <v>199</v>
      </c>
      <c r="B200">
        <v>1045704691</v>
      </c>
      <c r="C200" t="s">
        <v>71</v>
      </c>
      <c r="D200" t="s">
        <v>72</v>
      </c>
      <c r="E200" t="s">
        <v>73</v>
      </c>
      <c r="F200" t="s">
        <v>386</v>
      </c>
      <c r="G200" t="s">
        <v>26</v>
      </c>
      <c r="H200" t="s">
        <v>15</v>
      </c>
      <c r="I200" t="s">
        <v>272</v>
      </c>
      <c r="J200" t="s">
        <v>579</v>
      </c>
      <c r="K200" t="s">
        <v>580</v>
      </c>
      <c r="M200" t="s">
        <v>79</v>
      </c>
      <c r="N200" t="s">
        <v>23</v>
      </c>
      <c r="O200" t="s">
        <v>390</v>
      </c>
      <c r="P200" s="15">
        <v>154810003020</v>
      </c>
      <c r="Q200" t="s">
        <v>29</v>
      </c>
      <c r="R200">
        <v>0</v>
      </c>
      <c r="S200" t="s">
        <v>581</v>
      </c>
      <c r="U200" s="16">
        <v>33449</v>
      </c>
      <c r="V200">
        <f t="shared" ca="1" si="3"/>
        <v>33</v>
      </c>
      <c r="W200" t="s">
        <v>245</v>
      </c>
      <c r="X200" t="s">
        <v>26</v>
      </c>
      <c r="Y200" t="s">
        <v>82</v>
      </c>
      <c r="Z200" t="s">
        <v>82</v>
      </c>
      <c r="AA200" t="s">
        <v>83</v>
      </c>
      <c r="AB200" t="s">
        <v>84</v>
      </c>
      <c r="AE200" t="s">
        <v>82</v>
      </c>
      <c r="AF200" t="s">
        <v>151</v>
      </c>
      <c r="AG200" t="s">
        <v>31</v>
      </c>
      <c r="AH200" t="s">
        <v>4</v>
      </c>
      <c r="AJ200" t="s">
        <v>533</v>
      </c>
    </row>
    <row r="201" spans="1:36" hidden="1">
      <c r="A201">
        <v>200</v>
      </c>
      <c r="B201">
        <v>1093907948</v>
      </c>
      <c r="C201" t="s">
        <v>71</v>
      </c>
      <c r="D201" t="s">
        <v>72</v>
      </c>
      <c r="E201" t="s">
        <v>73</v>
      </c>
      <c r="F201" t="s">
        <v>386</v>
      </c>
      <c r="G201" t="s">
        <v>26</v>
      </c>
      <c r="H201" t="s">
        <v>15</v>
      </c>
      <c r="I201" t="s">
        <v>415</v>
      </c>
      <c r="J201" t="s">
        <v>582</v>
      </c>
      <c r="K201" t="s">
        <v>583</v>
      </c>
      <c r="L201" t="s">
        <v>130</v>
      </c>
      <c r="M201" t="s">
        <v>99</v>
      </c>
      <c r="N201" t="s">
        <v>23</v>
      </c>
      <c r="O201" t="s">
        <v>390</v>
      </c>
      <c r="P201" s="15">
        <v>154810003020</v>
      </c>
      <c r="Q201" t="s">
        <v>29</v>
      </c>
      <c r="R201">
        <v>0</v>
      </c>
      <c r="S201">
        <v>3127069489</v>
      </c>
      <c r="U201" s="16">
        <v>38896</v>
      </c>
      <c r="V201">
        <f t="shared" ca="1" si="3"/>
        <v>18</v>
      </c>
      <c r="W201" t="s">
        <v>245</v>
      </c>
      <c r="X201" t="s">
        <v>26</v>
      </c>
      <c r="Y201" t="s">
        <v>82</v>
      </c>
      <c r="Z201" t="s">
        <v>82</v>
      </c>
      <c r="AA201" t="s">
        <v>83</v>
      </c>
      <c r="AB201" t="s">
        <v>84</v>
      </c>
      <c r="AE201" t="s">
        <v>82</v>
      </c>
      <c r="AF201" t="s">
        <v>151</v>
      </c>
      <c r="AG201" t="s">
        <v>31</v>
      </c>
      <c r="AH201" t="s">
        <v>3</v>
      </c>
      <c r="AJ201" t="s">
        <v>533</v>
      </c>
    </row>
    <row r="202" spans="1:36" hidden="1">
      <c r="A202">
        <v>201</v>
      </c>
      <c r="B202">
        <v>1126254304</v>
      </c>
      <c r="C202" t="s">
        <v>71</v>
      </c>
      <c r="D202" t="s">
        <v>72</v>
      </c>
      <c r="E202" t="s">
        <v>73</v>
      </c>
      <c r="F202" t="s">
        <v>386</v>
      </c>
      <c r="G202" t="s">
        <v>26</v>
      </c>
      <c r="H202" t="s">
        <v>15</v>
      </c>
      <c r="I202" t="s">
        <v>584</v>
      </c>
      <c r="J202" t="s">
        <v>238</v>
      </c>
      <c r="K202" t="s">
        <v>97</v>
      </c>
      <c r="L202" t="s">
        <v>111</v>
      </c>
      <c r="M202" t="s">
        <v>99</v>
      </c>
      <c r="N202" t="s">
        <v>24</v>
      </c>
      <c r="O202" t="s">
        <v>390</v>
      </c>
      <c r="P202" s="15">
        <v>154810003020</v>
      </c>
      <c r="Q202" t="s">
        <v>29</v>
      </c>
      <c r="R202">
        <v>0</v>
      </c>
      <c r="S202">
        <v>3028405523</v>
      </c>
      <c r="U202" s="16">
        <v>32392</v>
      </c>
      <c r="V202">
        <f t="shared" ca="1" si="3"/>
        <v>36</v>
      </c>
      <c r="W202" t="s">
        <v>245</v>
      </c>
      <c r="X202" t="s">
        <v>26</v>
      </c>
      <c r="Y202" t="s">
        <v>82</v>
      </c>
      <c r="Z202" t="s">
        <v>82</v>
      </c>
      <c r="AA202" t="s">
        <v>83</v>
      </c>
      <c r="AB202" t="s">
        <v>84</v>
      </c>
      <c r="AE202" t="s">
        <v>82</v>
      </c>
      <c r="AF202" t="s">
        <v>151</v>
      </c>
      <c r="AG202" t="s">
        <v>31</v>
      </c>
      <c r="AH202" t="s">
        <v>3</v>
      </c>
      <c r="AJ202" t="s">
        <v>533</v>
      </c>
    </row>
    <row r="203" spans="1:36" hidden="1">
      <c r="A203">
        <v>202</v>
      </c>
      <c r="B203">
        <v>1093925682</v>
      </c>
      <c r="C203" t="s">
        <v>71</v>
      </c>
      <c r="D203" t="s">
        <v>72</v>
      </c>
      <c r="E203" t="s">
        <v>73</v>
      </c>
      <c r="F203" t="s">
        <v>386</v>
      </c>
      <c r="G203" t="s">
        <v>26</v>
      </c>
      <c r="H203" t="s">
        <v>15</v>
      </c>
      <c r="I203" t="s">
        <v>585</v>
      </c>
      <c r="J203" t="s">
        <v>586</v>
      </c>
      <c r="K203" t="s">
        <v>398</v>
      </c>
      <c r="L203" t="s">
        <v>587</v>
      </c>
      <c r="M203" t="s">
        <v>79</v>
      </c>
      <c r="N203" t="s">
        <v>24</v>
      </c>
      <c r="O203" t="s">
        <v>390</v>
      </c>
      <c r="P203" s="15">
        <v>154810003020</v>
      </c>
      <c r="Q203" t="s">
        <v>29</v>
      </c>
      <c r="R203">
        <v>0</v>
      </c>
      <c r="S203">
        <v>3112218741</v>
      </c>
      <c r="U203" s="16">
        <v>35661</v>
      </c>
      <c r="V203">
        <f t="shared" ca="1" si="3"/>
        <v>27</v>
      </c>
      <c r="W203" t="s">
        <v>245</v>
      </c>
      <c r="X203" t="s">
        <v>26</v>
      </c>
      <c r="Y203" t="s">
        <v>82</v>
      </c>
      <c r="Z203" t="s">
        <v>82</v>
      </c>
      <c r="AA203" t="s">
        <v>83</v>
      </c>
      <c r="AB203" t="s">
        <v>84</v>
      </c>
      <c r="AE203" t="s">
        <v>82</v>
      </c>
      <c r="AF203" t="s">
        <v>86</v>
      </c>
      <c r="AG203" t="s">
        <v>31</v>
      </c>
      <c r="AH203" t="s">
        <v>4</v>
      </c>
      <c r="AJ203" t="s">
        <v>533</v>
      </c>
    </row>
    <row r="204" spans="1:36" hidden="1">
      <c r="A204">
        <v>203</v>
      </c>
      <c r="B204">
        <v>1090387262</v>
      </c>
      <c r="C204" t="s">
        <v>71</v>
      </c>
      <c r="D204" t="s">
        <v>72</v>
      </c>
      <c r="E204" t="s">
        <v>73</v>
      </c>
      <c r="F204" t="s">
        <v>386</v>
      </c>
      <c r="G204" t="s">
        <v>26</v>
      </c>
      <c r="H204" t="s">
        <v>15</v>
      </c>
      <c r="I204" t="s">
        <v>190</v>
      </c>
      <c r="J204" t="s">
        <v>588</v>
      </c>
      <c r="K204" t="s">
        <v>122</v>
      </c>
      <c r="L204" t="s">
        <v>424</v>
      </c>
      <c r="M204" t="s">
        <v>79</v>
      </c>
      <c r="N204" t="s">
        <v>24</v>
      </c>
      <c r="O204" t="s">
        <v>390</v>
      </c>
      <c r="P204" s="15">
        <v>154810003020</v>
      </c>
      <c r="Q204" t="s">
        <v>29</v>
      </c>
      <c r="R204">
        <v>0</v>
      </c>
      <c r="S204">
        <v>3124839815</v>
      </c>
      <c r="U204" s="16">
        <v>38646</v>
      </c>
      <c r="V204">
        <f t="shared" ca="1" si="3"/>
        <v>19</v>
      </c>
      <c r="W204" t="s">
        <v>245</v>
      </c>
      <c r="X204" t="s">
        <v>26</v>
      </c>
      <c r="Y204" t="s">
        <v>82</v>
      </c>
      <c r="Z204" t="s">
        <v>82</v>
      </c>
      <c r="AA204" t="s">
        <v>83</v>
      </c>
      <c r="AB204" t="s">
        <v>84</v>
      </c>
      <c r="AE204" t="s">
        <v>82</v>
      </c>
      <c r="AF204" t="s">
        <v>151</v>
      </c>
      <c r="AG204" t="s">
        <v>31</v>
      </c>
      <c r="AH204" t="s">
        <v>3</v>
      </c>
      <c r="AJ204" t="s">
        <v>533</v>
      </c>
    </row>
    <row r="205" spans="1:36" hidden="1">
      <c r="A205">
        <v>204</v>
      </c>
      <c r="B205">
        <v>6794499</v>
      </c>
      <c r="C205" t="s">
        <v>71</v>
      </c>
      <c r="D205" t="s">
        <v>72</v>
      </c>
      <c r="E205" t="s">
        <v>73</v>
      </c>
      <c r="F205" t="s">
        <v>386</v>
      </c>
      <c r="G205" t="s">
        <v>26</v>
      </c>
      <c r="H205" t="s">
        <v>15</v>
      </c>
      <c r="I205" t="s">
        <v>589</v>
      </c>
      <c r="J205" t="s">
        <v>255</v>
      </c>
      <c r="K205" t="s">
        <v>590</v>
      </c>
      <c r="L205" t="s">
        <v>119</v>
      </c>
      <c r="M205" t="s">
        <v>79</v>
      </c>
      <c r="N205" t="s">
        <v>25</v>
      </c>
      <c r="O205" t="s">
        <v>390</v>
      </c>
      <c r="P205" s="15">
        <v>154810003020</v>
      </c>
      <c r="Q205" t="s">
        <v>29</v>
      </c>
      <c r="R205">
        <v>0</v>
      </c>
      <c r="S205">
        <v>3027961702</v>
      </c>
      <c r="U205" s="16">
        <v>32666</v>
      </c>
      <c r="V205">
        <f t="shared" ca="1" si="3"/>
        <v>35</v>
      </c>
      <c r="W205" t="s">
        <v>245</v>
      </c>
      <c r="X205" t="s">
        <v>26</v>
      </c>
      <c r="Y205" t="s">
        <v>82</v>
      </c>
      <c r="Z205" t="s">
        <v>82</v>
      </c>
      <c r="AA205" t="s">
        <v>83</v>
      </c>
      <c r="AB205" t="s">
        <v>84</v>
      </c>
      <c r="AE205" t="s">
        <v>82</v>
      </c>
      <c r="AF205" t="s">
        <v>151</v>
      </c>
      <c r="AG205" t="s">
        <v>31</v>
      </c>
      <c r="AH205" t="s">
        <v>4</v>
      </c>
      <c r="AJ205" t="s">
        <v>533</v>
      </c>
    </row>
    <row r="206" spans="1:36" hidden="1">
      <c r="A206">
        <v>205</v>
      </c>
      <c r="B206">
        <v>1010078302</v>
      </c>
      <c r="C206" t="s">
        <v>71</v>
      </c>
      <c r="D206" t="s">
        <v>72</v>
      </c>
      <c r="E206" t="s">
        <v>73</v>
      </c>
      <c r="F206" t="s">
        <v>386</v>
      </c>
      <c r="G206" t="s">
        <v>26</v>
      </c>
      <c r="H206" t="s">
        <v>15</v>
      </c>
      <c r="I206" t="s">
        <v>231</v>
      </c>
      <c r="J206" t="s">
        <v>591</v>
      </c>
      <c r="K206" t="s">
        <v>311</v>
      </c>
      <c r="L206" t="s">
        <v>230</v>
      </c>
      <c r="M206" t="s">
        <v>79</v>
      </c>
      <c r="N206" t="s">
        <v>25</v>
      </c>
      <c r="O206" t="s">
        <v>390</v>
      </c>
      <c r="P206" s="15">
        <v>154810003020</v>
      </c>
      <c r="Q206" t="s">
        <v>29</v>
      </c>
      <c r="R206">
        <v>0</v>
      </c>
      <c r="S206">
        <v>3224303966</v>
      </c>
      <c r="U206" s="16">
        <v>36744</v>
      </c>
      <c r="V206">
        <f t="shared" ca="1" si="3"/>
        <v>24</v>
      </c>
      <c r="W206" t="s">
        <v>245</v>
      </c>
      <c r="X206" t="s">
        <v>26</v>
      </c>
      <c r="Y206" t="s">
        <v>82</v>
      </c>
      <c r="Z206" t="s">
        <v>82</v>
      </c>
      <c r="AA206" t="s">
        <v>83</v>
      </c>
      <c r="AB206" t="s">
        <v>84</v>
      </c>
      <c r="AE206" t="s">
        <v>82</v>
      </c>
      <c r="AF206" t="s">
        <v>151</v>
      </c>
      <c r="AG206" t="s">
        <v>31</v>
      </c>
      <c r="AH206" t="s">
        <v>4</v>
      </c>
      <c r="AJ206" t="s">
        <v>533</v>
      </c>
    </row>
    <row r="207" spans="1:36" hidden="1">
      <c r="A207">
        <v>206</v>
      </c>
      <c r="B207">
        <v>1008001254</v>
      </c>
      <c r="C207" t="s">
        <v>71</v>
      </c>
      <c r="D207" t="s">
        <v>72</v>
      </c>
      <c r="E207" t="s">
        <v>73</v>
      </c>
      <c r="F207" t="s">
        <v>386</v>
      </c>
      <c r="G207" t="s">
        <v>26</v>
      </c>
      <c r="H207" t="s">
        <v>15</v>
      </c>
      <c r="I207" t="s">
        <v>148</v>
      </c>
      <c r="J207" t="s">
        <v>592</v>
      </c>
      <c r="K207" t="s">
        <v>522</v>
      </c>
      <c r="L207" t="s">
        <v>454</v>
      </c>
      <c r="M207" t="s">
        <v>79</v>
      </c>
      <c r="N207" t="s">
        <v>25</v>
      </c>
      <c r="O207" t="s">
        <v>390</v>
      </c>
      <c r="P207" s="15">
        <v>154810003020</v>
      </c>
      <c r="Q207" t="s">
        <v>29</v>
      </c>
      <c r="R207">
        <v>0</v>
      </c>
      <c r="S207">
        <v>3118403868</v>
      </c>
      <c r="U207" s="16">
        <v>34655</v>
      </c>
      <c r="V207">
        <f t="shared" ca="1" si="3"/>
        <v>30</v>
      </c>
      <c r="W207" t="s">
        <v>245</v>
      </c>
      <c r="X207" t="s">
        <v>26</v>
      </c>
      <c r="Y207" t="s">
        <v>82</v>
      </c>
      <c r="Z207" t="s">
        <v>82</v>
      </c>
      <c r="AA207" t="s">
        <v>83</v>
      </c>
      <c r="AB207" t="s">
        <v>84</v>
      </c>
      <c r="AE207" t="s">
        <v>82</v>
      </c>
      <c r="AF207" t="s">
        <v>151</v>
      </c>
      <c r="AG207" t="s">
        <v>31</v>
      </c>
      <c r="AH207" t="s">
        <v>3</v>
      </c>
      <c r="AJ207" t="s">
        <v>533</v>
      </c>
    </row>
    <row r="208" spans="1:36" hidden="1">
      <c r="A208">
        <v>207</v>
      </c>
      <c r="B208">
        <v>1004967019</v>
      </c>
      <c r="C208" t="s">
        <v>71</v>
      </c>
      <c r="D208" t="s">
        <v>72</v>
      </c>
      <c r="E208" t="s">
        <v>73</v>
      </c>
      <c r="F208" t="s">
        <v>386</v>
      </c>
      <c r="G208" t="s">
        <v>26</v>
      </c>
      <c r="H208" t="s">
        <v>15</v>
      </c>
      <c r="I208" t="s">
        <v>593</v>
      </c>
      <c r="K208" t="s">
        <v>545</v>
      </c>
      <c r="L208" t="s">
        <v>496</v>
      </c>
      <c r="M208" t="s">
        <v>79</v>
      </c>
      <c r="N208" t="s">
        <v>25</v>
      </c>
      <c r="O208" t="s">
        <v>390</v>
      </c>
      <c r="P208" s="15">
        <v>154810003020</v>
      </c>
      <c r="Q208" t="s">
        <v>29</v>
      </c>
      <c r="R208">
        <v>0</v>
      </c>
      <c r="S208">
        <v>3125914719</v>
      </c>
      <c r="U208" s="16">
        <v>36712</v>
      </c>
      <c r="V208">
        <f t="shared" ca="1" si="3"/>
        <v>24</v>
      </c>
      <c r="W208" t="s">
        <v>245</v>
      </c>
      <c r="X208" t="s">
        <v>26</v>
      </c>
      <c r="Y208" t="s">
        <v>82</v>
      </c>
      <c r="Z208" t="s">
        <v>82</v>
      </c>
      <c r="AA208" t="s">
        <v>83</v>
      </c>
      <c r="AB208" t="s">
        <v>84</v>
      </c>
      <c r="AE208" t="s">
        <v>82</v>
      </c>
      <c r="AF208" t="s">
        <v>86</v>
      </c>
      <c r="AG208" t="s">
        <v>31</v>
      </c>
      <c r="AH208" t="s">
        <v>3</v>
      </c>
      <c r="AJ208" t="s">
        <v>533</v>
      </c>
    </row>
    <row r="209" spans="1:38" hidden="1">
      <c r="A209">
        <v>208</v>
      </c>
      <c r="B209">
        <v>1005043265</v>
      </c>
      <c r="C209" t="s">
        <v>71</v>
      </c>
      <c r="D209" t="s">
        <v>72</v>
      </c>
      <c r="E209" t="s">
        <v>73</v>
      </c>
      <c r="F209" t="s">
        <v>386</v>
      </c>
      <c r="G209" t="s">
        <v>26</v>
      </c>
      <c r="H209" t="s">
        <v>15</v>
      </c>
      <c r="I209" t="s">
        <v>403</v>
      </c>
      <c r="J209" t="s">
        <v>136</v>
      </c>
      <c r="K209" t="s">
        <v>467</v>
      </c>
      <c r="L209" t="s">
        <v>594</v>
      </c>
      <c r="M209" t="s">
        <v>79</v>
      </c>
      <c r="N209" t="s">
        <v>25</v>
      </c>
      <c r="O209" t="s">
        <v>390</v>
      </c>
      <c r="P209" s="15">
        <v>154810003020</v>
      </c>
      <c r="Q209" t="s">
        <v>29</v>
      </c>
      <c r="R209">
        <v>0</v>
      </c>
      <c r="S209">
        <v>3223363367</v>
      </c>
      <c r="U209" s="16">
        <v>37547</v>
      </c>
      <c r="V209">
        <f t="shared" ca="1" si="3"/>
        <v>22</v>
      </c>
      <c r="W209" t="s">
        <v>245</v>
      </c>
      <c r="X209" t="s">
        <v>26</v>
      </c>
      <c r="Y209" t="s">
        <v>82</v>
      </c>
      <c r="Z209" t="s">
        <v>82</v>
      </c>
      <c r="AA209" t="s">
        <v>83</v>
      </c>
      <c r="AB209" t="s">
        <v>84</v>
      </c>
      <c r="AE209" t="s">
        <v>82</v>
      </c>
      <c r="AF209" t="s">
        <v>86</v>
      </c>
      <c r="AG209" t="s">
        <v>31</v>
      </c>
      <c r="AH209" t="s">
        <v>3</v>
      </c>
      <c r="AJ209" t="s">
        <v>533</v>
      </c>
    </row>
    <row r="210" spans="1:38" hidden="1">
      <c r="A210">
        <v>209</v>
      </c>
      <c r="B210">
        <v>4275561</v>
      </c>
      <c r="C210" t="s">
        <v>71</v>
      </c>
      <c r="D210" t="s">
        <v>72</v>
      </c>
      <c r="E210" t="s">
        <v>73</v>
      </c>
      <c r="F210" t="s">
        <v>386</v>
      </c>
      <c r="G210" t="s">
        <v>26</v>
      </c>
      <c r="H210" t="s">
        <v>15</v>
      </c>
      <c r="I210" t="s">
        <v>595</v>
      </c>
      <c r="J210" t="s">
        <v>221</v>
      </c>
      <c r="K210" t="s">
        <v>345</v>
      </c>
      <c r="L210" t="s">
        <v>508</v>
      </c>
      <c r="M210" t="s">
        <v>79</v>
      </c>
      <c r="N210" t="s">
        <v>25</v>
      </c>
      <c r="O210" t="s">
        <v>390</v>
      </c>
      <c r="P210" s="15">
        <v>154810003020</v>
      </c>
      <c r="Q210" t="s">
        <v>29</v>
      </c>
      <c r="R210">
        <v>0</v>
      </c>
      <c r="S210">
        <v>3026644788</v>
      </c>
      <c r="U210" s="16">
        <v>32626</v>
      </c>
      <c r="V210">
        <f t="shared" ca="1" si="3"/>
        <v>35</v>
      </c>
      <c r="W210" t="s">
        <v>245</v>
      </c>
      <c r="X210" t="s">
        <v>26</v>
      </c>
      <c r="Y210" t="s">
        <v>82</v>
      </c>
      <c r="Z210" t="s">
        <v>82</v>
      </c>
      <c r="AA210" t="s">
        <v>83</v>
      </c>
      <c r="AB210" t="s">
        <v>84</v>
      </c>
      <c r="AE210" t="s">
        <v>82</v>
      </c>
      <c r="AF210" t="s">
        <v>151</v>
      </c>
      <c r="AG210" t="s">
        <v>31</v>
      </c>
      <c r="AH210" t="s">
        <v>3</v>
      </c>
      <c r="AJ210" t="s">
        <v>533</v>
      </c>
    </row>
    <row r="211" spans="1:38" hidden="1">
      <c r="A211">
        <v>210</v>
      </c>
      <c r="B211">
        <v>6130488</v>
      </c>
      <c r="C211" t="s">
        <v>71</v>
      </c>
      <c r="D211" t="s">
        <v>72</v>
      </c>
      <c r="E211" t="s">
        <v>73</v>
      </c>
      <c r="F211" t="s">
        <v>386</v>
      </c>
      <c r="G211" t="s">
        <v>26</v>
      </c>
      <c r="H211" t="s">
        <v>15</v>
      </c>
      <c r="I211" t="s">
        <v>596</v>
      </c>
      <c r="K211" t="s">
        <v>157</v>
      </c>
      <c r="M211" t="s">
        <v>79</v>
      </c>
      <c r="N211" t="s">
        <v>25</v>
      </c>
      <c r="O211" t="s">
        <v>390</v>
      </c>
      <c r="P211" s="15">
        <v>154810003020</v>
      </c>
      <c r="Q211" t="s">
        <v>29</v>
      </c>
      <c r="R211">
        <v>0</v>
      </c>
      <c r="S211">
        <v>3134981478</v>
      </c>
      <c r="U211" s="16">
        <v>33830</v>
      </c>
      <c r="V211">
        <f t="shared" ca="1" si="3"/>
        <v>32</v>
      </c>
      <c r="W211" t="s">
        <v>245</v>
      </c>
      <c r="X211" t="s">
        <v>26</v>
      </c>
      <c r="Y211" t="s">
        <v>82</v>
      </c>
      <c r="Z211" t="s">
        <v>82</v>
      </c>
      <c r="AA211" t="s">
        <v>83</v>
      </c>
      <c r="AB211" t="s">
        <v>84</v>
      </c>
      <c r="AE211" t="s">
        <v>82</v>
      </c>
      <c r="AF211" t="s">
        <v>86</v>
      </c>
      <c r="AG211" t="s">
        <v>31</v>
      </c>
      <c r="AH211" t="s">
        <v>3</v>
      </c>
      <c r="AJ211" t="s">
        <v>533</v>
      </c>
    </row>
    <row r="212" spans="1:38" hidden="1">
      <c r="A212">
        <v>211</v>
      </c>
      <c r="B212">
        <v>6309179</v>
      </c>
      <c r="C212" t="s">
        <v>71</v>
      </c>
      <c r="D212" t="s">
        <v>72</v>
      </c>
      <c r="E212" t="s">
        <v>73</v>
      </c>
      <c r="F212" t="s">
        <v>386</v>
      </c>
      <c r="G212" t="s">
        <v>26</v>
      </c>
      <c r="H212" t="s">
        <v>15</v>
      </c>
      <c r="I212" t="s">
        <v>272</v>
      </c>
      <c r="J212" t="s">
        <v>490</v>
      </c>
      <c r="K212" t="s">
        <v>597</v>
      </c>
      <c r="L212" t="s">
        <v>223</v>
      </c>
      <c r="M212" t="s">
        <v>79</v>
      </c>
      <c r="N212" t="s">
        <v>25</v>
      </c>
      <c r="O212" t="s">
        <v>390</v>
      </c>
      <c r="P212" s="15">
        <v>154810003020</v>
      </c>
      <c r="Q212" t="s">
        <v>29</v>
      </c>
      <c r="R212">
        <v>0</v>
      </c>
      <c r="S212">
        <v>3227993432</v>
      </c>
      <c r="U212" s="16">
        <v>36952</v>
      </c>
      <c r="V212">
        <f t="shared" ca="1" si="3"/>
        <v>23</v>
      </c>
      <c r="W212" t="s">
        <v>245</v>
      </c>
      <c r="X212" t="s">
        <v>26</v>
      </c>
      <c r="Y212" t="s">
        <v>82</v>
      </c>
      <c r="Z212" t="s">
        <v>82</v>
      </c>
      <c r="AA212" t="s">
        <v>83</v>
      </c>
      <c r="AB212" t="s">
        <v>84</v>
      </c>
      <c r="AE212" t="s">
        <v>82</v>
      </c>
      <c r="AF212" t="s">
        <v>151</v>
      </c>
      <c r="AG212" t="s">
        <v>31</v>
      </c>
      <c r="AH212" t="s">
        <v>3</v>
      </c>
      <c r="AJ212" t="s">
        <v>533</v>
      </c>
    </row>
    <row r="213" spans="1:38" hidden="1">
      <c r="A213">
        <v>212</v>
      </c>
      <c r="B213">
        <v>1090368872</v>
      </c>
      <c r="C213" t="s">
        <v>71</v>
      </c>
      <c r="D213" t="s">
        <v>72</v>
      </c>
      <c r="E213" t="s">
        <v>73</v>
      </c>
      <c r="F213" t="s">
        <v>386</v>
      </c>
      <c r="G213" t="s">
        <v>26</v>
      </c>
      <c r="H213" t="s">
        <v>15</v>
      </c>
      <c r="I213" t="s">
        <v>598</v>
      </c>
      <c r="J213" t="s">
        <v>184</v>
      </c>
      <c r="K213" t="s">
        <v>599</v>
      </c>
      <c r="L213" t="s">
        <v>172</v>
      </c>
      <c r="M213" t="s">
        <v>99</v>
      </c>
      <c r="N213" t="s">
        <v>23</v>
      </c>
      <c r="O213" t="s">
        <v>390</v>
      </c>
      <c r="P213" s="15">
        <v>154810003020</v>
      </c>
      <c r="Q213" t="s">
        <v>29</v>
      </c>
      <c r="S213">
        <v>3228781351</v>
      </c>
      <c r="U213" s="16">
        <v>38171</v>
      </c>
      <c r="V213">
        <f t="shared" ca="1" si="3"/>
        <v>20</v>
      </c>
      <c r="W213" t="s">
        <v>245</v>
      </c>
      <c r="X213" t="s">
        <v>26</v>
      </c>
      <c r="Y213" t="s">
        <v>82</v>
      </c>
      <c r="Z213" t="s">
        <v>82</v>
      </c>
      <c r="AA213" t="s">
        <v>83</v>
      </c>
      <c r="AB213" t="s">
        <v>84</v>
      </c>
      <c r="AE213" t="s">
        <v>82</v>
      </c>
      <c r="AF213" t="s">
        <v>151</v>
      </c>
      <c r="AG213" t="s">
        <v>31</v>
      </c>
      <c r="AH213" t="s">
        <v>3</v>
      </c>
      <c r="AJ213" t="s">
        <v>510</v>
      </c>
    </row>
    <row r="214" spans="1:38" hidden="1">
      <c r="A214">
        <v>213</v>
      </c>
      <c r="B214">
        <v>1093913388</v>
      </c>
      <c r="C214" t="s">
        <v>71</v>
      </c>
      <c r="D214" t="s">
        <v>72</v>
      </c>
      <c r="E214" t="s">
        <v>73</v>
      </c>
      <c r="F214" t="s">
        <v>386</v>
      </c>
      <c r="G214" t="s">
        <v>26</v>
      </c>
      <c r="H214" t="s">
        <v>15</v>
      </c>
      <c r="I214" t="s">
        <v>306</v>
      </c>
      <c r="K214" t="s">
        <v>600</v>
      </c>
      <c r="L214" t="s">
        <v>601</v>
      </c>
      <c r="M214" t="s">
        <v>79</v>
      </c>
      <c r="N214" t="s">
        <v>25</v>
      </c>
      <c r="O214" t="s">
        <v>390</v>
      </c>
      <c r="P214" s="15">
        <v>154810003020</v>
      </c>
      <c r="Q214" t="s">
        <v>29</v>
      </c>
      <c r="R214">
        <v>0</v>
      </c>
      <c r="S214">
        <v>3135302604</v>
      </c>
      <c r="U214" s="16">
        <v>33647</v>
      </c>
      <c r="V214">
        <f t="shared" ca="1" si="3"/>
        <v>32</v>
      </c>
      <c r="W214" t="s">
        <v>245</v>
      </c>
      <c r="X214" t="s">
        <v>26</v>
      </c>
      <c r="Y214" t="s">
        <v>82</v>
      </c>
      <c r="Z214" t="s">
        <v>82</v>
      </c>
      <c r="AA214" t="s">
        <v>83</v>
      </c>
      <c r="AB214" t="s">
        <v>84</v>
      </c>
      <c r="AC214" t="s">
        <v>100</v>
      </c>
      <c r="AD214">
        <v>3</v>
      </c>
      <c r="AE214" t="s">
        <v>82</v>
      </c>
      <c r="AF214" t="s">
        <v>86</v>
      </c>
      <c r="AG214" t="s">
        <v>31</v>
      </c>
      <c r="AH214" t="s">
        <v>3</v>
      </c>
      <c r="AJ214" t="s">
        <v>510</v>
      </c>
    </row>
    <row r="215" spans="1:38">
      <c r="A215">
        <v>214</v>
      </c>
      <c r="B215">
        <v>1091075425</v>
      </c>
      <c r="C215" t="s">
        <v>154</v>
      </c>
      <c r="D215" t="s">
        <v>72</v>
      </c>
      <c r="E215" t="s">
        <v>73</v>
      </c>
      <c r="F215" t="s">
        <v>386</v>
      </c>
      <c r="G215" t="s">
        <v>26</v>
      </c>
      <c r="H215" t="s">
        <v>15</v>
      </c>
      <c r="I215" t="s">
        <v>602</v>
      </c>
      <c r="K215" t="s">
        <v>542</v>
      </c>
      <c r="L215" t="s">
        <v>196</v>
      </c>
      <c r="M215" t="s">
        <v>99</v>
      </c>
      <c r="N215" t="s">
        <v>22</v>
      </c>
      <c r="O215" t="s">
        <v>80</v>
      </c>
      <c r="P215" s="15">
        <v>154670001056</v>
      </c>
      <c r="Q215" t="s">
        <v>29</v>
      </c>
      <c r="R215">
        <v>0</v>
      </c>
      <c r="S215">
        <v>3204150100</v>
      </c>
      <c r="U215" s="16">
        <v>39474</v>
      </c>
      <c r="V215">
        <f t="shared" ca="1" si="3"/>
        <v>16</v>
      </c>
      <c r="W215" t="s">
        <v>81</v>
      </c>
      <c r="X215" t="s">
        <v>26</v>
      </c>
      <c r="Y215" t="s">
        <v>82</v>
      </c>
      <c r="Z215" t="s">
        <v>82</v>
      </c>
      <c r="AA215" t="s">
        <v>83</v>
      </c>
      <c r="AB215" t="s">
        <v>84</v>
      </c>
      <c r="AE215" t="s">
        <v>82</v>
      </c>
      <c r="AF215" t="s">
        <v>151</v>
      </c>
      <c r="AG215" t="s">
        <v>31</v>
      </c>
      <c r="AH215" t="s">
        <v>3</v>
      </c>
      <c r="AJ215" t="s">
        <v>246</v>
      </c>
      <c r="AK215" t="s">
        <v>88</v>
      </c>
    </row>
    <row r="216" spans="1:38">
      <c r="A216">
        <v>215</v>
      </c>
      <c r="B216">
        <v>1091072893</v>
      </c>
      <c r="C216" t="s">
        <v>71</v>
      </c>
      <c r="D216" t="s">
        <v>72</v>
      </c>
      <c r="E216" t="s">
        <v>73</v>
      </c>
      <c r="F216" t="s">
        <v>386</v>
      </c>
      <c r="G216" t="s">
        <v>26</v>
      </c>
      <c r="H216" t="s">
        <v>15</v>
      </c>
      <c r="I216" t="s">
        <v>136</v>
      </c>
      <c r="K216" t="s">
        <v>289</v>
      </c>
      <c r="L216" t="s">
        <v>157</v>
      </c>
      <c r="M216" t="s">
        <v>79</v>
      </c>
      <c r="N216" t="s">
        <v>22</v>
      </c>
      <c r="O216" t="s">
        <v>80</v>
      </c>
      <c r="P216" s="15">
        <v>154670001056</v>
      </c>
      <c r="Q216" t="s">
        <v>29</v>
      </c>
      <c r="R216">
        <v>0</v>
      </c>
      <c r="S216">
        <v>3125037980</v>
      </c>
      <c r="U216" s="16">
        <v>38241</v>
      </c>
      <c r="V216">
        <f t="shared" ca="1" si="3"/>
        <v>20</v>
      </c>
      <c r="W216" t="s">
        <v>81</v>
      </c>
      <c r="X216" t="s">
        <v>26</v>
      </c>
      <c r="Y216" t="s">
        <v>82</v>
      </c>
      <c r="Z216" t="s">
        <v>82</v>
      </c>
      <c r="AA216" t="s">
        <v>83</v>
      </c>
      <c r="AB216" t="s">
        <v>84</v>
      </c>
      <c r="AE216" t="s">
        <v>82</v>
      </c>
      <c r="AF216" t="s">
        <v>151</v>
      </c>
      <c r="AG216" t="s">
        <v>31</v>
      </c>
      <c r="AH216" t="s">
        <v>3</v>
      </c>
      <c r="AJ216" t="s">
        <v>246</v>
      </c>
      <c r="AK216" t="s">
        <v>88</v>
      </c>
    </row>
    <row r="217" spans="1:38">
      <c r="A217">
        <v>216</v>
      </c>
      <c r="B217">
        <v>1063490684</v>
      </c>
      <c r="C217" t="s">
        <v>71</v>
      </c>
      <c r="D217" t="s">
        <v>72</v>
      </c>
      <c r="E217" t="s">
        <v>73</v>
      </c>
      <c r="F217" t="s">
        <v>386</v>
      </c>
      <c r="G217" t="s">
        <v>387</v>
      </c>
      <c r="H217" t="s">
        <v>15</v>
      </c>
      <c r="I217" t="s">
        <v>603</v>
      </c>
      <c r="K217" t="s">
        <v>604</v>
      </c>
      <c r="L217" t="s">
        <v>118</v>
      </c>
      <c r="M217" t="s">
        <v>79</v>
      </c>
      <c r="N217" t="s">
        <v>24</v>
      </c>
      <c r="O217" t="s">
        <v>390</v>
      </c>
      <c r="P217" s="15">
        <v>154810003020</v>
      </c>
      <c r="Q217" t="s">
        <v>29</v>
      </c>
      <c r="R217">
        <v>0</v>
      </c>
      <c r="S217">
        <v>3227957113</v>
      </c>
      <c r="U217" s="16">
        <v>38343</v>
      </c>
      <c r="V217">
        <f t="shared" ca="1" si="3"/>
        <v>20</v>
      </c>
      <c r="W217" t="s">
        <v>81</v>
      </c>
      <c r="X217" t="s">
        <v>26</v>
      </c>
      <c r="Y217" t="s">
        <v>82</v>
      </c>
      <c r="Z217" t="s">
        <v>82</v>
      </c>
      <c r="AA217" t="s">
        <v>83</v>
      </c>
      <c r="AB217" t="s">
        <v>84</v>
      </c>
      <c r="AE217" t="s">
        <v>82</v>
      </c>
      <c r="AF217" t="s">
        <v>86</v>
      </c>
      <c r="AG217" t="s">
        <v>31</v>
      </c>
      <c r="AH217" t="s">
        <v>3</v>
      </c>
      <c r="AJ217" t="s">
        <v>391</v>
      </c>
      <c r="AK217" t="s">
        <v>88</v>
      </c>
    </row>
    <row r="218" spans="1:38">
      <c r="A218">
        <v>217</v>
      </c>
      <c r="B218">
        <v>1093911841</v>
      </c>
      <c r="C218" t="s">
        <v>154</v>
      </c>
      <c r="D218" t="s">
        <v>72</v>
      </c>
      <c r="E218" t="s">
        <v>73</v>
      </c>
      <c r="F218" t="s">
        <v>386</v>
      </c>
      <c r="G218" t="s">
        <v>387</v>
      </c>
      <c r="H218" t="s">
        <v>15</v>
      </c>
      <c r="I218" t="s">
        <v>285</v>
      </c>
      <c r="J218" t="s">
        <v>96</v>
      </c>
      <c r="K218" t="s">
        <v>398</v>
      </c>
      <c r="L218" t="s">
        <v>123</v>
      </c>
      <c r="M218" t="s">
        <v>99</v>
      </c>
      <c r="N218" t="s">
        <v>23</v>
      </c>
      <c r="O218" t="s">
        <v>390</v>
      </c>
      <c r="P218" s="15">
        <v>154810003020</v>
      </c>
      <c r="Q218" t="s">
        <v>29</v>
      </c>
      <c r="R218">
        <v>0</v>
      </c>
      <c r="S218">
        <v>3138029011</v>
      </c>
      <c r="U218" s="16">
        <v>39338</v>
      </c>
      <c r="V218">
        <f t="shared" ca="1" si="3"/>
        <v>17</v>
      </c>
      <c r="W218" t="s">
        <v>81</v>
      </c>
      <c r="X218" t="s">
        <v>26</v>
      </c>
      <c r="Y218" t="s">
        <v>82</v>
      </c>
      <c r="Z218" t="s">
        <v>82</v>
      </c>
      <c r="AA218" t="s">
        <v>83</v>
      </c>
      <c r="AB218" t="s">
        <v>84</v>
      </c>
      <c r="AE218" t="s">
        <v>82</v>
      </c>
      <c r="AF218" t="s">
        <v>151</v>
      </c>
      <c r="AG218" t="s">
        <v>31</v>
      </c>
      <c r="AH218" t="s">
        <v>3</v>
      </c>
      <c r="AJ218" t="s">
        <v>391</v>
      </c>
      <c r="AK218" t="s">
        <v>88</v>
      </c>
    </row>
    <row r="219" spans="1:38">
      <c r="A219">
        <v>218</v>
      </c>
      <c r="B219">
        <v>1004904320</v>
      </c>
      <c r="C219" t="s">
        <v>71</v>
      </c>
      <c r="D219" t="s">
        <v>72</v>
      </c>
      <c r="E219" t="s">
        <v>73</v>
      </c>
      <c r="F219" t="s">
        <v>408</v>
      </c>
      <c r="G219" t="s">
        <v>26</v>
      </c>
      <c r="H219" t="s">
        <v>15</v>
      </c>
      <c r="I219" t="s">
        <v>605</v>
      </c>
      <c r="J219" t="s">
        <v>107</v>
      </c>
      <c r="K219" t="s">
        <v>199</v>
      </c>
      <c r="L219" t="s">
        <v>606</v>
      </c>
      <c r="M219" t="s">
        <v>79</v>
      </c>
      <c r="N219" t="s">
        <v>25</v>
      </c>
      <c r="O219" t="s">
        <v>411</v>
      </c>
      <c r="P219" s="15">
        <v>254720000328</v>
      </c>
      <c r="Q219" t="s">
        <v>29</v>
      </c>
      <c r="R219">
        <v>0</v>
      </c>
      <c r="S219">
        <v>3145911053</v>
      </c>
      <c r="T219" t="s">
        <v>607</v>
      </c>
      <c r="U219" s="16">
        <v>37200</v>
      </c>
      <c r="V219">
        <f t="shared" ca="1" si="3"/>
        <v>23</v>
      </c>
      <c r="W219" t="s">
        <v>245</v>
      </c>
      <c r="X219" t="s">
        <v>26</v>
      </c>
      <c r="Y219" t="s">
        <v>82</v>
      </c>
      <c r="Z219" t="s">
        <v>82</v>
      </c>
      <c r="AA219" t="s">
        <v>83</v>
      </c>
      <c r="AB219" t="s">
        <v>84</v>
      </c>
      <c r="AD219">
        <v>0</v>
      </c>
      <c r="AE219" t="s">
        <v>82</v>
      </c>
      <c r="AF219" t="s">
        <v>86</v>
      </c>
      <c r="AG219" t="s">
        <v>31</v>
      </c>
      <c r="AH219" t="s">
        <v>3</v>
      </c>
      <c r="AJ219" t="s">
        <v>413</v>
      </c>
      <c r="AK219" t="s">
        <v>88</v>
      </c>
    </row>
    <row r="220" spans="1:38">
      <c r="A220">
        <v>219</v>
      </c>
      <c r="B220">
        <v>1091359287</v>
      </c>
      <c r="C220" t="s">
        <v>154</v>
      </c>
      <c r="D220" t="s">
        <v>72</v>
      </c>
      <c r="E220" t="s">
        <v>73</v>
      </c>
      <c r="F220" t="s">
        <v>408</v>
      </c>
      <c r="G220" t="s">
        <v>26</v>
      </c>
      <c r="H220" t="s">
        <v>15</v>
      </c>
      <c r="I220" t="s">
        <v>608</v>
      </c>
      <c r="J220" t="s">
        <v>561</v>
      </c>
      <c r="K220" t="s">
        <v>609</v>
      </c>
      <c r="L220" t="s">
        <v>467</v>
      </c>
      <c r="M220" t="s">
        <v>99</v>
      </c>
      <c r="N220" t="s">
        <v>23</v>
      </c>
      <c r="O220" t="s">
        <v>411</v>
      </c>
      <c r="P220" s="15">
        <v>254720000328</v>
      </c>
      <c r="Q220" t="s">
        <v>29</v>
      </c>
      <c r="R220">
        <v>0</v>
      </c>
      <c r="S220">
        <v>3122529184</v>
      </c>
      <c r="U220" s="16">
        <v>39262</v>
      </c>
      <c r="V220">
        <f t="shared" ca="1" si="3"/>
        <v>17</v>
      </c>
      <c r="W220" t="s">
        <v>245</v>
      </c>
      <c r="X220" t="s">
        <v>26</v>
      </c>
      <c r="Y220" t="s">
        <v>82</v>
      </c>
      <c r="Z220" t="s">
        <v>82</v>
      </c>
      <c r="AA220" t="s">
        <v>83</v>
      </c>
      <c r="AB220" t="s">
        <v>84</v>
      </c>
      <c r="AD220">
        <v>0</v>
      </c>
      <c r="AE220" t="s">
        <v>82</v>
      </c>
      <c r="AF220" t="s">
        <v>151</v>
      </c>
      <c r="AG220" t="s">
        <v>31</v>
      </c>
      <c r="AH220" t="s">
        <v>3</v>
      </c>
      <c r="AJ220" t="s">
        <v>413</v>
      </c>
      <c r="AK220" t="s">
        <v>88</v>
      </c>
    </row>
    <row r="221" spans="1:38">
      <c r="A221">
        <v>220</v>
      </c>
      <c r="B221">
        <v>5704689</v>
      </c>
      <c r="C221" t="s">
        <v>236</v>
      </c>
      <c r="D221" t="s">
        <v>72</v>
      </c>
      <c r="E221" t="s">
        <v>73</v>
      </c>
      <c r="F221" t="s">
        <v>386</v>
      </c>
      <c r="G221" t="s">
        <v>26</v>
      </c>
      <c r="H221" t="s">
        <v>15</v>
      </c>
      <c r="I221" t="s">
        <v>610</v>
      </c>
      <c r="J221" t="s">
        <v>217</v>
      </c>
      <c r="K221" t="s">
        <v>611</v>
      </c>
      <c r="L221" t="s">
        <v>612</v>
      </c>
      <c r="M221" t="s">
        <v>79</v>
      </c>
      <c r="N221" t="s">
        <v>22</v>
      </c>
      <c r="O221" t="s">
        <v>390</v>
      </c>
      <c r="P221" s="15">
        <v>154810003020</v>
      </c>
      <c r="Q221" t="s">
        <v>29</v>
      </c>
      <c r="R221">
        <v>0</v>
      </c>
      <c r="S221">
        <v>3023257805</v>
      </c>
      <c r="U221" s="16">
        <v>38936</v>
      </c>
      <c r="V221">
        <f t="shared" ca="1" si="3"/>
        <v>18</v>
      </c>
      <c r="W221" t="s">
        <v>245</v>
      </c>
      <c r="X221" t="s">
        <v>26</v>
      </c>
      <c r="Y221" t="s">
        <v>515</v>
      </c>
      <c r="Z221" t="s">
        <v>82</v>
      </c>
      <c r="AA221" t="s">
        <v>83</v>
      </c>
      <c r="AB221" t="s">
        <v>84</v>
      </c>
      <c r="AC221" t="s">
        <v>100</v>
      </c>
      <c r="AD221">
        <v>1</v>
      </c>
      <c r="AE221" t="s">
        <v>82</v>
      </c>
      <c r="AF221" t="s">
        <v>151</v>
      </c>
      <c r="AG221" t="s">
        <v>31</v>
      </c>
      <c r="AH221" t="s">
        <v>3</v>
      </c>
      <c r="AJ221" t="s">
        <v>510</v>
      </c>
      <c r="AK221" t="s">
        <v>88</v>
      </c>
      <c r="AL221" t="s">
        <v>268</v>
      </c>
    </row>
    <row r="222" spans="1:38">
      <c r="A222">
        <v>221</v>
      </c>
      <c r="B222">
        <v>1093916869</v>
      </c>
      <c r="C222" t="s">
        <v>71</v>
      </c>
      <c r="D222" t="s">
        <v>72</v>
      </c>
      <c r="E222" t="s">
        <v>73</v>
      </c>
      <c r="F222" t="s">
        <v>386</v>
      </c>
      <c r="G222" t="s">
        <v>26</v>
      </c>
      <c r="H222" t="s">
        <v>15</v>
      </c>
      <c r="I222" t="s">
        <v>613</v>
      </c>
      <c r="K222" t="s">
        <v>185</v>
      </c>
      <c r="L222" t="s">
        <v>614</v>
      </c>
      <c r="M222" t="s">
        <v>79</v>
      </c>
      <c r="N222" t="s">
        <v>22</v>
      </c>
      <c r="O222" t="s">
        <v>390</v>
      </c>
      <c r="P222" s="15">
        <v>154810003020</v>
      </c>
      <c r="Q222" t="s">
        <v>29</v>
      </c>
      <c r="R222">
        <v>0</v>
      </c>
      <c r="S222">
        <v>3202884010</v>
      </c>
      <c r="U222" s="16">
        <v>33692</v>
      </c>
      <c r="V222">
        <f t="shared" ca="1" si="3"/>
        <v>32</v>
      </c>
      <c r="W222" t="s">
        <v>245</v>
      </c>
      <c r="X222" t="s">
        <v>26</v>
      </c>
      <c r="Y222" t="s">
        <v>82</v>
      </c>
      <c r="Z222" t="s">
        <v>82</v>
      </c>
      <c r="AA222" t="s">
        <v>83</v>
      </c>
      <c r="AB222" t="s">
        <v>84</v>
      </c>
      <c r="AE222" t="s">
        <v>82</v>
      </c>
      <c r="AF222" t="s">
        <v>151</v>
      </c>
      <c r="AG222" t="s">
        <v>31</v>
      </c>
      <c r="AH222" t="s">
        <v>3</v>
      </c>
      <c r="AJ222" t="s">
        <v>510</v>
      </c>
      <c r="AK222" t="s">
        <v>88</v>
      </c>
      <c r="AL222" t="s">
        <v>268</v>
      </c>
    </row>
    <row r="223" spans="1:38">
      <c r="A223">
        <v>222</v>
      </c>
      <c r="B223">
        <v>1093909190</v>
      </c>
      <c r="C223" t="s">
        <v>154</v>
      </c>
      <c r="D223" t="s">
        <v>72</v>
      </c>
      <c r="E223" t="s">
        <v>73</v>
      </c>
      <c r="F223" t="s">
        <v>386</v>
      </c>
      <c r="G223" t="s">
        <v>26</v>
      </c>
      <c r="H223" t="s">
        <v>15</v>
      </c>
      <c r="I223" t="s">
        <v>184</v>
      </c>
      <c r="J223" t="s">
        <v>615</v>
      </c>
      <c r="K223" t="s">
        <v>365</v>
      </c>
      <c r="L223" t="s">
        <v>122</v>
      </c>
      <c r="M223" t="s">
        <v>99</v>
      </c>
      <c r="N223" t="s">
        <v>23</v>
      </c>
      <c r="O223" t="s">
        <v>390</v>
      </c>
      <c r="P223" s="15">
        <v>154810003020</v>
      </c>
      <c r="Q223" t="s">
        <v>29</v>
      </c>
      <c r="R223">
        <v>0</v>
      </c>
      <c r="S223">
        <v>3138374289</v>
      </c>
      <c r="U223" s="16">
        <v>39190</v>
      </c>
      <c r="V223">
        <f t="shared" ca="1" si="3"/>
        <v>17</v>
      </c>
      <c r="W223" t="s">
        <v>245</v>
      </c>
      <c r="X223" t="s">
        <v>26</v>
      </c>
      <c r="Y223" t="s">
        <v>82</v>
      </c>
      <c r="Z223" t="s">
        <v>82</v>
      </c>
      <c r="AA223" t="s">
        <v>83</v>
      </c>
      <c r="AB223" t="s">
        <v>84</v>
      </c>
      <c r="AE223" t="s">
        <v>82</v>
      </c>
      <c r="AF223" t="s">
        <v>151</v>
      </c>
      <c r="AG223" t="s">
        <v>31</v>
      </c>
      <c r="AH223" t="s">
        <v>3</v>
      </c>
      <c r="AJ223" t="s">
        <v>510</v>
      </c>
      <c r="AK223" t="s">
        <v>88</v>
      </c>
      <c r="AL223" t="s">
        <v>268</v>
      </c>
    </row>
    <row r="224" spans="1:38">
      <c r="A224">
        <v>223</v>
      </c>
      <c r="B224">
        <v>1093921136</v>
      </c>
      <c r="C224" t="s">
        <v>71</v>
      </c>
      <c r="D224" t="s">
        <v>72</v>
      </c>
      <c r="E224" t="s">
        <v>73</v>
      </c>
      <c r="F224" t="s">
        <v>386</v>
      </c>
      <c r="G224" t="s">
        <v>26</v>
      </c>
      <c r="H224" t="s">
        <v>15</v>
      </c>
      <c r="I224" t="s">
        <v>272</v>
      </c>
      <c r="J224" t="s">
        <v>616</v>
      </c>
      <c r="K224" t="s">
        <v>617</v>
      </c>
      <c r="L224" t="s">
        <v>172</v>
      </c>
      <c r="M224" t="s">
        <v>79</v>
      </c>
      <c r="N224" t="s">
        <v>23</v>
      </c>
      <c r="O224" t="s">
        <v>390</v>
      </c>
      <c r="P224" s="15">
        <v>154810003020</v>
      </c>
      <c r="Q224" t="s">
        <v>29</v>
      </c>
      <c r="R224">
        <v>0</v>
      </c>
      <c r="S224">
        <v>3227899549</v>
      </c>
      <c r="U224" s="16">
        <v>38031</v>
      </c>
      <c r="V224">
        <f t="shared" ca="1" si="3"/>
        <v>20</v>
      </c>
      <c r="W224" t="s">
        <v>245</v>
      </c>
      <c r="X224" t="s">
        <v>26</v>
      </c>
      <c r="Y224" t="s">
        <v>82</v>
      </c>
      <c r="Z224" t="s">
        <v>82</v>
      </c>
      <c r="AA224" t="s">
        <v>83</v>
      </c>
      <c r="AB224" t="s">
        <v>84</v>
      </c>
      <c r="AC224" t="s">
        <v>100</v>
      </c>
      <c r="AD224">
        <v>3</v>
      </c>
      <c r="AE224" t="s">
        <v>82</v>
      </c>
      <c r="AF224" t="s">
        <v>151</v>
      </c>
      <c r="AG224" t="s">
        <v>31</v>
      </c>
      <c r="AH224" t="s">
        <v>3</v>
      </c>
      <c r="AJ224" t="s">
        <v>510</v>
      </c>
      <c r="AK224" t="s">
        <v>88</v>
      </c>
      <c r="AL224" t="s">
        <v>268</v>
      </c>
    </row>
    <row r="225" spans="1:38">
      <c r="A225">
        <v>224</v>
      </c>
      <c r="B225">
        <v>1007958930</v>
      </c>
      <c r="C225" t="s">
        <v>71</v>
      </c>
      <c r="D225" t="s">
        <v>72</v>
      </c>
      <c r="E225" t="s">
        <v>73</v>
      </c>
      <c r="F225" t="s">
        <v>386</v>
      </c>
      <c r="G225" t="s">
        <v>26</v>
      </c>
      <c r="H225" t="s">
        <v>15</v>
      </c>
      <c r="I225" t="s">
        <v>129</v>
      </c>
      <c r="J225" t="s">
        <v>136</v>
      </c>
      <c r="K225" t="s">
        <v>618</v>
      </c>
      <c r="L225" t="s">
        <v>138</v>
      </c>
      <c r="M225" t="s">
        <v>79</v>
      </c>
      <c r="N225" t="s">
        <v>25</v>
      </c>
      <c r="O225" t="s">
        <v>390</v>
      </c>
      <c r="P225" s="15">
        <v>154810003020</v>
      </c>
      <c r="Q225" t="s">
        <v>29</v>
      </c>
      <c r="R225">
        <v>0</v>
      </c>
      <c r="S225">
        <v>3147953757</v>
      </c>
      <c r="U225" s="16">
        <v>36687</v>
      </c>
      <c r="V225">
        <f t="shared" ca="1" si="3"/>
        <v>24</v>
      </c>
      <c r="W225" t="s">
        <v>245</v>
      </c>
      <c r="X225" t="s">
        <v>26</v>
      </c>
      <c r="Y225" t="s">
        <v>82</v>
      </c>
      <c r="Z225" t="s">
        <v>82</v>
      </c>
      <c r="AA225" t="s">
        <v>83</v>
      </c>
      <c r="AB225" t="s">
        <v>84</v>
      </c>
      <c r="AC225" t="s">
        <v>100</v>
      </c>
      <c r="AD225">
        <v>3</v>
      </c>
      <c r="AE225" t="s">
        <v>82</v>
      </c>
      <c r="AF225" t="s">
        <v>86</v>
      </c>
      <c r="AG225" t="s">
        <v>31</v>
      </c>
      <c r="AH225" t="s">
        <v>3</v>
      </c>
      <c r="AJ225" t="s">
        <v>510</v>
      </c>
      <c r="AK225" t="s">
        <v>88</v>
      </c>
      <c r="AL225" t="s">
        <v>88</v>
      </c>
    </row>
    <row r="226" spans="1:38">
      <c r="A226">
        <v>225</v>
      </c>
      <c r="B226">
        <v>6139836</v>
      </c>
      <c r="C226" t="s">
        <v>71</v>
      </c>
      <c r="D226" t="s">
        <v>72</v>
      </c>
      <c r="E226" t="s">
        <v>73</v>
      </c>
      <c r="F226" t="s">
        <v>386</v>
      </c>
      <c r="G226" t="s">
        <v>26</v>
      </c>
      <c r="H226" t="s">
        <v>15</v>
      </c>
      <c r="I226" t="s">
        <v>212</v>
      </c>
      <c r="J226" t="s">
        <v>579</v>
      </c>
      <c r="K226" t="s">
        <v>619</v>
      </c>
      <c r="L226" t="s">
        <v>620</v>
      </c>
      <c r="M226" t="s">
        <v>79</v>
      </c>
      <c r="N226" t="s">
        <v>22</v>
      </c>
      <c r="O226" t="s">
        <v>390</v>
      </c>
      <c r="P226" s="15">
        <v>154810003020</v>
      </c>
      <c r="Q226" t="s">
        <v>29</v>
      </c>
      <c r="R226">
        <v>0</v>
      </c>
      <c r="S226" t="s">
        <v>621</v>
      </c>
      <c r="U226" s="16">
        <v>38922</v>
      </c>
      <c r="V226">
        <f t="shared" ca="1" si="3"/>
        <v>18</v>
      </c>
      <c r="W226" t="s">
        <v>245</v>
      </c>
      <c r="X226" t="s">
        <v>26</v>
      </c>
      <c r="Y226" t="s">
        <v>82</v>
      </c>
      <c r="Z226" t="s">
        <v>82</v>
      </c>
      <c r="AA226" t="s">
        <v>83</v>
      </c>
      <c r="AB226" t="s">
        <v>84</v>
      </c>
      <c r="AE226" t="s">
        <v>82</v>
      </c>
      <c r="AF226" t="s">
        <v>151</v>
      </c>
      <c r="AG226" t="s">
        <v>31</v>
      </c>
      <c r="AH226" t="s">
        <v>3</v>
      </c>
      <c r="AJ226" t="s">
        <v>622</v>
      </c>
      <c r="AK226" t="s">
        <v>88</v>
      </c>
      <c r="AL226" t="s">
        <v>88</v>
      </c>
    </row>
    <row r="227" spans="1:38">
      <c r="A227">
        <v>226</v>
      </c>
      <c r="B227">
        <v>6979549</v>
      </c>
      <c r="C227" t="s">
        <v>71</v>
      </c>
      <c r="D227" t="s">
        <v>72</v>
      </c>
      <c r="E227" t="s">
        <v>73</v>
      </c>
      <c r="F227" t="s">
        <v>386</v>
      </c>
      <c r="G227" t="s">
        <v>26</v>
      </c>
      <c r="H227" t="s">
        <v>15</v>
      </c>
      <c r="I227" t="s">
        <v>596</v>
      </c>
      <c r="J227" t="s">
        <v>217</v>
      </c>
      <c r="K227" t="s">
        <v>623</v>
      </c>
      <c r="L227" t="s">
        <v>624</v>
      </c>
      <c r="M227" t="s">
        <v>79</v>
      </c>
      <c r="N227" t="s">
        <v>22</v>
      </c>
      <c r="O227" t="s">
        <v>390</v>
      </c>
      <c r="P227" s="15">
        <v>154810003020</v>
      </c>
      <c r="Q227" t="s">
        <v>29</v>
      </c>
      <c r="R227">
        <v>0</v>
      </c>
      <c r="S227" t="s">
        <v>625</v>
      </c>
      <c r="U227" s="16">
        <v>38623</v>
      </c>
      <c r="V227">
        <f t="shared" ca="1" si="3"/>
        <v>19</v>
      </c>
      <c r="W227" t="s">
        <v>245</v>
      </c>
      <c r="X227" t="s">
        <v>26</v>
      </c>
      <c r="Y227" t="s">
        <v>82</v>
      </c>
      <c r="Z227" t="s">
        <v>82</v>
      </c>
      <c r="AA227" t="s">
        <v>83</v>
      </c>
      <c r="AB227" t="s">
        <v>84</v>
      </c>
      <c r="AE227" t="s">
        <v>82</v>
      </c>
      <c r="AF227" t="s">
        <v>151</v>
      </c>
      <c r="AG227" t="s">
        <v>31</v>
      </c>
      <c r="AH227" t="s">
        <v>3</v>
      </c>
      <c r="AJ227" t="s">
        <v>622</v>
      </c>
      <c r="AK227" t="s">
        <v>88</v>
      </c>
      <c r="AL227" t="s">
        <v>88</v>
      </c>
    </row>
    <row r="228" spans="1:38">
      <c r="A228">
        <v>227</v>
      </c>
      <c r="B228">
        <v>7526909</v>
      </c>
      <c r="C228" t="s">
        <v>71</v>
      </c>
      <c r="D228" t="s">
        <v>72</v>
      </c>
      <c r="E228" t="s">
        <v>73</v>
      </c>
      <c r="F228" t="s">
        <v>386</v>
      </c>
      <c r="G228" t="s">
        <v>26</v>
      </c>
      <c r="H228" t="s">
        <v>15</v>
      </c>
      <c r="I228" t="s">
        <v>626</v>
      </c>
      <c r="J228" t="s">
        <v>627</v>
      </c>
      <c r="K228" t="s">
        <v>131</v>
      </c>
      <c r="L228" t="s">
        <v>137</v>
      </c>
      <c r="M228" t="s">
        <v>79</v>
      </c>
      <c r="N228" t="s">
        <v>23</v>
      </c>
      <c r="O228" t="s">
        <v>390</v>
      </c>
      <c r="P228" s="15">
        <v>154810003020</v>
      </c>
      <c r="Q228" t="s">
        <v>29</v>
      </c>
      <c r="R228">
        <v>0</v>
      </c>
      <c r="S228">
        <v>3223266067</v>
      </c>
      <c r="U228" s="16">
        <v>39127</v>
      </c>
      <c r="V228">
        <f t="shared" ca="1" si="3"/>
        <v>17</v>
      </c>
      <c r="W228" t="s">
        <v>245</v>
      </c>
      <c r="X228" t="s">
        <v>26</v>
      </c>
      <c r="Y228" t="s">
        <v>82</v>
      </c>
      <c r="Z228" t="s">
        <v>82</v>
      </c>
      <c r="AA228" t="s">
        <v>83</v>
      </c>
      <c r="AB228" t="s">
        <v>84</v>
      </c>
      <c r="AE228" t="s">
        <v>82</v>
      </c>
      <c r="AF228" t="s">
        <v>151</v>
      </c>
      <c r="AG228" t="s">
        <v>31</v>
      </c>
      <c r="AH228" t="s">
        <v>3</v>
      </c>
      <c r="AJ228" t="s">
        <v>622</v>
      </c>
      <c r="AK228" t="s">
        <v>88</v>
      </c>
      <c r="AL228" t="s">
        <v>88</v>
      </c>
    </row>
    <row r="229" spans="1:38">
      <c r="A229">
        <v>228</v>
      </c>
      <c r="B229">
        <v>6391388</v>
      </c>
      <c r="C229" t="s">
        <v>71</v>
      </c>
      <c r="D229" t="s">
        <v>72</v>
      </c>
      <c r="E229" t="s">
        <v>73</v>
      </c>
      <c r="F229" t="s">
        <v>386</v>
      </c>
      <c r="G229" t="s">
        <v>26</v>
      </c>
      <c r="H229" t="s">
        <v>15</v>
      </c>
      <c r="I229" t="s">
        <v>628</v>
      </c>
      <c r="J229" t="s">
        <v>136</v>
      </c>
      <c r="K229" t="s">
        <v>629</v>
      </c>
      <c r="L229" t="s">
        <v>630</v>
      </c>
      <c r="M229" t="s">
        <v>79</v>
      </c>
      <c r="N229" t="s">
        <v>25</v>
      </c>
      <c r="O229" t="s">
        <v>390</v>
      </c>
      <c r="P229" s="15">
        <v>154810003020</v>
      </c>
      <c r="Q229" t="s">
        <v>29</v>
      </c>
      <c r="R229">
        <v>0</v>
      </c>
      <c r="S229">
        <v>3227370039</v>
      </c>
      <c r="U229" s="16">
        <v>34490</v>
      </c>
      <c r="V229">
        <f t="shared" ca="1" si="3"/>
        <v>30</v>
      </c>
      <c r="W229" t="s">
        <v>245</v>
      </c>
      <c r="X229" t="s">
        <v>26</v>
      </c>
      <c r="Y229" t="s">
        <v>82</v>
      </c>
      <c r="Z229" t="s">
        <v>82</v>
      </c>
      <c r="AA229" t="s">
        <v>83</v>
      </c>
      <c r="AB229" t="s">
        <v>84</v>
      </c>
      <c r="AE229" t="s">
        <v>82</v>
      </c>
      <c r="AF229" t="s">
        <v>151</v>
      </c>
      <c r="AG229" t="s">
        <v>31</v>
      </c>
      <c r="AH229" t="s">
        <v>3</v>
      </c>
      <c r="AJ229" t="s">
        <v>622</v>
      </c>
      <c r="AK229" t="s">
        <v>88</v>
      </c>
      <c r="AL229" t="s">
        <v>88</v>
      </c>
    </row>
    <row r="230" spans="1:38">
      <c r="A230">
        <v>229</v>
      </c>
      <c r="B230">
        <v>1093921716</v>
      </c>
      <c r="C230" t="s">
        <v>71</v>
      </c>
      <c r="D230" t="s">
        <v>72</v>
      </c>
      <c r="E230" t="s">
        <v>73</v>
      </c>
      <c r="F230" t="s">
        <v>386</v>
      </c>
      <c r="G230" t="s">
        <v>26</v>
      </c>
      <c r="H230" t="s">
        <v>15</v>
      </c>
      <c r="I230" t="s">
        <v>631</v>
      </c>
      <c r="J230" t="s">
        <v>632</v>
      </c>
      <c r="K230" t="s">
        <v>633</v>
      </c>
      <c r="L230" t="s">
        <v>181</v>
      </c>
      <c r="M230" t="s">
        <v>79</v>
      </c>
      <c r="N230" t="s">
        <v>25</v>
      </c>
      <c r="O230" t="s">
        <v>390</v>
      </c>
      <c r="P230" s="15">
        <v>154810003020</v>
      </c>
      <c r="Q230" t="s">
        <v>29</v>
      </c>
      <c r="R230">
        <v>0</v>
      </c>
      <c r="S230">
        <v>3227818061</v>
      </c>
      <c r="U230" s="16">
        <v>35868</v>
      </c>
      <c r="V230">
        <f t="shared" ca="1" si="3"/>
        <v>26</v>
      </c>
      <c r="W230" t="s">
        <v>245</v>
      </c>
      <c r="X230" t="s">
        <v>26</v>
      </c>
      <c r="Y230" t="s">
        <v>82</v>
      </c>
      <c r="Z230" t="s">
        <v>82</v>
      </c>
      <c r="AA230" t="s">
        <v>83</v>
      </c>
      <c r="AB230" t="s">
        <v>84</v>
      </c>
      <c r="AE230" t="s">
        <v>82</v>
      </c>
      <c r="AF230" t="s">
        <v>151</v>
      </c>
      <c r="AG230" t="s">
        <v>31</v>
      </c>
      <c r="AH230" t="s">
        <v>3</v>
      </c>
      <c r="AJ230" t="s">
        <v>622</v>
      </c>
      <c r="AK230" t="s">
        <v>88</v>
      </c>
      <c r="AL230" t="s">
        <v>88</v>
      </c>
    </row>
    <row r="231" spans="1:38">
      <c r="A231">
        <v>230</v>
      </c>
      <c r="B231">
        <v>4938661</v>
      </c>
      <c r="C231" t="s">
        <v>71</v>
      </c>
      <c r="D231" t="s">
        <v>72</v>
      </c>
      <c r="E231" t="s">
        <v>73</v>
      </c>
      <c r="F231" t="s">
        <v>386</v>
      </c>
      <c r="G231" t="s">
        <v>26</v>
      </c>
      <c r="H231" t="s">
        <v>15</v>
      </c>
      <c r="I231" t="s">
        <v>261</v>
      </c>
      <c r="J231" t="s">
        <v>634</v>
      </c>
      <c r="K231" t="s">
        <v>635</v>
      </c>
      <c r="L231" t="s">
        <v>636</v>
      </c>
      <c r="M231" t="s">
        <v>79</v>
      </c>
      <c r="N231" t="s">
        <v>25</v>
      </c>
      <c r="O231" t="s">
        <v>390</v>
      </c>
      <c r="P231" s="15">
        <v>154810003020</v>
      </c>
      <c r="Q231" t="s">
        <v>29</v>
      </c>
      <c r="R231">
        <v>0</v>
      </c>
      <c r="S231">
        <v>3224546506</v>
      </c>
      <c r="U231" s="16">
        <v>35064</v>
      </c>
      <c r="V231">
        <f t="shared" ca="1" si="3"/>
        <v>28</v>
      </c>
      <c r="W231" t="s">
        <v>245</v>
      </c>
      <c r="X231" t="s">
        <v>26</v>
      </c>
      <c r="Y231" t="s">
        <v>82</v>
      </c>
      <c r="Z231" t="s">
        <v>82</v>
      </c>
      <c r="AA231" t="s">
        <v>83</v>
      </c>
      <c r="AB231" t="s">
        <v>84</v>
      </c>
      <c r="AE231" t="s">
        <v>82</v>
      </c>
      <c r="AF231" t="s">
        <v>151</v>
      </c>
      <c r="AG231" t="s">
        <v>31</v>
      </c>
      <c r="AH231" t="s">
        <v>3</v>
      </c>
      <c r="AJ231" t="s">
        <v>622</v>
      </c>
      <c r="AK231" t="s">
        <v>88</v>
      </c>
      <c r="AL231" t="s">
        <v>88</v>
      </c>
    </row>
    <row r="232" spans="1:38">
      <c r="A232">
        <v>231</v>
      </c>
      <c r="B232">
        <v>1090394161</v>
      </c>
      <c r="C232" t="s">
        <v>71</v>
      </c>
      <c r="D232" t="s">
        <v>72</v>
      </c>
      <c r="E232" t="s">
        <v>73</v>
      </c>
      <c r="F232" t="s">
        <v>386</v>
      </c>
      <c r="G232" t="s">
        <v>26</v>
      </c>
      <c r="H232" t="s">
        <v>15</v>
      </c>
      <c r="I232" t="s">
        <v>293</v>
      </c>
      <c r="J232" t="s">
        <v>264</v>
      </c>
      <c r="K232" t="s">
        <v>263</v>
      </c>
      <c r="L232" t="s">
        <v>233</v>
      </c>
      <c r="M232" t="s">
        <v>99</v>
      </c>
      <c r="N232" t="s">
        <v>25</v>
      </c>
      <c r="O232" t="s">
        <v>390</v>
      </c>
      <c r="P232" s="15">
        <v>154810003020</v>
      </c>
      <c r="Q232" t="s">
        <v>29</v>
      </c>
      <c r="R232">
        <v>0</v>
      </c>
      <c r="S232">
        <v>3143918399</v>
      </c>
      <c r="U232" s="16">
        <v>38855</v>
      </c>
      <c r="V232">
        <f t="shared" ca="1" si="3"/>
        <v>18</v>
      </c>
      <c r="W232" t="s">
        <v>245</v>
      </c>
      <c r="X232" t="s">
        <v>26</v>
      </c>
      <c r="Y232" t="s">
        <v>82</v>
      </c>
      <c r="Z232" t="s">
        <v>82</v>
      </c>
      <c r="AA232" t="s">
        <v>83</v>
      </c>
      <c r="AB232" t="s">
        <v>84</v>
      </c>
      <c r="AE232" t="s">
        <v>82</v>
      </c>
      <c r="AF232" t="s">
        <v>151</v>
      </c>
      <c r="AG232" t="s">
        <v>31</v>
      </c>
      <c r="AH232" t="s">
        <v>3</v>
      </c>
      <c r="AJ232" t="s">
        <v>622</v>
      </c>
      <c r="AK232" t="s">
        <v>88</v>
      </c>
      <c r="AL232" t="s">
        <v>88</v>
      </c>
    </row>
    <row r="233" spans="1:38">
      <c r="A233">
        <v>232</v>
      </c>
      <c r="B233">
        <v>5826896</v>
      </c>
      <c r="C233" t="s">
        <v>71</v>
      </c>
      <c r="D233" t="s">
        <v>72</v>
      </c>
      <c r="E233" t="s">
        <v>73</v>
      </c>
      <c r="F233" t="s">
        <v>386</v>
      </c>
      <c r="G233" t="s">
        <v>26</v>
      </c>
      <c r="H233" t="s">
        <v>15</v>
      </c>
      <c r="I233" t="s">
        <v>637</v>
      </c>
      <c r="J233" t="s">
        <v>217</v>
      </c>
      <c r="K233" t="s">
        <v>638</v>
      </c>
      <c r="L233" t="s">
        <v>638</v>
      </c>
      <c r="M233" t="s">
        <v>79</v>
      </c>
      <c r="N233" t="s">
        <v>25</v>
      </c>
      <c r="O233" t="s">
        <v>390</v>
      </c>
      <c r="P233" s="15">
        <v>154810003020</v>
      </c>
      <c r="Q233" t="s">
        <v>29</v>
      </c>
      <c r="R233">
        <v>0</v>
      </c>
      <c r="S233">
        <v>3228002374</v>
      </c>
      <c r="U233" s="16">
        <v>34278</v>
      </c>
      <c r="V233">
        <f t="shared" ca="1" si="3"/>
        <v>31</v>
      </c>
      <c r="W233" t="s">
        <v>245</v>
      </c>
      <c r="X233" t="s">
        <v>26</v>
      </c>
      <c r="Y233" t="s">
        <v>82</v>
      </c>
      <c r="Z233" t="s">
        <v>82</v>
      </c>
      <c r="AA233" t="s">
        <v>83</v>
      </c>
      <c r="AB233" t="s">
        <v>84</v>
      </c>
      <c r="AE233" t="s">
        <v>82</v>
      </c>
      <c r="AF233" t="s">
        <v>86</v>
      </c>
      <c r="AG233" t="s">
        <v>31</v>
      </c>
      <c r="AH233" t="s">
        <v>3</v>
      </c>
      <c r="AJ233" t="s">
        <v>622</v>
      </c>
      <c r="AK233" t="s">
        <v>88</v>
      </c>
      <c r="AL233" t="s">
        <v>268</v>
      </c>
    </row>
    <row r="234" spans="1:38">
      <c r="A234">
        <v>233</v>
      </c>
      <c r="B234">
        <v>5840325</v>
      </c>
      <c r="C234" t="s">
        <v>71</v>
      </c>
      <c r="D234" t="s">
        <v>72</v>
      </c>
      <c r="E234" t="s">
        <v>73</v>
      </c>
      <c r="F234" t="s">
        <v>386</v>
      </c>
      <c r="G234" t="s">
        <v>26</v>
      </c>
      <c r="H234" t="s">
        <v>15</v>
      </c>
      <c r="I234" t="s">
        <v>639</v>
      </c>
      <c r="J234" t="s">
        <v>640</v>
      </c>
      <c r="K234" t="s">
        <v>641</v>
      </c>
      <c r="L234" t="s">
        <v>642</v>
      </c>
      <c r="M234" t="s">
        <v>79</v>
      </c>
      <c r="N234" t="s">
        <v>25</v>
      </c>
      <c r="O234" t="s">
        <v>390</v>
      </c>
      <c r="P234" s="15">
        <v>154810003020</v>
      </c>
      <c r="Q234" t="s">
        <v>29</v>
      </c>
      <c r="R234">
        <v>0</v>
      </c>
      <c r="S234">
        <v>3108109474</v>
      </c>
      <c r="U234" s="16">
        <v>34483</v>
      </c>
      <c r="V234">
        <f t="shared" ca="1" si="3"/>
        <v>30</v>
      </c>
      <c r="W234" t="s">
        <v>245</v>
      </c>
      <c r="X234" t="s">
        <v>26</v>
      </c>
      <c r="Y234" t="s">
        <v>82</v>
      </c>
      <c r="Z234" t="s">
        <v>82</v>
      </c>
      <c r="AA234" t="s">
        <v>83</v>
      </c>
      <c r="AB234" t="s">
        <v>84</v>
      </c>
      <c r="AE234" t="s">
        <v>82</v>
      </c>
      <c r="AF234" t="s">
        <v>86</v>
      </c>
      <c r="AG234" t="s">
        <v>31</v>
      </c>
      <c r="AH234" t="s">
        <v>3</v>
      </c>
      <c r="AJ234" t="s">
        <v>622</v>
      </c>
      <c r="AK234" t="s">
        <v>88</v>
      </c>
      <c r="AL234" t="s">
        <v>88</v>
      </c>
    </row>
    <row r="235" spans="1:38">
      <c r="A235">
        <v>234</v>
      </c>
      <c r="B235">
        <v>1093918926</v>
      </c>
      <c r="C235" t="s">
        <v>71</v>
      </c>
      <c r="D235" t="s">
        <v>72</v>
      </c>
      <c r="E235" t="s">
        <v>73</v>
      </c>
      <c r="F235" t="s">
        <v>386</v>
      </c>
      <c r="G235" t="s">
        <v>26</v>
      </c>
      <c r="H235" t="s">
        <v>15</v>
      </c>
      <c r="I235" t="s">
        <v>643</v>
      </c>
      <c r="K235" t="s">
        <v>476</v>
      </c>
      <c r="L235" t="s">
        <v>357</v>
      </c>
      <c r="M235" t="s">
        <v>79</v>
      </c>
      <c r="N235" t="s">
        <v>25</v>
      </c>
      <c r="O235" t="s">
        <v>390</v>
      </c>
      <c r="P235" s="15">
        <v>154810003020</v>
      </c>
      <c r="Q235" t="s">
        <v>29</v>
      </c>
      <c r="R235">
        <v>0</v>
      </c>
      <c r="S235">
        <v>3106018317</v>
      </c>
      <c r="U235" s="16">
        <v>35236</v>
      </c>
      <c r="V235">
        <f t="shared" ca="1" si="3"/>
        <v>28</v>
      </c>
      <c r="W235" t="s">
        <v>245</v>
      </c>
      <c r="X235" t="s">
        <v>26</v>
      </c>
      <c r="Y235" t="s">
        <v>82</v>
      </c>
      <c r="Z235" t="s">
        <v>82</v>
      </c>
      <c r="AA235" t="s">
        <v>83</v>
      </c>
      <c r="AB235" t="s">
        <v>84</v>
      </c>
      <c r="AE235" t="s">
        <v>82</v>
      </c>
      <c r="AF235" t="s">
        <v>151</v>
      </c>
      <c r="AG235" t="s">
        <v>31</v>
      </c>
      <c r="AH235" t="s">
        <v>3</v>
      </c>
      <c r="AJ235" t="s">
        <v>622</v>
      </c>
      <c r="AK235" t="s">
        <v>88</v>
      </c>
      <c r="AL235" t="s">
        <v>88</v>
      </c>
    </row>
    <row r="236" spans="1:38" hidden="1">
      <c r="A236">
        <v>235</v>
      </c>
      <c r="B236">
        <v>1065130535</v>
      </c>
      <c r="C236" t="s">
        <v>71</v>
      </c>
      <c r="D236" t="s">
        <v>72</v>
      </c>
      <c r="E236" t="s">
        <v>644</v>
      </c>
      <c r="F236" t="s">
        <v>645</v>
      </c>
      <c r="G236" t="s">
        <v>26</v>
      </c>
      <c r="H236" t="s">
        <v>9</v>
      </c>
      <c r="I236" t="s">
        <v>646</v>
      </c>
      <c r="J236" t="s">
        <v>350</v>
      </c>
      <c r="K236" t="s">
        <v>647</v>
      </c>
      <c r="L236" t="s">
        <v>648</v>
      </c>
      <c r="M236" t="s">
        <v>79</v>
      </c>
      <c r="N236" t="s">
        <v>23</v>
      </c>
      <c r="O236" t="s">
        <v>649</v>
      </c>
      <c r="P236" s="15">
        <v>120060000072</v>
      </c>
      <c r="Q236" t="s">
        <v>29</v>
      </c>
      <c r="R236">
        <v>3025473292</v>
      </c>
      <c r="S236">
        <v>3126442201</v>
      </c>
      <c r="U236" s="16">
        <v>33271</v>
      </c>
      <c r="V236">
        <f t="shared" ca="1" si="3"/>
        <v>33</v>
      </c>
      <c r="W236" t="s">
        <v>245</v>
      </c>
      <c r="X236" t="s">
        <v>26</v>
      </c>
      <c r="Y236" t="s">
        <v>82</v>
      </c>
      <c r="Z236" t="s">
        <v>82</v>
      </c>
      <c r="AA236" t="s">
        <v>83</v>
      </c>
      <c r="AB236" t="s">
        <v>84</v>
      </c>
      <c r="AC236" t="s">
        <v>88</v>
      </c>
      <c r="AD236">
        <v>4</v>
      </c>
      <c r="AE236" t="s">
        <v>82</v>
      </c>
      <c r="AF236" t="s">
        <v>151</v>
      </c>
      <c r="AG236" t="s">
        <v>31</v>
      </c>
      <c r="AH236" t="s">
        <v>4</v>
      </c>
      <c r="AJ236" t="s">
        <v>650</v>
      </c>
      <c r="AK236" t="s">
        <v>268</v>
      </c>
    </row>
    <row r="237" spans="1:38">
      <c r="A237">
        <v>236</v>
      </c>
      <c r="B237">
        <v>1082241079</v>
      </c>
      <c r="C237" t="s">
        <v>71</v>
      </c>
      <c r="D237" t="s">
        <v>72</v>
      </c>
      <c r="E237" t="s">
        <v>644</v>
      </c>
      <c r="F237" t="s">
        <v>645</v>
      </c>
      <c r="G237" t="s">
        <v>26</v>
      </c>
      <c r="H237" t="s">
        <v>9</v>
      </c>
      <c r="I237" t="s">
        <v>651</v>
      </c>
      <c r="J237" t="s">
        <v>135</v>
      </c>
      <c r="K237" t="s">
        <v>652</v>
      </c>
      <c r="L237" t="s">
        <v>345</v>
      </c>
      <c r="M237" t="s">
        <v>79</v>
      </c>
      <c r="N237" t="s">
        <v>23</v>
      </c>
      <c r="O237" t="s">
        <v>649</v>
      </c>
      <c r="P237" s="15">
        <v>120060000072</v>
      </c>
      <c r="Q237" t="s">
        <v>29</v>
      </c>
      <c r="R237">
        <v>0</v>
      </c>
      <c r="S237">
        <v>3106247382</v>
      </c>
      <c r="U237" s="16">
        <v>30056</v>
      </c>
      <c r="V237">
        <f t="shared" ca="1" si="3"/>
        <v>42</v>
      </c>
      <c r="W237" t="s">
        <v>245</v>
      </c>
      <c r="X237" t="s">
        <v>26</v>
      </c>
      <c r="Y237" t="s">
        <v>82</v>
      </c>
      <c r="Z237" t="s">
        <v>82</v>
      </c>
      <c r="AA237" t="s">
        <v>83</v>
      </c>
      <c r="AB237" t="s">
        <v>84</v>
      </c>
      <c r="AC237" t="s">
        <v>88</v>
      </c>
      <c r="AD237">
        <v>5</v>
      </c>
      <c r="AE237" t="s">
        <v>82</v>
      </c>
      <c r="AF237" t="s">
        <v>151</v>
      </c>
      <c r="AG237" t="s">
        <v>31</v>
      </c>
      <c r="AH237" t="s">
        <v>3</v>
      </c>
      <c r="AJ237" t="s">
        <v>650</v>
      </c>
      <c r="AK237" t="s">
        <v>88</v>
      </c>
    </row>
    <row r="238" spans="1:38" hidden="1">
      <c r="A238">
        <v>237</v>
      </c>
      <c r="B238">
        <v>12687812</v>
      </c>
      <c r="C238" t="s">
        <v>71</v>
      </c>
      <c r="D238" t="s">
        <v>72</v>
      </c>
      <c r="E238" t="s">
        <v>644</v>
      </c>
      <c r="F238" t="s">
        <v>645</v>
      </c>
      <c r="G238" t="s">
        <v>26</v>
      </c>
      <c r="H238" t="s">
        <v>9</v>
      </c>
      <c r="I238" t="s">
        <v>653</v>
      </c>
      <c r="J238" t="s">
        <v>654</v>
      </c>
      <c r="K238" t="s">
        <v>538</v>
      </c>
      <c r="L238" t="s">
        <v>655</v>
      </c>
      <c r="M238" t="s">
        <v>99</v>
      </c>
      <c r="N238" t="s">
        <v>25</v>
      </c>
      <c r="O238" t="s">
        <v>649</v>
      </c>
      <c r="P238" s="15">
        <v>120060000072</v>
      </c>
      <c r="Q238" t="s">
        <v>29</v>
      </c>
      <c r="R238">
        <v>0</v>
      </c>
      <c r="S238">
        <v>3128738086</v>
      </c>
      <c r="U238" s="16">
        <v>23409</v>
      </c>
      <c r="V238">
        <f t="shared" ca="1" si="3"/>
        <v>60</v>
      </c>
      <c r="W238" t="s">
        <v>245</v>
      </c>
      <c r="X238" t="s">
        <v>26</v>
      </c>
      <c r="Y238" t="s">
        <v>656</v>
      </c>
      <c r="Z238" t="s">
        <v>82</v>
      </c>
      <c r="AA238" t="s">
        <v>83</v>
      </c>
      <c r="AB238" t="s">
        <v>84</v>
      </c>
      <c r="AC238" t="s">
        <v>88</v>
      </c>
      <c r="AD238">
        <v>4</v>
      </c>
      <c r="AE238" t="s">
        <v>82</v>
      </c>
      <c r="AF238" t="s">
        <v>151</v>
      </c>
      <c r="AG238" t="s">
        <v>31</v>
      </c>
      <c r="AH238" t="s">
        <v>4</v>
      </c>
      <c r="AJ238" t="s">
        <v>657</v>
      </c>
      <c r="AK238" t="s">
        <v>268</v>
      </c>
      <c r="AL238" t="s">
        <v>268</v>
      </c>
    </row>
    <row r="239" spans="1:38" hidden="1">
      <c r="A239">
        <v>238</v>
      </c>
      <c r="B239">
        <v>36624734</v>
      </c>
      <c r="C239" t="s">
        <v>71</v>
      </c>
      <c r="D239" t="s">
        <v>72</v>
      </c>
      <c r="E239" t="s">
        <v>644</v>
      </c>
      <c r="F239" t="s">
        <v>645</v>
      </c>
      <c r="G239" t="s">
        <v>26</v>
      </c>
      <c r="H239" t="s">
        <v>9</v>
      </c>
      <c r="I239" t="s">
        <v>658</v>
      </c>
      <c r="J239" t="s">
        <v>442</v>
      </c>
      <c r="K239" t="s">
        <v>146</v>
      </c>
      <c r="L239" t="s">
        <v>659</v>
      </c>
      <c r="M239" t="s">
        <v>79</v>
      </c>
      <c r="N239" t="s">
        <v>23</v>
      </c>
      <c r="O239" t="s">
        <v>649</v>
      </c>
      <c r="P239" s="15">
        <v>120060000072</v>
      </c>
      <c r="Q239" t="s">
        <v>29</v>
      </c>
      <c r="R239">
        <v>0</v>
      </c>
      <c r="S239">
        <v>3164682131</v>
      </c>
      <c r="U239" s="16">
        <v>27634</v>
      </c>
      <c r="V239">
        <f t="shared" ca="1" si="3"/>
        <v>49</v>
      </c>
      <c r="W239" t="s">
        <v>245</v>
      </c>
      <c r="X239" t="s">
        <v>26</v>
      </c>
      <c r="Y239" t="s">
        <v>656</v>
      </c>
      <c r="Z239" t="s">
        <v>82</v>
      </c>
      <c r="AA239" t="s">
        <v>83</v>
      </c>
      <c r="AB239" t="s">
        <v>84</v>
      </c>
      <c r="AC239" t="s">
        <v>88</v>
      </c>
      <c r="AD239">
        <v>3</v>
      </c>
      <c r="AE239" t="s">
        <v>82</v>
      </c>
      <c r="AF239" t="s">
        <v>151</v>
      </c>
      <c r="AG239" t="s">
        <v>31</v>
      </c>
      <c r="AH239" t="s">
        <v>4</v>
      </c>
      <c r="AJ239" t="s">
        <v>650</v>
      </c>
      <c r="AK239" t="s">
        <v>268</v>
      </c>
    </row>
    <row r="240" spans="1:38" hidden="1">
      <c r="A240">
        <v>239</v>
      </c>
      <c r="B240">
        <v>49596258</v>
      </c>
      <c r="C240" t="s">
        <v>71</v>
      </c>
      <c r="D240" t="s">
        <v>72</v>
      </c>
      <c r="E240" t="s">
        <v>644</v>
      </c>
      <c r="F240" t="s">
        <v>645</v>
      </c>
      <c r="G240" t="s">
        <v>26</v>
      </c>
      <c r="H240" t="s">
        <v>9</v>
      </c>
      <c r="I240" t="s">
        <v>660</v>
      </c>
      <c r="J240" t="s">
        <v>661</v>
      </c>
      <c r="K240" t="s">
        <v>611</v>
      </c>
      <c r="L240" t="s">
        <v>662</v>
      </c>
      <c r="M240" t="s">
        <v>79</v>
      </c>
      <c r="N240" t="s">
        <v>23</v>
      </c>
      <c r="O240" t="s">
        <v>649</v>
      </c>
      <c r="P240" s="15">
        <v>120060000072</v>
      </c>
      <c r="Q240" t="s">
        <v>29</v>
      </c>
      <c r="R240">
        <v>0</v>
      </c>
      <c r="S240">
        <v>3184648646</v>
      </c>
      <c r="U240" s="16">
        <v>28320</v>
      </c>
      <c r="V240">
        <f t="shared" ca="1" si="3"/>
        <v>47</v>
      </c>
      <c r="W240" t="s">
        <v>245</v>
      </c>
      <c r="X240" t="s">
        <v>26</v>
      </c>
      <c r="Y240" t="s">
        <v>656</v>
      </c>
      <c r="Z240" t="s">
        <v>82</v>
      </c>
      <c r="AA240" t="s">
        <v>83</v>
      </c>
      <c r="AB240" t="s">
        <v>84</v>
      </c>
      <c r="AC240" t="s">
        <v>88</v>
      </c>
      <c r="AD240">
        <v>5</v>
      </c>
      <c r="AE240" t="s">
        <v>82</v>
      </c>
      <c r="AF240" t="s">
        <v>151</v>
      </c>
      <c r="AG240" t="s">
        <v>31</v>
      </c>
      <c r="AH240" t="s">
        <v>4</v>
      </c>
      <c r="AJ240" t="s">
        <v>650</v>
      </c>
      <c r="AK240" t="s">
        <v>268</v>
      </c>
    </row>
    <row r="241" spans="1:39">
      <c r="A241">
        <v>240</v>
      </c>
      <c r="B241">
        <v>1128186171</v>
      </c>
      <c r="C241" t="s">
        <v>71</v>
      </c>
      <c r="D241" t="s">
        <v>72</v>
      </c>
      <c r="E241" t="s">
        <v>644</v>
      </c>
      <c r="F241" t="s">
        <v>645</v>
      </c>
      <c r="G241" t="s">
        <v>26</v>
      </c>
      <c r="H241" t="s">
        <v>9</v>
      </c>
      <c r="I241" t="s">
        <v>663</v>
      </c>
      <c r="J241" t="s">
        <v>221</v>
      </c>
      <c r="K241" t="s">
        <v>664</v>
      </c>
      <c r="L241" t="s">
        <v>665</v>
      </c>
      <c r="M241" t="s">
        <v>79</v>
      </c>
      <c r="N241" t="s">
        <v>23</v>
      </c>
      <c r="O241" t="s">
        <v>649</v>
      </c>
      <c r="P241" s="15">
        <v>120060000072</v>
      </c>
      <c r="Q241" t="s">
        <v>29</v>
      </c>
      <c r="R241">
        <v>0</v>
      </c>
      <c r="S241">
        <v>3242816043</v>
      </c>
      <c r="U241" s="16">
        <v>36748</v>
      </c>
      <c r="V241">
        <f t="shared" ca="1" si="3"/>
        <v>24</v>
      </c>
      <c r="W241" t="s">
        <v>245</v>
      </c>
      <c r="X241" t="s">
        <v>26</v>
      </c>
      <c r="Y241" t="s">
        <v>82</v>
      </c>
      <c r="Z241" t="s">
        <v>82</v>
      </c>
      <c r="AA241" t="s">
        <v>83</v>
      </c>
      <c r="AB241" t="s">
        <v>84</v>
      </c>
      <c r="AC241" t="s">
        <v>88</v>
      </c>
      <c r="AD241">
        <v>2</v>
      </c>
      <c r="AE241" t="s">
        <v>82</v>
      </c>
      <c r="AF241" t="s">
        <v>151</v>
      </c>
      <c r="AG241" t="s">
        <v>31</v>
      </c>
      <c r="AH241" t="s">
        <v>3</v>
      </c>
      <c r="AJ241" t="s">
        <v>650</v>
      </c>
      <c r="AK241" t="s">
        <v>88</v>
      </c>
    </row>
    <row r="242" spans="1:39" hidden="1">
      <c r="A242">
        <v>241</v>
      </c>
      <c r="B242">
        <v>1067732718</v>
      </c>
      <c r="C242" t="s">
        <v>71</v>
      </c>
      <c r="D242" t="s">
        <v>72</v>
      </c>
      <c r="E242" t="s">
        <v>644</v>
      </c>
      <c r="F242" t="s">
        <v>645</v>
      </c>
      <c r="G242" t="s">
        <v>26</v>
      </c>
      <c r="H242" t="s">
        <v>9</v>
      </c>
      <c r="I242" t="s">
        <v>666</v>
      </c>
      <c r="K242" t="s">
        <v>667</v>
      </c>
      <c r="L242" t="s">
        <v>668</v>
      </c>
      <c r="M242" t="s">
        <v>79</v>
      </c>
      <c r="N242" t="s">
        <v>24</v>
      </c>
      <c r="O242" t="s">
        <v>649</v>
      </c>
      <c r="P242" s="15">
        <v>120060000072</v>
      </c>
      <c r="Q242" t="s">
        <v>29</v>
      </c>
      <c r="R242">
        <v>0</v>
      </c>
      <c r="S242">
        <v>3018196666</v>
      </c>
      <c r="U242" s="16">
        <v>34465</v>
      </c>
      <c r="V242">
        <f t="shared" ca="1" si="3"/>
        <v>30</v>
      </c>
      <c r="W242" t="s">
        <v>245</v>
      </c>
      <c r="X242" t="s">
        <v>26</v>
      </c>
      <c r="Y242" t="s">
        <v>82</v>
      </c>
      <c r="Z242" t="s">
        <v>82</v>
      </c>
      <c r="AA242" t="s">
        <v>83</v>
      </c>
      <c r="AB242" t="s">
        <v>84</v>
      </c>
      <c r="AC242" t="s">
        <v>88</v>
      </c>
      <c r="AD242">
        <v>2</v>
      </c>
      <c r="AE242" t="s">
        <v>82</v>
      </c>
      <c r="AF242" t="s">
        <v>151</v>
      </c>
      <c r="AG242" t="s">
        <v>31</v>
      </c>
      <c r="AH242" t="s">
        <v>4</v>
      </c>
      <c r="AJ242" t="s">
        <v>657</v>
      </c>
      <c r="AK242" t="s">
        <v>268</v>
      </c>
      <c r="AL242" t="s">
        <v>268</v>
      </c>
    </row>
    <row r="243" spans="1:39">
      <c r="A243">
        <v>242</v>
      </c>
      <c r="B243">
        <v>49596359</v>
      </c>
      <c r="C243" t="s">
        <v>71</v>
      </c>
      <c r="D243" t="s">
        <v>72</v>
      </c>
      <c r="E243" t="s">
        <v>644</v>
      </c>
      <c r="F243" t="s">
        <v>645</v>
      </c>
      <c r="G243" t="s">
        <v>26</v>
      </c>
      <c r="H243" t="s">
        <v>9</v>
      </c>
      <c r="I243" t="s">
        <v>669</v>
      </c>
      <c r="J243" t="s">
        <v>661</v>
      </c>
      <c r="K243" t="s">
        <v>670</v>
      </c>
      <c r="L243" t="s">
        <v>671</v>
      </c>
      <c r="M243" t="s">
        <v>79</v>
      </c>
      <c r="N243" t="s">
        <v>23</v>
      </c>
      <c r="O243" t="s">
        <v>649</v>
      </c>
      <c r="P243" s="15">
        <v>120060000072</v>
      </c>
      <c r="Q243" t="s">
        <v>29</v>
      </c>
      <c r="R243">
        <v>0</v>
      </c>
      <c r="S243">
        <v>3246433518</v>
      </c>
      <c r="U243" s="16">
        <v>29679</v>
      </c>
      <c r="V243">
        <f t="shared" ca="1" si="3"/>
        <v>43</v>
      </c>
      <c r="W243" t="s">
        <v>245</v>
      </c>
      <c r="X243" t="s">
        <v>26</v>
      </c>
      <c r="Y243" t="s">
        <v>82</v>
      </c>
      <c r="Z243" t="s">
        <v>82</v>
      </c>
      <c r="AA243" t="s">
        <v>83</v>
      </c>
      <c r="AB243" t="s">
        <v>84</v>
      </c>
      <c r="AC243" t="s">
        <v>88</v>
      </c>
      <c r="AD243">
        <v>2</v>
      </c>
      <c r="AE243" t="s">
        <v>82</v>
      </c>
      <c r="AF243" t="s">
        <v>151</v>
      </c>
      <c r="AG243" t="s">
        <v>31</v>
      </c>
      <c r="AH243" t="s">
        <v>3</v>
      </c>
      <c r="AJ243" t="s">
        <v>650</v>
      </c>
      <c r="AK243" t="s">
        <v>88</v>
      </c>
    </row>
    <row r="244" spans="1:39">
      <c r="A244">
        <v>243</v>
      </c>
      <c r="B244">
        <v>49596489</v>
      </c>
      <c r="C244" t="s">
        <v>71</v>
      </c>
      <c r="D244" t="s">
        <v>72</v>
      </c>
      <c r="E244" t="s">
        <v>644</v>
      </c>
      <c r="F244" t="s">
        <v>645</v>
      </c>
      <c r="G244" t="s">
        <v>26</v>
      </c>
      <c r="H244" t="s">
        <v>9</v>
      </c>
      <c r="I244" t="s">
        <v>672</v>
      </c>
      <c r="J244" t="s">
        <v>135</v>
      </c>
      <c r="K244" t="s">
        <v>673</v>
      </c>
      <c r="L244" t="s">
        <v>674</v>
      </c>
      <c r="M244" t="s">
        <v>79</v>
      </c>
      <c r="N244" t="s">
        <v>23</v>
      </c>
      <c r="O244" t="s">
        <v>649</v>
      </c>
      <c r="P244" s="15">
        <v>120060000072</v>
      </c>
      <c r="Q244" t="s">
        <v>29</v>
      </c>
      <c r="R244">
        <v>0</v>
      </c>
      <c r="S244">
        <v>3128321033</v>
      </c>
      <c r="U244" s="16">
        <v>28752</v>
      </c>
      <c r="V244">
        <f t="shared" ca="1" si="3"/>
        <v>46</v>
      </c>
      <c r="W244" t="s">
        <v>245</v>
      </c>
      <c r="X244" t="s">
        <v>26</v>
      </c>
      <c r="Y244" t="s">
        <v>656</v>
      </c>
      <c r="Z244" t="s">
        <v>82</v>
      </c>
      <c r="AA244" t="s">
        <v>83</v>
      </c>
      <c r="AB244" t="s">
        <v>84</v>
      </c>
      <c r="AC244" t="s">
        <v>675</v>
      </c>
      <c r="AD244">
        <v>4</v>
      </c>
      <c r="AE244" t="s">
        <v>82</v>
      </c>
      <c r="AF244" t="s">
        <v>151</v>
      </c>
      <c r="AG244" t="s">
        <v>31</v>
      </c>
      <c r="AH244" t="s">
        <v>3</v>
      </c>
      <c r="AJ244" t="s">
        <v>650</v>
      </c>
      <c r="AK244" t="s">
        <v>88</v>
      </c>
    </row>
    <row r="245" spans="1:39">
      <c r="A245">
        <v>244</v>
      </c>
      <c r="B245">
        <v>1004308127</v>
      </c>
      <c r="C245" t="s">
        <v>71</v>
      </c>
      <c r="D245" t="s">
        <v>72</v>
      </c>
      <c r="E245" t="s">
        <v>644</v>
      </c>
      <c r="F245" t="s">
        <v>645</v>
      </c>
      <c r="G245" t="s">
        <v>26</v>
      </c>
      <c r="H245" t="s">
        <v>9</v>
      </c>
      <c r="I245" t="s">
        <v>676</v>
      </c>
      <c r="J245" t="s">
        <v>616</v>
      </c>
      <c r="K245" t="s">
        <v>677</v>
      </c>
      <c r="L245" t="s">
        <v>678</v>
      </c>
      <c r="M245" t="s">
        <v>79</v>
      </c>
      <c r="N245" t="s">
        <v>23</v>
      </c>
      <c r="O245" t="s">
        <v>649</v>
      </c>
      <c r="P245" s="15">
        <v>120060000072</v>
      </c>
      <c r="Q245" t="s">
        <v>29</v>
      </c>
      <c r="R245">
        <v>0</v>
      </c>
      <c r="S245">
        <v>3107743509</v>
      </c>
      <c r="U245" s="16">
        <v>35858</v>
      </c>
      <c r="V245">
        <f t="shared" ca="1" si="3"/>
        <v>26</v>
      </c>
      <c r="W245" t="s">
        <v>245</v>
      </c>
      <c r="X245" t="s">
        <v>26</v>
      </c>
      <c r="Y245" t="s">
        <v>82</v>
      </c>
      <c r="Z245" t="s">
        <v>82</v>
      </c>
      <c r="AA245" t="s">
        <v>83</v>
      </c>
      <c r="AB245" t="s">
        <v>84</v>
      </c>
      <c r="AC245" t="s">
        <v>675</v>
      </c>
      <c r="AD245">
        <v>3</v>
      </c>
      <c r="AE245" t="s">
        <v>82</v>
      </c>
      <c r="AF245" t="s">
        <v>151</v>
      </c>
      <c r="AG245" t="s">
        <v>31</v>
      </c>
      <c r="AH245" t="s">
        <v>4</v>
      </c>
      <c r="AJ245" t="s">
        <v>650</v>
      </c>
      <c r="AK245" t="s">
        <v>88</v>
      </c>
    </row>
    <row r="246" spans="1:39">
      <c r="A246">
        <v>245</v>
      </c>
      <c r="B246">
        <v>1063967881</v>
      </c>
      <c r="C246" t="s">
        <v>71</v>
      </c>
      <c r="D246" t="s">
        <v>72</v>
      </c>
      <c r="E246" t="s">
        <v>644</v>
      </c>
      <c r="F246" t="s">
        <v>645</v>
      </c>
      <c r="G246" t="s">
        <v>26</v>
      </c>
      <c r="H246" t="s">
        <v>9</v>
      </c>
      <c r="I246" t="s">
        <v>272</v>
      </c>
      <c r="J246" t="s">
        <v>679</v>
      </c>
      <c r="K246" t="s">
        <v>680</v>
      </c>
      <c r="L246" t="s">
        <v>662</v>
      </c>
      <c r="M246" t="s">
        <v>79</v>
      </c>
      <c r="N246" t="s">
        <v>24</v>
      </c>
      <c r="O246" t="s">
        <v>649</v>
      </c>
      <c r="P246" s="15">
        <v>120060000072</v>
      </c>
      <c r="Q246" t="s">
        <v>29</v>
      </c>
      <c r="R246">
        <v>0</v>
      </c>
      <c r="S246">
        <v>3235923011</v>
      </c>
      <c r="U246" s="16">
        <v>35097</v>
      </c>
      <c r="V246">
        <f t="shared" ca="1" si="3"/>
        <v>28</v>
      </c>
      <c r="W246" t="s">
        <v>245</v>
      </c>
      <c r="X246" t="s">
        <v>26</v>
      </c>
      <c r="Y246" t="s">
        <v>656</v>
      </c>
      <c r="Z246" t="s">
        <v>82</v>
      </c>
      <c r="AA246" t="s">
        <v>83</v>
      </c>
      <c r="AB246" t="s">
        <v>84</v>
      </c>
      <c r="AC246" t="s">
        <v>675</v>
      </c>
      <c r="AD246">
        <v>3</v>
      </c>
      <c r="AE246" t="s">
        <v>82</v>
      </c>
      <c r="AF246" t="s">
        <v>151</v>
      </c>
      <c r="AG246" t="s">
        <v>31</v>
      </c>
      <c r="AH246" t="s">
        <v>3</v>
      </c>
      <c r="AJ246" t="s">
        <v>657</v>
      </c>
      <c r="AK246" t="s">
        <v>88</v>
      </c>
    </row>
    <row r="247" spans="1:39" hidden="1">
      <c r="A247">
        <v>246</v>
      </c>
      <c r="B247">
        <v>1063951850</v>
      </c>
      <c r="C247" t="s">
        <v>71</v>
      </c>
      <c r="D247" t="s">
        <v>72</v>
      </c>
      <c r="E247" t="s">
        <v>644</v>
      </c>
      <c r="F247" t="s">
        <v>645</v>
      </c>
      <c r="G247" t="s">
        <v>26</v>
      </c>
      <c r="H247" t="s">
        <v>9</v>
      </c>
      <c r="I247" t="s">
        <v>681</v>
      </c>
      <c r="J247" t="s">
        <v>682</v>
      </c>
      <c r="K247" t="s">
        <v>683</v>
      </c>
      <c r="L247" t="s">
        <v>684</v>
      </c>
      <c r="M247" t="s">
        <v>79</v>
      </c>
      <c r="N247" t="s">
        <v>25</v>
      </c>
      <c r="O247" t="s">
        <v>649</v>
      </c>
      <c r="P247" s="15">
        <v>120060000072</v>
      </c>
      <c r="Q247" t="s">
        <v>29</v>
      </c>
      <c r="R247">
        <v>0</v>
      </c>
      <c r="S247">
        <v>3217332719</v>
      </c>
      <c r="U247" s="16">
        <v>32064</v>
      </c>
      <c r="V247">
        <f t="shared" ca="1" si="3"/>
        <v>37</v>
      </c>
      <c r="W247" t="s">
        <v>245</v>
      </c>
      <c r="X247" t="s">
        <v>26</v>
      </c>
      <c r="Y247" t="s">
        <v>82</v>
      </c>
      <c r="Z247" t="s">
        <v>82</v>
      </c>
      <c r="AA247" t="s">
        <v>83</v>
      </c>
      <c r="AB247" t="s">
        <v>84</v>
      </c>
      <c r="AC247" t="s">
        <v>675</v>
      </c>
      <c r="AD247">
        <v>3</v>
      </c>
      <c r="AE247" t="s">
        <v>82</v>
      </c>
      <c r="AF247" t="s">
        <v>151</v>
      </c>
      <c r="AG247" t="s">
        <v>31</v>
      </c>
      <c r="AH247" t="s">
        <v>4</v>
      </c>
      <c r="AJ247" t="s">
        <v>657</v>
      </c>
      <c r="AK247" t="s">
        <v>268</v>
      </c>
      <c r="AL247" t="s">
        <v>268</v>
      </c>
    </row>
    <row r="248" spans="1:39" hidden="1">
      <c r="A248">
        <v>247</v>
      </c>
      <c r="B248">
        <v>36624771</v>
      </c>
      <c r="C248" t="s">
        <v>71</v>
      </c>
      <c r="D248" t="s">
        <v>72</v>
      </c>
      <c r="E248" t="s">
        <v>644</v>
      </c>
      <c r="F248" t="s">
        <v>645</v>
      </c>
      <c r="G248" t="s">
        <v>26</v>
      </c>
      <c r="H248" t="s">
        <v>9</v>
      </c>
      <c r="I248" t="s">
        <v>685</v>
      </c>
      <c r="J248" t="s">
        <v>686</v>
      </c>
      <c r="K248" t="s">
        <v>410</v>
      </c>
      <c r="L248" t="s">
        <v>687</v>
      </c>
      <c r="M248" t="s">
        <v>79</v>
      </c>
      <c r="N248" t="s">
        <v>23</v>
      </c>
      <c r="O248" t="s">
        <v>649</v>
      </c>
      <c r="P248" s="15">
        <v>120060000072</v>
      </c>
      <c r="Q248" t="s">
        <v>29</v>
      </c>
      <c r="R248">
        <v>0</v>
      </c>
      <c r="S248">
        <v>3117702088</v>
      </c>
      <c r="U248" s="16">
        <v>28551</v>
      </c>
      <c r="V248">
        <f t="shared" ca="1" si="3"/>
        <v>46</v>
      </c>
      <c r="W248" t="s">
        <v>245</v>
      </c>
      <c r="X248" t="s">
        <v>26</v>
      </c>
      <c r="Y248" t="s">
        <v>82</v>
      </c>
      <c r="Z248" t="s">
        <v>82</v>
      </c>
      <c r="AA248" t="s">
        <v>83</v>
      </c>
      <c r="AB248" t="s">
        <v>84</v>
      </c>
      <c r="AC248" t="s">
        <v>675</v>
      </c>
      <c r="AD248">
        <v>7</v>
      </c>
      <c r="AE248" t="s">
        <v>82</v>
      </c>
      <c r="AF248" t="s">
        <v>151</v>
      </c>
      <c r="AG248" t="s">
        <v>31</v>
      </c>
      <c r="AH248" t="s">
        <v>4</v>
      </c>
      <c r="AJ248" t="s">
        <v>650</v>
      </c>
      <c r="AK248" t="s">
        <v>268</v>
      </c>
    </row>
    <row r="249" spans="1:39">
      <c r="A249">
        <v>248</v>
      </c>
      <c r="B249">
        <v>1065202617</v>
      </c>
      <c r="C249" t="s">
        <v>71</v>
      </c>
      <c r="D249" t="s">
        <v>72</v>
      </c>
      <c r="E249" t="s">
        <v>644</v>
      </c>
      <c r="F249" t="s">
        <v>688</v>
      </c>
      <c r="G249" t="s">
        <v>26</v>
      </c>
      <c r="H249" t="s">
        <v>9</v>
      </c>
      <c r="I249" t="s">
        <v>689</v>
      </c>
      <c r="J249" t="s">
        <v>690</v>
      </c>
      <c r="K249" t="s">
        <v>312</v>
      </c>
      <c r="L249" t="s">
        <v>691</v>
      </c>
      <c r="M249" t="s">
        <v>99</v>
      </c>
      <c r="N249" t="s">
        <v>25</v>
      </c>
      <c r="O249" t="s">
        <v>692</v>
      </c>
      <c r="P249" s="15">
        <v>254810001862</v>
      </c>
      <c r="Q249" t="s">
        <v>29</v>
      </c>
      <c r="R249">
        <v>0</v>
      </c>
      <c r="S249">
        <v>3147265246</v>
      </c>
      <c r="U249" s="16">
        <v>38644</v>
      </c>
      <c r="V249">
        <f t="shared" ca="1" si="3"/>
        <v>19</v>
      </c>
      <c r="W249" t="s">
        <v>245</v>
      </c>
      <c r="X249" t="s">
        <v>26</v>
      </c>
      <c r="Y249" t="s">
        <v>82</v>
      </c>
      <c r="Z249" t="s">
        <v>82</v>
      </c>
      <c r="AA249" t="s">
        <v>83</v>
      </c>
      <c r="AB249" t="s">
        <v>84</v>
      </c>
      <c r="AC249" t="s">
        <v>268</v>
      </c>
      <c r="AD249">
        <v>0</v>
      </c>
      <c r="AE249" t="s">
        <v>82</v>
      </c>
      <c r="AF249" t="s">
        <v>86</v>
      </c>
      <c r="AG249" t="s">
        <v>31</v>
      </c>
      <c r="AH249" t="s">
        <v>3</v>
      </c>
      <c r="AJ249" t="s">
        <v>693</v>
      </c>
      <c r="AK249" t="s">
        <v>88</v>
      </c>
      <c r="AM249" t="s">
        <v>694</v>
      </c>
    </row>
    <row r="250" spans="1:39">
      <c r="A250">
        <v>249</v>
      </c>
      <c r="B250">
        <v>1065202885</v>
      </c>
      <c r="C250" t="s">
        <v>71</v>
      </c>
      <c r="D250" t="s">
        <v>72</v>
      </c>
      <c r="E250" t="s">
        <v>644</v>
      </c>
      <c r="F250" t="s">
        <v>688</v>
      </c>
      <c r="G250" t="s">
        <v>26</v>
      </c>
      <c r="H250" t="s">
        <v>9</v>
      </c>
      <c r="I250" t="s">
        <v>695</v>
      </c>
      <c r="J250" t="s">
        <v>184</v>
      </c>
      <c r="K250" t="s">
        <v>696</v>
      </c>
      <c r="L250" t="s">
        <v>223</v>
      </c>
      <c r="M250" t="s">
        <v>99</v>
      </c>
      <c r="N250" t="s">
        <v>25</v>
      </c>
      <c r="O250" t="s">
        <v>692</v>
      </c>
      <c r="P250" s="15">
        <v>254810001862</v>
      </c>
      <c r="Q250" t="s">
        <v>29</v>
      </c>
      <c r="R250">
        <v>0</v>
      </c>
      <c r="S250">
        <v>3224937374</v>
      </c>
      <c r="U250" s="16">
        <v>38895</v>
      </c>
      <c r="V250">
        <f t="shared" ca="1" si="3"/>
        <v>18</v>
      </c>
      <c r="W250" t="s">
        <v>245</v>
      </c>
      <c r="X250" t="s">
        <v>26</v>
      </c>
      <c r="Y250" t="s">
        <v>82</v>
      </c>
      <c r="Z250" t="s">
        <v>82</v>
      </c>
      <c r="AA250" t="s">
        <v>83</v>
      </c>
      <c r="AB250" t="s">
        <v>84</v>
      </c>
      <c r="AC250" t="s">
        <v>268</v>
      </c>
      <c r="AD250">
        <v>0</v>
      </c>
      <c r="AE250" t="s">
        <v>82</v>
      </c>
      <c r="AF250" t="s">
        <v>86</v>
      </c>
      <c r="AG250" t="s">
        <v>31</v>
      </c>
      <c r="AH250" t="s">
        <v>3</v>
      </c>
      <c r="AJ250" t="s">
        <v>693</v>
      </c>
      <c r="AK250" t="s">
        <v>88</v>
      </c>
      <c r="AM250" t="s">
        <v>694</v>
      </c>
    </row>
    <row r="251" spans="1:39">
      <c r="A251">
        <v>250</v>
      </c>
      <c r="B251">
        <v>1065202895</v>
      </c>
      <c r="C251" t="s">
        <v>154</v>
      </c>
      <c r="D251" t="s">
        <v>72</v>
      </c>
      <c r="E251" t="s">
        <v>644</v>
      </c>
      <c r="F251" t="s">
        <v>688</v>
      </c>
      <c r="G251" t="s">
        <v>26</v>
      </c>
      <c r="H251" t="s">
        <v>9</v>
      </c>
      <c r="I251" t="s">
        <v>697</v>
      </c>
      <c r="J251" t="s">
        <v>698</v>
      </c>
      <c r="K251" t="s">
        <v>699</v>
      </c>
      <c r="L251" t="s">
        <v>700</v>
      </c>
      <c r="M251" t="s">
        <v>79</v>
      </c>
      <c r="N251" t="s">
        <v>25</v>
      </c>
      <c r="O251" t="s">
        <v>692</v>
      </c>
      <c r="P251" s="15">
        <v>254810001862</v>
      </c>
      <c r="Q251" t="s">
        <v>29</v>
      </c>
      <c r="R251">
        <v>0</v>
      </c>
      <c r="S251">
        <v>3216637781</v>
      </c>
      <c r="U251" s="16">
        <v>38902</v>
      </c>
      <c r="V251">
        <f t="shared" ca="1" si="3"/>
        <v>18</v>
      </c>
      <c r="W251" t="s">
        <v>245</v>
      </c>
      <c r="X251" t="s">
        <v>26</v>
      </c>
      <c r="Y251" t="s">
        <v>82</v>
      </c>
      <c r="Z251" t="s">
        <v>82</v>
      </c>
      <c r="AA251" t="s">
        <v>83</v>
      </c>
      <c r="AB251" t="s">
        <v>84</v>
      </c>
      <c r="AC251" t="s">
        <v>88</v>
      </c>
      <c r="AD251">
        <v>1</v>
      </c>
      <c r="AE251" t="s">
        <v>82</v>
      </c>
      <c r="AF251" t="s">
        <v>86</v>
      </c>
      <c r="AG251" t="s">
        <v>31</v>
      </c>
      <c r="AH251" t="s">
        <v>3</v>
      </c>
      <c r="AJ251" t="s">
        <v>693</v>
      </c>
      <c r="AK251" t="s">
        <v>88</v>
      </c>
      <c r="AM251" t="s">
        <v>694</v>
      </c>
    </row>
    <row r="252" spans="1:39">
      <c r="A252">
        <v>251</v>
      </c>
      <c r="B252">
        <v>1065203014</v>
      </c>
      <c r="C252" t="s">
        <v>154</v>
      </c>
      <c r="D252" t="s">
        <v>72</v>
      </c>
      <c r="E252" t="s">
        <v>644</v>
      </c>
      <c r="F252" t="s">
        <v>688</v>
      </c>
      <c r="G252" t="s">
        <v>26</v>
      </c>
      <c r="H252" t="s">
        <v>9</v>
      </c>
      <c r="I252" t="s">
        <v>701</v>
      </c>
      <c r="J252" t="s">
        <v>702</v>
      </c>
      <c r="K252" t="s">
        <v>122</v>
      </c>
      <c r="L252" t="s">
        <v>691</v>
      </c>
      <c r="M252" t="s">
        <v>79</v>
      </c>
      <c r="N252" t="s">
        <v>25</v>
      </c>
      <c r="O252" t="s">
        <v>692</v>
      </c>
      <c r="P252" s="15">
        <v>254810001862</v>
      </c>
      <c r="Q252" t="s">
        <v>29</v>
      </c>
      <c r="R252">
        <v>0</v>
      </c>
      <c r="S252">
        <v>3216897907</v>
      </c>
      <c r="U252" s="16">
        <v>39061</v>
      </c>
      <c r="V252">
        <f t="shared" ca="1" si="3"/>
        <v>18</v>
      </c>
      <c r="W252" t="s">
        <v>245</v>
      </c>
      <c r="X252" t="s">
        <v>26</v>
      </c>
      <c r="Y252" t="s">
        <v>82</v>
      </c>
      <c r="Z252" t="s">
        <v>82</v>
      </c>
      <c r="AA252" t="s">
        <v>83</v>
      </c>
      <c r="AB252" t="s">
        <v>84</v>
      </c>
      <c r="AC252" t="s">
        <v>268</v>
      </c>
      <c r="AD252">
        <v>0</v>
      </c>
      <c r="AE252" t="s">
        <v>82</v>
      </c>
      <c r="AF252" t="s">
        <v>86</v>
      </c>
      <c r="AG252" t="s">
        <v>31</v>
      </c>
      <c r="AH252" t="s">
        <v>3</v>
      </c>
      <c r="AJ252" t="s">
        <v>693</v>
      </c>
      <c r="AK252" t="s">
        <v>88</v>
      </c>
      <c r="AM252" t="s">
        <v>694</v>
      </c>
    </row>
    <row r="253" spans="1:39">
      <c r="A253">
        <v>252</v>
      </c>
      <c r="B253">
        <v>1065202824</v>
      </c>
      <c r="C253" t="s">
        <v>71</v>
      </c>
      <c r="D253" t="s">
        <v>72</v>
      </c>
      <c r="E253" t="s">
        <v>644</v>
      </c>
      <c r="F253" t="s">
        <v>688</v>
      </c>
      <c r="G253" t="s">
        <v>26</v>
      </c>
      <c r="H253" t="s">
        <v>9</v>
      </c>
      <c r="I253" t="s">
        <v>285</v>
      </c>
      <c r="J253" t="s">
        <v>356</v>
      </c>
      <c r="K253" t="s">
        <v>703</v>
      </c>
      <c r="L253" t="s">
        <v>118</v>
      </c>
      <c r="M253" t="s">
        <v>99</v>
      </c>
      <c r="N253" t="s">
        <v>25</v>
      </c>
      <c r="O253" t="s">
        <v>692</v>
      </c>
      <c r="P253" s="15">
        <v>254810001862</v>
      </c>
      <c r="Q253" t="s">
        <v>29</v>
      </c>
      <c r="R253">
        <v>0</v>
      </c>
      <c r="S253">
        <v>3135489211</v>
      </c>
      <c r="U253" s="16">
        <v>38819</v>
      </c>
      <c r="V253">
        <f t="shared" ca="1" si="3"/>
        <v>18</v>
      </c>
      <c r="W253" t="s">
        <v>245</v>
      </c>
      <c r="X253" t="s">
        <v>26</v>
      </c>
      <c r="Y253" t="s">
        <v>82</v>
      </c>
      <c r="Z253" t="s">
        <v>82</v>
      </c>
      <c r="AA253" t="s">
        <v>83</v>
      </c>
      <c r="AB253" t="s">
        <v>84</v>
      </c>
      <c r="AC253" t="s">
        <v>268</v>
      </c>
      <c r="AD253">
        <v>0</v>
      </c>
      <c r="AE253" t="s">
        <v>82</v>
      </c>
      <c r="AF253" t="s">
        <v>86</v>
      </c>
      <c r="AG253" t="s">
        <v>31</v>
      </c>
      <c r="AH253" t="s">
        <v>3</v>
      </c>
      <c r="AJ253" t="s">
        <v>693</v>
      </c>
      <c r="AK253" t="s">
        <v>88</v>
      </c>
      <c r="AM253" t="s">
        <v>694</v>
      </c>
    </row>
    <row r="254" spans="1:39">
      <c r="A254">
        <v>253</v>
      </c>
      <c r="B254">
        <v>1065202760</v>
      </c>
      <c r="C254" t="s">
        <v>71</v>
      </c>
      <c r="D254" t="s">
        <v>72</v>
      </c>
      <c r="E254" t="s">
        <v>644</v>
      </c>
      <c r="F254" t="s">
        <v>688</v>
      </c>
      <c r="G254" t="s">
        <v>26</v>
      </c>
      <c r="H254" t="s">
        <v>9</v>
      </c>
      <c r="I254" t="s">
        <v>212</v>
      </c>
      <c r="J254" t="s">
        <v>704</v>
      </c>
      <c r="K254" t="s">
        <v>230</v>
      </c>
      <c r="L254" t="s">
        <v>378</v>
      </c>
      <c r="M254" t="s">
        <v>79</v>
      </c>
      <c r="N254" t="s">
        <v>25</v>
      </c>
      <c r="O254" t="s">
        <v>692</v>
      </c>
      <c r="P254" s="15">
        <v>254810001862</v>
      </c>
      <c r="Q254" t="s">
        <v>29</v>
      </c>
      <c r="R254">
        <v>0</v>
      </c>
      <c r="S254">
        <v>3215422551</v>
      </c>
      <c r="U254" s="16">
        <v>38781</v>
      </c>
      <c r="V254">
        <f t="shared" ca="1" si="3"/>
        <v>18</v>
      </c>
      <c r="W254" t="s">
        <v>245</v>
      </c>
      <c r="X254" t="s">
        <v>26</v>
      </c>
      <c r="Y254" t="s">
        <v>82</v>
      </c>
      <c r="Z254" t="s">
        <v>82</v>
      </c>
      <c r="AA254" t="s">
        <v>83</v>
      </c>
      <c r="AB254" t="s">
        <v>84</v>
      </c>
      <c r="AC254" t="s">
        <v>268</v>
      </c>
      <c r="AD254">
        <v>0</v>
      </c>
      <c r="AE254" t="s">
        <v>82</v>
      </c>
      <c r="AF254" t="s">
        <v>86</v>
      </c>
      <c r="AG254" t="s">
        <v>31</v>
      </c>
      <c r="AH254" t="s">
        <v>3</v>
      </c>
      <c r="AJ254" t="s">
        <v>693</v>
      </c>
      <c r="AK254" t="s">
        <v>88</v>
      </c>
      <c r="AM254" t="s">
        <v>694</v>
      </c>
    </row>
    <row r="255" spans="1:39">
      <c r="A255">
        <v>254</v>
      </c>
      <c r="B255">
        <v>1092175913</v>
      </c>
      <c r="C255" t="s">
        <v>71</v>
      </c>
      <c r="D255" t="s">
        <v>72</v>
      </c>
      <c r="E255" t="s">
        <v>644</v>
      </c>
      <c r="F255" t="s">
        <v>688</v>
      </c>
      <c r="G255" t="s">
        <v>26</v>
      </c>
      <c r="H255" t="s">
        <v>9</v>
      </c>
      <c r="I255" t="s">
        <v>277</v>
      </c>
      <c r="J255" t="s">
        <v>561</v>
      </c>
      <c r="K255" t="s">
        <v>509</v>
      </c>
      <c r="L255" t="s">
        <v>705</v>
      </c>
      <c r="M255" t="s">
        <v>99</v>
      </c>
      <c r="N255" t="s">
        <v>25</v>
      </c>
      <c r="O255" t="s">
        <v>692</v>
      </c>
      <c r="P255" s="15">
        <v>254810001862</v>
      </c>
      <c r="Q255" t="s">
        <v>29</v>
      </c>
      <c r="R255">
        <v>0</v>
      </c>
      <c r="S255">
        <v>3214627255</v>
      </c>
      <c r="U255" s="16">
        <v>38241</v>
      </c>
      <c r="V255">
        <f t="shared" ca="1" si="3"/>
        <v>20</v>
      </c>
      <c r="W255" t="s">
        <v>245</v>
      </c>
      <c r="X255" t="s">
        <v>26</v>
      </c>
      <c r="Y255" t="s">
        <v>82</v>
      </c>
      <c r="Z255" t="s">
        <v>82</v>
      </c>
      <c r="AA255" t="s">
        <v>83</v>
      </c>
      <c r="AB255" t="s">
        <v>84</v>
      </c>
      <c r="AC255" t="s">
        <v>268</v>
      </c>
      <c r="AD255">
        <v>0</v>
      </c>
      <c r="AE255" t="s">
        <v>82</v>
      </c>
      <c r="AF255" t="s">
        <v>86</v>
      </c>
      <c r="AG255" t="s">
        <v>31</v>
      </c>
      <c r="AH255" t="s">
        <v>3</v>
      </c>
      <c r="AJ255" t="s">
        <v>693</v>
      </c>
      <c r="AK255" t="s">
        <v>88</v>
      </c>
      <c r="AM255" t="s">
        <v>694</v>
      </c>
    </row>
    <row r="256" spans="1:39">
      <c r="A256">
        <v>255</v>
      </c>
      <c r="B256">
        <v>1065202255</v>
      </c>
      <c r="C256" t="s">
        <v>71</v>
      </c>
      <c r="D256" t="s">
        <v>72</v>
      </c>
      <c r="E256" t="s">
        <v>644</v>
      </c>
      <c r="F256" t="s">
        <v>688</v>
      </c>
      <c r="G256" t="s">
        <v>26</v>
      </c>
      <c r="H256" t="s">
        <v>9</v>
      </c>
      <c r="I256" t="s">
        <v>706</v>
      </c>
      <c r="J256" t="s">
        <v>415</v>
      </c>
      <c r="K256" t="s">
        <v>357</v>
      </c>
      <c r="L256" t="s">
        <v>707</v>
      </c>
      <c r="M256" t="s">
        <v>99</v>
      </c>
      <c r="N256" t="s">
        <v>25</v>
      </c>
      <c r="O256" t="s">
        <v>692</v>
      </c>
      <c r="P256" s="15">
        <v>254810001862</v>
      </c>
      <c r="Q256" t="s">
        <v>29</v>
      </c>
      <c r="R256">
        <v>0</v>
      </c>
      <c r="S256">
        <v>3135733743</v>
      </c>
      <c r="U256" s="16">
        <v>38019</v>
      </c>
      <c r="V256">
        <f t="shared" ca="1" si="3"/>
        <v>20</v>
      </c>
      <c r="W256" t="s">
        <v>245</v>
      </c>
      <c r="X256" t="s">
        <v>26</v>
      </c>
      <c r="Y256" t="s">
        <v>82</v>
      </c>
      <c r="Z256" t="s">
        <v>82</v>
      </c>
      <c r="AA256" t="s">
        <v>83</v>
      </c>
      <c r="AB256" t="s">
        <v>84</v>
      </c>
      <c r="AC256" t="s">
        <v>268</v>
      </c>
      <c r="AD256">
        <v>0</v>
      </c>
      <c r="AE256" t="s">
        <v>82</v>
      </c>
      <c r="AF256" t="s">
        <v>86</v>
      </c>
      <c r="AG256" t="s">
        <v>31</v>
      </c>
      <c r="AH256" t="s">
        <v>3</v>
      </c>
      <c r="AJ256" t="s">
        <v>693</v>
      </c>
      <c r="AK256" t="s">
        <v>88</v>
      </c>
      <c r="AM256" t="s">
        <v>694</v>
      </c>
    </row>
    <row r="257" spans="1:38">
      <c r="A257">
        <v>256</v>
      </c>
      <c r="B257">
        <v>19791105</v>
      </c>
      <c r="C257" t="s">
        <v>71</v>
      </c>
      <c r="D257" t="s">
        <v>72</v>
      </c>
      <c r="E257" t="s">
        <v>644</v>
      </c>
      <c r="F257" t="s">
        <v>708</v>
      </c>
      <c r="G257" t="s">
        <v>709</v>
      </c>
      <c r="H257" t="s">
        <v>9</v>
      </c>
      <c r="I257" t="s">
        <v>710</v>
      </c>
      <c r="J257" t="s">
        <v>178</v>
      </c>
      <c r="K257" t="s">
        <v>437</v>
      </c>
      <c r="L257" t="s">
        <v>711</v>
      </c>
      <c r="M257" t="s">
        <v>99</v>
      </c>
      <c r="N257" t="s">
        <v>25</v>
      </c>
      <c r="O257" t="s">
        <v>712</v>
      </c>
      <c r="P257" s="15">
        <v>120621000387</v>
      </c>
      <c r="Q257" t="s">
        <v>29</v>
      </c>
      <c r="R257">
        <v>0</v>
      </c>
      <c r="S257">
        <v>3215376628</v>
      </c>
      <c r="U257" s="16">
        <v>29959</v>
      </c>
      <c r="V257">
        <f t="shared" ca="1" si="3"/>
        <v>42</v>
      </c>
      <c r="W257" t="s">
        <v>245</v>
      </c>
      <c r="X257" t="s">
        <v>26</v>
      </c>
      <c r="Y257" t="s">
        <v>82</v>
      </c>
      <c r="Z257" t="s">
        <v>82</v>
      </c>
      <c r="AA257" t="s">
        <v>83</v>
      </c>
      <c r="AB257" t="s">
        <v>84</v>
      </c>
      <c r="AC257" t="s">
        <v>88</v>
      </c>
      <c r="AD257">
        <v>1</v>
      </c>
      <c r="AE257" t="s">
        <v>82</v>
      </c>
      <c r="AF257" t="s">
        <v>86</v>
      </c>
      <c r="AG257" t="s">
        <v>30</v>
      </c>
      <c r="AH257" t="s">
        <v>3</v>
      </c>
      <c r="AJ257" t="s">
        <v>713</v>
      </c>
      <c r="AK257" t="s">
        <v>88</v>
      </c>
    </row>
    <row r="258" spans="1:38">
      <c r="A258">
        <v>257</v>
      </c>
      <c r="B258">
        <v>77156676</v>
      </c>
      <c r="C258" t="s">
        <v>71</v>
      </c>
      <c r="D258" t="s">
        <v>72</v>
      </c>
      <c r="E258" t="s">
        <v>644</v>
      </c>
      <c r="F258" t="s">
        <v>708</v>
      </c>
      <c r="G258" t="s">
        <v>709</v>
      </c>
      <c r="H258" t="s">
        <v>9</v>
      </c>
      <c r="I258" t="s">
        <v>714</v>
      </c>
      <c r="J258" t="s">
        <v>255</v>
      </c>
      <c r="K258" t="s">
        <v>715</v>
      </c>
      <c r="L258" t="s">
        <v>716</v>
      </c>
      <c r="M258" t="s">
        <v>99</v>
      </c>
      <c r="N258" t="s">
        <v>25</v>
      </c>
      <c r="O258" t="s">
        <v>712</v>
      </c>
      <c r="P258" s="15">
        <v>120621000387</v>
      </c>
      <c r="Q258" t="s">
        <v>29</v>
      </c>
      <c r="R258">
        <v>0</v>
      </c>
      <c r="S258">
        <v>3147093720</v>
      </c>
      <c r="U258" s="16">
        <v>26862</v>
      </c>
      <c r="V258">
        <f t="shared" ref="V258:V321" ca="1" si="4">DATEDIF(U258,TODAY(),"Y")</f>
        <v>51</v>
      </c>
      <c r="W258" t="s">
        <v>245</v>
      </c>
      <c r="X258" t="s">
        <v>27</v>
      </c>
      <c r="Y258" t="s">
        <v>82</v>
      </c>
      <c r="Z258" t="s">
        <v>717</v>
      </c>
      <c r="AA258" t="s">
        <v>83</v>
      </c>
      <c r="AB258" t="s">
        <v>84</v>
      </c>
      <c r="AC258" t="s">
        <v>88</v>
      </c>
      <c r="AD258">
        <v>4</v>
      </c>
      <c r="AE258" t="s">
        <v>82</v>
      </c>
      <c r="AF258" t="s">
        <v>86</v>
      </c>
      <c r="AG258" t="s">
        <v>30</v>
      </c>
      <c r="AH258" t="s">
        <v>3</v>
      </c>
      <c r="AJ258" t="s">
        <v>713</v>
      </c>
      <c r="AK258" t="s">
        <v>88</v>
      </c>
    </row>
    <row r="259" spans="1:38">
      <c r="A259">
        <v>258</v>
      </c>
      <c r="B259">
        <v>702999</v>
      </c>
      <c r="C259" t="s">
        <v>718</v>
      </c>
      <c r="D259" t="s">
        <v>72</v>
      </c>
      <c r="E259" t="s">
        <v>644</v>
      </c>
      <c r="F259" t="s">
        <v>708</v>
      </c>
      <c r="G259" t="s">
        <v>709</v>
      </c>
      <c r="H259" t="s">
        <v>9</v>
      </c>
      <c r="I259" t="s">
        <v>719</v>
      </c>
      <c r="J259" t="s">
        <v>272</v>
      </c>
      <c r="K259" t="s">
        <v>542</v>
      </c>
      <c r="L259" t="s">
        <v>720</v>
      </c>
      <c r="M259" t="s">
        <v>79</v>
      </c>
      <c r="N259" t="s">
        <v>25</v>
      </c>
      <c r="O259" t="s">
        <v>712</v>
      </c>
      <c r="P259" s="15">
        <v>120621000387</v>
      </c>
      <c r="Q259" t="s">
        <v>29</v>
      </c>
      <c r="R259">
        <v>0</v>
      </c>
      <c r="S259">
        <v>3113797322</v>
      </c>
      <c r="U259" s="16">
        <v>35641</v>
      </c>
      <c r="V259">
        <f t="shared" ca="1" si="4"/>
        <v>27</v>
      </c>
      <c r="W259" t="s">
        <v>245</v>
      </c>
      <c r="X259" t="s">
        <v>27</v>
      </c>
      <c r="Y259" t="s">
        <v>82</v>
      </c>
      <c r="Z259" t="s">
        <v>721</v>
      </c>
      <c r="AA259" t="s">
        <v>83</v>
      </c>
      <c r="AB259" t="s">
        <v>84</v>
      </c>
      <c r="AC259" t="s">
        <v>88</v>
      </c>
      <c r="AD259">
        <v>2</v>
      </c>
      <c r="AE259" t="s">
        <v>82</v>
      </c>
      <c r="AF259" t="s">
        <v>86</v>
      </c>
      <c r="AG259" t="s">
        <v>30</v>
      </c>
      <c r="AH259" t="s">
        <v>3</v>
      </c>
      <c r="AJ259" t="s">
        <v>713</v>
      </c>
      <c r="AK259" t="s">
        <v>88</v>
      </c>
    </row>
    <row r="260" spans="1:38">
      <c r="A260">
        <v>259</v>
      </c>
      <c r="B260">
        <v>1063486634</v>
      </c>
      <c r="C260" t="s">
        <v>71</v>
      </c>
      <c r="D260" t="s">
        <v>72</v>
      </c>
      <c r="E260" t="s">
        <v>644</v>
      </c>
      <c r="F260" t="s">
        <v>708</v>
      </c>
      <c r="G260" t="s">
        <v>709</v>
      </c>
      <c r="H260" t="s">
        <v>9</v>
      </c>
      <c r="I260" t="s">
        <v>722</v>
      </c>
      <c r="J260" t="s">
        <v>264</v>
      </c>
      <c r="K260" t="s">
        <v>97</v>
      </c>
      <c r="L260" t="s">
        <v>723</v>
      </c>
      <c r="M260" t="s">
        <v>99</v>
      </c>
      <c r="N260" t="s">
        <v>25</v>
      </c>
      <c r="O260" t="s">
        <v>712</v>
      </c>
      <c r="P260" s="15">
        <v>120621000387</v>
      </c>
      <c r="Q260" t="s">
        <v>29</v>
      </c>
      <c r="R260">
        <v>0</v>
      </c>
      <c r="S260">
        <v>3235760407</v>
      </c>
      <c r="U260" s="16">
        <v>38269</v>
      </c>
      <c r="V260">
        <f t="shared" ca="1" si="4"/>
        <v>20</v>
      </c>
      <c r="W260" t="s">
        <v>245</v>
      </c>
      <c r="X260" t="s">
        <v>26</v>
      </c>
      <c r="Y260" t="s">
        <v>82</v>
      </c>
      <c r="Z260" t="s">
        <v>82</v>
      </c>
      <c r="AA260" t="s">
        <v>83</v>
      </c>
      <c r="AB260" t="s">
        <v>84</v>
      </c>
      <c r="AC260" t="s">
        <v>268</v>
      </c>
      <c r="AD260">
        <v>0</v>
      </c>
      <c r="AE260" t="s">
        <v>82</v>
      </c>
      <c r="AF260" t="s">
        <v>86</v>
      </c>
      <c r="AG260" t="s">
        <v>30</v>
      </c>
      <c r="AH260" t="s">
        <v>3</v>
      </c>
      <c r="AJ260" t="s">
        <v>713</v>
      </c>
      <c r="AK260" t="s">
        <v>88</v>
      </c>
    </row>
    <row r="261" spans="1:38">
      <c r="A261">
        <v>260</v>
      </c>
      <c r="B261">
        <v>1148956825</v>
      </c>
      <c r="C261" t="s">
        <v>71</v>
      </c>
      <c r="D261" t="s">
        <v>72</v>
      </c>
      <c r="E261" t="s">
        <v>644</v>
      </c>
      <c r="F261" t="s">
        <v>708</v>
      </c>
      <c r="G261" t="s">
        <v>709</v>
      </c>
      <c r="H261" t="s">
        <v>9</v>
      </c>
      <c r="I261" t="s">
        <v>724</v>
      </c>
      <c r="J261" t="s">
        <v>725</v>
      </c>
      <c r="K261" t="s">
        <v>726</v>
      </c>
      <c r="L261" t="s">
        <v>208</v>
      </c>
      <c r="M261" t="s">
        <v>79</v>
      </c>
      <c r="N261" t="s">
        <v>25</v>
      </c>
      <c r="O261" t="s">
        <v>712</v>
      </c>
      <c r="P261" s="15">
        <v>120621000387</v>
      </c>
      <c r="Q261" t="s">
        <v>29</v>
      </c>
      <c r="R261">
        <v>0</v>
      </c>
      <c r="S261">
        <v>3104465749</v>
      </c>
      <c r="U261" s="16">
        <v>28985</v>
      </c>
      <c r="V261">
        <f t="shared" ca="1" si="4"/>
        <v>45</v>
      </c>
      <c r="W261" t="s">
        <v>245</v>
      </c>
      <c r="X261" t="s">
        <v>27</v>
      </c>
      <c r="Y261" t="s">
        <v>82</v>
      </c>
      <c r="Z261" t="s">
        <v>717</v>
      </c>
      <c r="AA261" t="s">
        <v>83</v>
      </c>
      <c r="AB261" t="s">
        <v>84</v>
      </c>
      <c r="AC261" t="s">
        <v>268</v>
      </c>
      <c r="AD261">
        <v>0</v>
      </c>
      <c r="AE261" t="s">
        <v>727</v>
      </c>
      <c r="AF261" t="s">
        <v>86</v>
      </c>
      <c r="AG261" t="s">
        <v>30</v>
      </c>
      <c r="AH261" t="s">
        <v>3</v>
      </c>
      <c r="AJ261" t="s">
        <v>713</v>
      </c>
      <c r="AK261" t="s">
        <v>88</v>
      </c>
    </row>
    <row r="262" spans="1:38">
      <c r="A262">
        <v>261</v>
      </c>
      <c r="B262">
        <v>1122398474</v>
      </c>
      <c r="C262" t="s">
        <v>71</v>
      </c>
      <c r="D262" t="s">
        <v>72</v>
      </c>
      <c r="E262" t="s">
        <v>728</v>
      </c>
      <c r="F262" t="s">
        <v>729</v>
      </c>
      <c r="G262" t="s">
        <v>26</v>
      </c>
      <c r="H262" t="s">
        <v>12</v>
      </c>
      <c r="I262" t="s">
        <v>730</v>
      </c>
      <c r="J262" t="s">
        <v>303</v>
      </c>
      <c r="K262" t="s">
        <v>611</v>
      </c>
      <c r="L262" t="s">
        <v>731</v>
      </c>
      <c r="M262" t="s">
        <v>79</v>
      </c>
      <c r="N262" t="s">
        <v>25</v>
      </c>
      <c r="O262" t="s">
        <v>732</v>
      </c>
      <c r="P262" s="15">
        <v>244650000818</v>
      </c>
      <c r="Q262" t="s">
        <v>29</v>
      </c>
      <c r="R262">
        <v>0</v>
      </c>
      <c r="S262">
        <v>3137471704</v>
      </c>
      <c r="U262" s="16">
        <v>38291</v>
      </c>
      <c r="V262">
        <f t="shared" ca="1" si="4"/>
        <v>20</v>
      </c>
      <c r="W262" t="s">
        <v>81</v>
      </c>
      <c r="X262" t="s">
        <v>26</v>
      </c>
      <c r="Y262" t="s">
        <v>82</v>
      </c>
      <c r="Z262" t="s">
        <v>82</v>
      </c>
      <c r="AA262" t="s">
        <v>83</v>
      </c>
      <c r="AB262" t="s">
        <v>84</v>
      </c>
      <c r="AC262" t="s">
        <v>88</v>
      </c>
      <c r="AD262">
        <v>1</v>
      </c>
      <c r="AE262" t="s">
        <v>82</v>
      </c>
      <c r="AF262" t="s">
        <v>86</v>
      </c>
      <c r="AG262" t="s">
        <v>31</v>
      </c>
      <c r="AH262" t="s">
        <v>3</v>
      </c>
      <c r="AJ262" t="s">
        <v>733</v>
      </c>
      <c r="AK262" t="s">
        <v>88</v>
      </c>
      <c r="AL262" t="s">
        <v>88</v>
      </c>
    </row>
    <row r="263" spans="1:38">
      <c r="A263">
        <v>262</v>
      </c>
      <c r="B263">
        <v>56078947</v>
      </c>
      <c r="C263" t="s">
        <v>71</v>
      </c>
      <c r="D263" t="s">
        <v>72</v>
      </c>
      <c r="E263" t="s">
        <v>728</v>
      </c>
      <c r="F263" t="s">
        <v>729</v>
      </c>
      <c r="G263" t="s">
        <v>26</v>
      </c>
      <c r="H263" t="s">
        <v>12</v>
      </c>
      <c r="I263" t="s">
        <v>734</v>
      </c>
      <c r="J263" t="s">
        <v>369</v>
      </c>
      <c r="K263" t="s">
        <v>735</v>
      </c>
      <c r="L263" t="s">
        <v>736</v>
      </c>
      <c r="M263" t="s">
        <v>79</v>
      </c>
      <c r="N263" t="s">
        <v>25</v>
      </c>
      <c r="O263" t="s">
        <v>732</v>
      </c>
      <c r="P263" s="15">
        <v>244650000818</v>
      </c>
      <c r="Q263" t="s">
        <v>29</v>
      </c>
      <c r="R263">
        <v>0</v>
      </c>
      <c r="S263">
        <v>3172879525</v>
      </c>
      <c r="U263" s="16">
        <v>30235</v>
      </c>
      <c r="V263">
        <f t="shared" ca="1" si="4"/>
        <v>42</v>
      </c>
      <c r="W263" t="s">
        <v>81</v>
      </c>
      <c r="X263" t="s">
        <v>26</v>
      </c>
      <c r="Y263" t="s">
        <v>82</v>
      </c>
      <c r="Z263" t="s">
        <v>82</v>
      </c>
      <c r="AA263" t="s">
        <v>83</v>
      </c>
      <c r="AB263" t="s">
        <v>84</v>
      </c>
      <c r="AC263" t="s">
        <v>88</v>
      </c>
      <c r="AD263">
        <v>3</v>
      </c>
      <c r="AE263" t="s">
        <v>82</v>
      </c>
      <c r="AF263" t="s">
        <v>86</v>
      </c>
      <c r="AG263" t="s">
        <v>31</v>
      </c>
      <c r="AH263" t="s">
        <v>3</v>
      </c>
      <c r="AJ263" t="s">
        <v>733</v>
      </c>
      <c r="AK263" t="s">
        <v>88</v>
      </c>
      <c r="AL263" t="s">
        <v>88</v>
      </c>
    </row>
    <row r="264" spans="1:38">
      <c r="A264">
        <v>263</v>
      </c>
      <c r="B264">
        <v>1120740398</v>
      </c>
      <c r="C264" t="s">
        <v>71</v>
      </c>
      <c r="D264" t="s">
        <v>72</v>
      </c>
      <c r="E264" t="s">
        <v>728</v>
      </c>
      <c r="F264" t="s">
        <v>729</v>
      </c>
      <c r="G264" t="s">
        <v>26</v>
      </c>
      <c r="H264" t="s">
        <v>12</v>
      </c>
      <c r="I264" t="s">
        <v>737</v>
      </c>
      <c r="K264" t="s">
        <v>738</v>
      </c>
      <c r="L264" t="s">
        <v>739</v>
      </c>
      <c r="M264" t="s">
        <v>79</v>
      </c>
      <c r="N264" t="s">
        <v>25</v>
      </c>
      <c r="O264" t="s">
        <v>732</v>
      </c>
      <c r="P264" s="15">
        <v>244650000818</v>
      </c>
      <c r="Q264" t="s">
        <v>29</v>
      </c>
      <c r="R264">
        <v>0</v>
      </c>
      <c r="S264">
        <v>3009843706</v>
      </c>
      <c r="U264" s="16">
        <v>37894</v>
      </c>
      <c r="V264">
        <f t="shared" ca="1" si="4"/>
        <v>21</v>
      </c>
      <c r="W264" t="s">
        <v>81</v>
      </c>
      <c r="X264" t="s">
        <v>26</v>
      </c>
      <c r="Y264" t="s">
        <v>82</v>
      </c>
      <c r="Z264" t="s">
        <v>82</v>
      </c>
      <c r="AA264" t="s">
        <v>83</v>
      </c>
      <c r="AB264" t="s">
        <v>84</v>
      </c>
      <c r="AC264" t="s">
        <v>88</v>
      </c>
      <c r="AD264">
        <v>2</v>
      </c>
      <c r="AE264" t="s">
        <v>82</v>
      </c>
      <c r="AF264" t="s">
        <v>86</v>
      </c>
      <c r="AG264" t="s">
        <v>31</v>
      </c>
      <c r="AH264" t="s">
        <v>3</v>
      </c>
      <c r="AJ264" t="s">
        <v>733</v>
      </c>
      <c r="AK264" t="s">
        <v>88</v>
      </c>
      <c r="AL264" t="s">
        <v>88</v>
      </c>
    </row>
    <row r="265" spans="1:38">
      <c r="A265">
        <v>264</v>
      </c>
      <c r="B265">
        <v>1192902170</v>
      </c>
      <c r="C265" t="s">
        <v>71</v>
      </c>
      <c r="D265" t="s">
        <v>72</v>
      </c>
      <c r="E265" t="s">
        <v>728</v>
      </c>
      <c r="F265" t="s">
        <v>729</v>
      </c>
      <c r="G265" t="s">
        <v>26</v>
      </c>
      <c r="H265" t="s">
        <v>12</v>
      </c>
      <c r="I265" t="s">
        <v>224</v>
      </c>
      <c r="J265" t="s">
        <v>227</v>
      </c>
      <c r="K265" t="s">
        <v>740</v>
      </c>
      <c r="L265" t="s">
        <v>741</v>
      </c>
      <c r="M265" t="s">
        <v>99</v>
      </c>
      <c r="N265" t="s">
        <v>25</v>
      </c>
      <c r="O265" t="s">
        <v>732</v>
      </c>
      <c r="P265" s="15">
        <v>244650000818</v>
      </c>
      <c r="Q265" t="s">
        <v>29</v>
      </c>
      <c r="R265">
        <v>0</v>
      </c>
      <c r="S265">
        <v>3207280877</v>
      </c>
      <c r="U265" s="16">
        <v>35326</v>
      </c>
      <c r="V265">
        <f t="shared" ca="1" si="4"/>
        <v>28</v>
      </c>
      <c r="W265" t="s">
        <v>81</v>
      </c>
      <c r="X265" t="s">
        <v>26</v>
      </c>
      <c r="Y265" t="s">
        <v>82</v>
      </c>
      <c r="Z265" t="s">
        <v>82</v>
      </c>
      <c r="AA265" t="s">
        <v>83</v>
      </c>
      <c r="AB265" t="s">
        <v>84</v>
      </c>
      <c r="AC265" t="s">
        <v>88</v>
      </c>
      <c r="AD265">
        <v>1</v>
      </c>
      <c r="AE265" t="s">
        <v>82</v>
      </c>
      <c r="AF265" t="s">
        <v>86</v>
      </c>
      <c r="AG265" t="s">
        <v>31</v>
      </c>
      <c r="AH265" t="s">
        <v>3</v>
      </c>
      <c r="AJ265" t="s">
        <v>733</v>
      </c>
      <c r="AK265" t="s">
        <v>88</v>
      </c>
      <c r="AL265" t="s">
        <v>88</v>
      </c>
    </row>
    <row r="266" spans="1:38">
      <c r="A266">
        <v>265</v>
      </c>
      <c r="B266">
        <v>1120242019</v>
      </c>
      <c r="C266" t="s">
        <v>71</v>
      </c>
      <c r="D266" t="s">
        <v>72</v>
      </c>
      <c r="E266" t="s">
        <v>728</v>
      </c>
      <c r="F266" t="s">
        <v>729</v>
      </c>
      <c r="G266" t="s">
        <v>26</v>
      </c>
      <c r="H266" t="s">
        <v>12</v>
      </c>
      <c r="I266" t="s">
        <v>184</v>
      </c>
      <c r="J266" t="s">
        <v>264</v>
      </c>
      <c r="K266" t="s">
        <v>742</v>
      </c>
      <c r="L266" t="s">
        <v>743</v>
      </c>
      <c r="M266" t="s">
        <v>99</v>
      </c>
      <c r="N266" t="s">
        <v>25</v>
      </c>
      <c r="O266" t="s">
        <v>732</v>
      </c>
      <c r="P266" s="15">
        <v>244650000818</v>
      </c>
      <c r="Q266" t="s">
        <v>29</v>
      </c>
      <c r="R266">
        <v>0</v>
      </c>
      <c r="S266">
        <v>3022357186</v>
      </c>
      <c r="U266" s="16">
        <v>37925</v>
      </c>
      <c r="V266">
        <f t="shared" ca="1" si="4"/>
        <v>21</v>
      </c>
      <c r="W266" t="s">
        <v>81</v>
      </c>
      <c r="X266" t="s">
        <v>26</v>
      </c>
      <c r="Y266" t="s">
        <v>82</v>
      </c>
      <c r="Z266" t="s">
        <v>82</v>
      </c>
      <c r="AA266" t="s">
        <v>83</v>
      </c>
      <c r="AB266" t="s">
        <v>84</v>
      </c>
      <c r="AC266" t="s">
        <v>268</v>
      </c>
      <c r="AD266">
        <v>0</v>
      </c>
      <c r="AE266" t="s">
        <v>82</v>
      </c>
      <c r="AF266" t="s">
        <v>86</v>
      </c>
      <c r="AG266" t="s">
        <v>31</v>
      </c>
      <c r="AH266" t="s">
        <v>3</v>
      </c>
      <c r="AJ266" t="s">
        <v>733</v>
      </c>
      <c r="AK266" t="s">
        <v>88</v>
      </c>
      <c r="AL266" t="s">
        <v>88</v>
      </c>
    </row>
    <row r="267" spans="1:38">
      <c r="A267">
        <v>266</v>
      </c>
      <c r="B267">
        <v>1065872481</v>
      </c>
      <c r="C267" t="s">
        <v>71</v>
      </c>
      <c r="D267" t="s">
        <v>72</v>
      </c>
      <c r="E267" t="s">
        <v>728</v>
      </c>
      <c r="F267" t="s">
        <v>729</v>
      </c>
      <c r="G267" t="s">
        <v>26</v>
      </c>
      <c r="H267" t="s">
        <v>12</v>
      </c>
      <c r="I267" t="s">
        <v>517</v>
      </c>
      <c r="K267" t="s">
        <v>256</v>
      </c>
      <c r="L267" t="s">
        <v>744</v>
      </c>
      <c r="M267" t="s">
        <v>79</v>
      </c>
      <c r="N267" t="s">
        <v>25</v>
      </c>
      <c r="O267" t="s">
        <v>732</v>
      </c>
      <c r="P267" s="15">
        <v>244650000818</v>
      </c>
      <c r="Q267" t="s">
        <v>29</v>
      </c>
      <c r="R267">
        <v>0</v>
      </c>
      <c r="S267">
        <v>3244274366</v>
      </c>
      <c r="U267" s="16">
        <v>38775</v>
      </c>
      <c r="V267">
        <f t="shared" ca="1" si="4"/>
        <v>18</v>
      </c>
      <c r="W267" t="s">
        <v>81</v>
      </c>
      <c r="X267" t="s">
        <v>26</v>
      </c>
      <c r="Y267" t="s">
        <v>82</v>
      </c>
      <c r="Z267" t="s">
        <v>82</v>
      </c>
      <c r="AA267" t="s">
        <v>83</v>
      </c>
      <c r="AB267" t="s">
        <v>84</v>
      </c>
      <c r="AC267" t="s">
        <v>88</v>
      </c>
      <c r="AD267">
        <v>1</v>
      </c>
      <c r="AE267" t="s">
        <v>82</v>
      </c>
      <c r="AF267" t="s">
        <v>86</v>
      </c>
      <c r="AG267" t="s">
        <v>31</v>
      </c>
      <c r="AH267" t="s">
        <v>3</v>
      </c>
      <c r="AJ267" t="s">
        <v>733</v>
      </c>
      <c r="AK267" t="s">
        <v>88</v>
      </c>
      <c r="AL267" t="s">
        <v>88</v>
      </c>
    </row>
    <row r="268" spans="1:38">
      <c r="A268">
        <v>267</v>
      </c>
      <c r="B268">
        <v>1120242948</v>
      </c>
      <c r="C268" t="s">
        <v>154</v>
      </c>
      <c r="D268" t="s">
        <v>72</v>
      </c>
      <c r="E268" t="s">
        <v>728</v>
      </c>
      <c r="F268" t="s">
        <v>729</v>
      </c>
      <c r="G268" t="s">
        <v>26</v>
      </c>
      <c r="H268" t="s">
        <v>12</v>
      </c>
      <c r="I268" t="s">
        <v>745</v>
      </c>
      <c r="J268" t="s">
        <v>746</v>
      </c>
      <c r="K268" t="s">
        <v>747</v>
      </c>
      <c r="L268" t="s">
        <v>748</v>
      </c>
      <c r="M268" t="s">
        <v>79</v>
      </c>
      <c r="N268" t="s">
        <v>25</v>
      </c>
      <c r="O268" t="s">
        <v>732</v>
      </c>
      <c r="P268" s="15">
        <v>244650000818</v>
      </c>
      <c r="Q268" t="s">
        <v>29</v>
      </c>
      <c r="R268">
        <v>0</v>
      </c>
      <c r="S268">
        <v>3001483974</v>
      </c>
      <c r="U268" s="16">
        <v>39192</v>
      </c>
      <c r="V268">
        <f t="shared" ca="1" si="4"/>
        <v>17</v>
      </c>
      <c r="W268" t="s">
        <v>81</v>
      </c>
      <c r="X268" t="s">
        <v>26</v>
      </c>
      <c r="Y268" t="s">
        <v>82</v>
      </c>
      <c r="Z268" t="s">
        <v>82</v>
      </c>
      <c r="AA268" t="s">
        <v>83</v>
      </c>
      <c r="AB268" t="s">
        <v>84</v>
      </c>
      <c r="AC268" t="s">
        <v>88</v>
      </c>
      <c r="AD268">
        <v>1</v>
      </c>
      <c r="AE268" t="s">
        <v>82</v>
      </c>
      <c r="AF268" t="s">
        <v>86</v>
      </c>
      <c r="AG268" t="s">
        <v>31</v>
      </c>
      <c r="AH268" t="s">
        <v>3</v>
      </c>
      <c r="AJ268" t="s">
        <v>733</v>
      </c>
      <c r="AK268" t="s">
        <v>88</v>
      </c>
      <c r="AL268" t="s">
        <v>88</v>
      </c>
    </row>
    <row r="269" spans="1:38">
      <c r="A269">
        <v>268</v>
      </c>
      <c r="B269">
        <v>1006790423</v>
      </c>
      <c r="C269" t="s">
        <v>71</v>
      </c>
      <c r="D269" t="s">
        <v>72</v>
      </c>
      <c r="E269" t="s">
        <v>728</v>
      </c>
      <c r="F269" t="s">
        <v>729</v>
      </c>
      <c r="G269" t="s">
        <v>26</v>
      </c>
      <c r="H269" t="s">
        <v>12</v>
      </c>
      <c r="I269" t="s">
        <v>749</v>
      </c>
      <c r="J269" t="s">
        <v>549</v>
      </c>
      <c r="K269" t="s">
        <v>750</v>
      </c>
      <c r="L269" t="s">
        <v>205</v>
      </c>
      <c r="M269" t="s">
        <v>79</v>
      </c>
      <c r="N269" t="s">
        <v>25</v>
      </c>
      <c r="O269" t="s">
        <v>732</v>
      </c>
      <c r="P269" s="15">
        <v>244650000818</v>
      </c>
      <c r="Q269" t="s">
        <v>29</v>
      </c>
      <c r="R269">
        <v>0</v>
      </c>
      <c r="S269">
        <v>3234652618</v>
      </c>
      <c r="U269" s="16">
        <v>37417</v>
      </c>
      <c r="V269">
        <f t="shared" ca="1" si="4"/>
        <v>22</v>
      </c>
      <c r="W269" t="s">
        <v>81</v>
      </c>
      <c r="X269" t="s">
        <v>26</v>
      </c>
      <c r="Y269" t="s">
        <v>721</v>
      </c>
      <c r="Z269" t="s">
        <v>751</v>
      </c>
      <c r="AA269" t="s">
        <v>83</v>
      </c>
      <c r="AB269" t="s">
        <v>84</v>
      </c>
      <c r="AC269" t="s">
        <v>88</v>
      </c>
      <c r="AD269">
        <v>1</v>
      </c>
      <c r="AE269" t="s">
        <v>82</v>
      </c>
      <c r="AF269" t="s">
        <v>86</v>
      </c>
      <c r="AG269" t="s">
        <v>31</v>
      </c>
      <c r="AH269" t="s">
        <v>3</v>
      </c>
      <c r="AJ269" t="s">
        <v>733</v>
      </c>
      <c r="AK269" t="s">
        <v>88</v>
      </c>
      <c r="AL269" t="s">
        <v>88</v>
      </c>
    </row>
    <row r="270" spans="1:38">
      <c r="A270">
        <v>269</v>
      </c>
      <c r="B270">
        <v>84104103</v>
      </c>
      <c r="C270" t="s">
        <v>71</v>
      </c>
      <c r="D270" t="s">
        <v>72</v>
      </c>
      <c r="E270" t="s">
        <v>728</v>
      </c>
      <c r="F270" t="s">
        <v>729</v>
      </c>
      <c r="G270" t="s">
        <v>26</v>
      </c>
      <c r="H270" t="s">
        <v>12</v>
      </c>
      <c r="I270" t="s">
        <v>752</v>
      </c>
      <c r="J270" t="s">
        <v>753</v>
      </c>
      <c r="K270" t="s">
        <v>754</v>
      </c>
      <c r="L270" t="s">
        <v>754</v>
      </c>
      <c r="M270" t="s">
        <v>99</v>
      </c>
      <c r="N270" t="s">
        <v>25</v>
      </c>
      <c r="O270" t="s">
        <v>732</v>
      </c>
      <c r="P270" s="15">
        <v>244650000818</v>
      </c>
      <c r="Q270" t="s">
        <v>29</v>
      </c>
      <c r="R270">
        <v>0</v>
      </c>
      <c r="S270">
        <v>3043020218</v>
      </c>
      <c r="U270" s="16">
        <v>27427</v>
      </c>
      <c r="V270">
        <f t="shared" ca="1" si="4"/>
        <v>49</v>
      </c>
      <c r="W270" t="s">
        <v>81</v>
      </c>
      <c r="X270" t="s">
        <v>26</v>
      </c>
      <c r="Y270" t="s">
        <v>82</v>
      </c>
      <c r="Z270" t="s">
        <v>82</v>
      </c>
      <c r="AA270" t="s">
        <v>83</v>
      </c>
      <c r="AB270" t="s">
        <v>84</v>
      </c>
      <c r="AC270" t="s">
        <v>88</v>
      </c>
      <c r="AD270">
        <v>7</v>
      </c>
      <c r="AE270" t="s">
        <v>82</v>
      </c>
      <c r="AF270" t="s">
        <v>86</v>
      </c>
      <c r="AG270" t="s">
        <v>31</v>
      </c>
      <c r="AH270" t="s">
        <v>3</v>
      </c>
      <c r="AJ270" t="s">
        <v>733</v>
      </c>
      <c r="AK270" t="s">
        <v>88</v>
      </c>
      <c r="AL270" t="s">
        <v>88</v>
      </c>
    </row>
    <row r="271" spans="1:38">
      <c r="A271">
        <v>270</v>
      </c>
      <c r="B271">
        <v>1122400284</v>
      </c>
      <c r="C271" t="s">
        <v>71</v>
      </c>
      <c r="D271" t="s">
        <v>72</v>
      </c>
      <c r="E271" t="s">
        <v>728</v>
      </c>
      <c r="F271" t="s">
        <v>729</v>
      </c>
      <c r="G271" t="s">
        <v>26</v>
      </c>
      <c r="H271" t="s">
        <v>12</v>
      </c>
      <c r="I271" t="s">
        <v>350</v>
      </c>
      <c r="J271" t="s">
        <v>303</v>
      </c>
      <c r="K271" t="s">
        <v>755</v>
      </c>
      <c r="L271" t="s">
        <v>700</v>
      </c>
      <c r="M271" t="s">
        <v>79</v>
      </c>
      <c r="N271" t="s">
        <v>25</v>
      </c>
      <c r="O271" t="s">
        <v>732</v>
      </c>
      <c r="P271" s="15">
        <v>244650000818</v>
      </c>
      <c r="Q271" t="s">
        <v>29</v>
      </c>
      <c r="R271">
        <v>0</v>
      </c>
      <c r="S271">
        <v>3116044417</v>
      </c>
      <c r="U271" s="16">
        <v>38868</v>
      </c>
      <c r="V271">
        <f t="shared" ca="1" si="4"/>
        <v>18</v>
      </c>
      <c r="W271" t="s">
        <v>81</v>
      </c>
      <c r="X271" t="s">
        <v>26</v>
      </c>
      <c r="Y271" t="s">
        <v>82</v>
      </c>
      <c r="Z271" t="s">
        <v>82</v>
      </c>
      <c r="AA271" t="s">
        <v>83</v>
      </c>
      <c r="AB271" t="s">
        <v>84</v>
      </c>
      <c r="AC271" t="s">
        <v>268</v>
      </c>
      <c r="AD271">
        <v>0</v>
      </c>
      <c r="AE271" t="s">
        <v>82</v>
      </c>
      <c r="AF271" t="s">
        <v>86</v>
      </c>
      <c r="AG271" t="s">
        <v>31</v>
      </c>
      <c r="AH271" t="s">
        <v>3</v>
      </c>
      <c r="AJ271" t="s">
        <v>733</v>
      </c>
      <c r="AK271" t="s">
        <v>88</v>
      </c>
      <c r="AL271" t="s">
        <v>88</v>
      </c>
    </row>
    <row r="272" spans="1:38" hidden="1">
      <c r="A272">
        <v>271</v>
      </c>
      <c r="B272">
        <v>1122398890</v>
      </c>
      <c r="C272" t="s">
        <v>71</v>
      </c>
      <c r="D272" t="s">
        <v>72</v>
      </c>
      <c r="E272" t="s">
        <v>728</v>
      </c>
      <c r="F272" t="s">
        <v>729</v>
      </c>
      <c r="G272" t="s">
        <v>26</v>
      </c>
      <c r="H272" t="s">
        <v>12</v>
      </c>
      <c r="I272" t="s">
        <v>318</v>
      </c>
      <c r="J272" t="s">
        <v>264</v>
      </c>
      <c r="K272" t="s">
        <v>756</v>
      </c>
      <c r="L272" t="s">
        <v>137</v>
      </c>
      <c r="M272" t="s">
        <v>99</v>
      </c>
      <c r="N272" t="s">
        <v>25</v>
      </c>
      <c r="O272" t="s">
        <v>732</v>
      </c>
      <c r="P272" s="15">
        <v>244650000818</v>
      </c>
      <c r="Q272" t="s">
        <v>29</v>
      </c>
      <c r="R272">
        <v>0</v>
      </c>
      <c r="S272">
        <v>3126858476</v>
      </c>
      <c r="U272" s="16">
        <v>38448</v>
      </c>
      <c r="V272">
        <f t="shared" ca="1" si="4"/>
        <v>19</v>
      </c>
      <c r="W272" t="s">
        <v>81</v>
      </c>
      <c r="X272" t="s">
        <v>26</v>
      </c>
      <c r="Y272" t="s">
        <v>82</v>
      </c>
      <c r="Z272" t="s">
        <v>717</v>
      </c>
      <c r="AA272" t="s">
        <v>83</v>
      </c>
      <c r="AB272" t="s">
        <v>84</v>
      </c>
      <c r="AC272" t="s">
        <v>268</v>
      </c>
      <c r="AD272">
        <v>0</v>
      </c>
      <c r="AE272" t="s">
        <v>82</v>
      </c>
      <c r="AF272" t="s">
        <v>151</v>
      </c>
      <c r="AG272" t="s">
        <v>31</v>
      </c>
      <c r="AH272" t="s">
        <v>4</v>
      </c>
      <c r="AJ272" t="s">
        <v>733</v>
      </c>
      <c r="AK272" t="s">
        <v>268</v>
      </c>
    </row>
    <row r="273" spans="1:39">
      <c r="A273">
        <v>272</v>
      </c>
      <c r="B273">
        <v>1122399437</v>
      </c>
      <c r="C273" t="s">
        <v>71</v>
      </c>
      <c r="D273" t="s">
        <v>72</v>
      </c>
      <c r="E273" t="s">
        <v>728</v>
      </c>
      <c r="F273" t="s">
        <v>729</v>
      </c>
      <c r="G273" t="s">
        <v>26</v>
      </c>
      <c r="H273" t="s">
        <v>12</v>
      </c>
      <c r="I273" t="s">
        <v>734</v>
      </c>
      <c r="J273" t="s">
        <v>757</v>
      </c>
      <c r="K273" t="s">
        <v>104</v>
      </c>
      <c r="M273" t="s">
        <v>79</v>
      </c>
      <c r="N273" t="s">
        <v>25</v>
      </c>
      <c r="O273" t="s">
        <v>732</v>
      </c>
      <c r="P273" s="15">
        <v>244650000818</v>
      </c>
      <c r="Q273" t="s">
        <v>29</v>
      </c>
      <c r="R273">
        <v>0</v>
      </c>
      <c r="S273">
        <v>3127908453</v>
      </c>
      <c r="U273" s="16">
        <v>31163</v>
      </c>
      <c r="V273">
        <f t="shared" ca="1" si="4"/>
        <v>39</v>
      </c>
      <c r="W273" t="s">
        <v>81</v>
      </c>
      <c r="X273" t="s">
        <v>26</v>
      </c>
      <c r="Y273" t="s">
        <v>82</v>
      </c>
      <c r="Z273" t="s">
        <v>82</v>
      </c>
      <c r="AA273" t="s">
        <v>83</v>
      </c>
      <c r="AB273" t="s">
        <v>84</v>
      </c>
      <c r="AC273" t="s">
        <v>88</v>
      </c>
      <c r="AD273">
        <v>2</v>
      </c>
      <c r="AE273" t="s">
        <v>82</v>
      </c>
      <c r="AF273" t="s">
        <v>86</v>
      </c>
      <c r="AG273" t="s">
        <v>31</v>
      </c>
      <c r="AH273" t="s">
        <v>3</v>
      </c>
      <c r="AJ273" t="s">
        <v>733</v>
      </c>
      <c r="AK273" t="s">
        <v>88</v>
      </c>
      <c r="AL273" t="s">
        <v>88</v>
      </c>
    </row>
    <row r="274" spans="1:39">
      <c r="A274">
        <v>273</v>
      </c>
      <c r="B274">
        <v>1192789410</v>
      </c>
      <c r="C274" t="s">
        <v>71</v>
      </c>
      <c r="D274" t="s">
        <v>72</v>
      </c>
      <c r="E274" t="s">
        <v>728</v>
      </c>
      <c r="F274" t="s">
        <v>729</v>
      </c>
      <c r="G274" t="s">
        <v>26</v>
      </c>
      <c r="H274" t="s">
        <v>12</v>
      </c>
      <c r="I274" t="s">
        <v>758</v>
      </c>
      <c r="K274" t="s">
        <v>759</v>
      </c>
      <c r="L274" t="s">
        <v>119</v>
      </c>
      <c r="M274" t="s">
        <v>79</v>
      </c>
      <c r="N274" t="s">
        <v>25</v>
      </c>
      <c r="O274" t="s">
        <v>732</v>
      </c>
      <c r="P274" s="15">
        <v>244650000818</v>
      </c>
      <c r="Q274" t="s">
        <v>29</v>
      </c>
      <c r="R274">
        <v>0</v>
      </c>
      <c r="S274">
        <v>3017868283</v>
      </c>
      <c r="U274" s="16">
        <v>36578</v>
      </c>
      <c r="V274">
        <f t="shared" ca="1" si="4"/>
        <v>24</v>
      </c>
      <c r="W274" t="s">
        <v>81</v>
      </c>
      <c r="X274" t="s">
        <v>26</v>
      </c>
      <c r="Y274" t="s">
        <v>656</v>
      </c>
      <c r="Z274" t="s">
        <v>82</v>
      </c>
      <c r="AA274" t="s">
        <v>83</v>
      </c>
      <c r="AB274" t="s">
        <v>84</v>
      </c>
      <c r="AC274" t="s">
        <v>88</v>
      </c>
      <c r="AD274">
        <v>2</v>
      </c>
      <c r="AE274" t="s">
        <v>82</v>
      </c>
      <c r="AF274" t="s">
        <v>86</v>
      </c>
      <c r="AG274" t="s">
        <v>31</v>
      </c>
      <c r="AH274" t="s">
        <v>3</v>
      </c>
      <c r="AJ274" t="s">
        <v>733</v>
      </c>
      <c r="AK274" t="s">
        <v>88</v>
      </c>
      <c r="AL274" t="s">
        <v>88</v>
      </c>
    </row>
    <row r="275" spans="1:39">
      <c r="A275">
        <v>274</v>
      </c>
      <c r="B275">
        <v>1064712540</v>
      </c>
      <c r="C275" t="s">
        <v>71</v>
      </c>
      <c r="D275" t="s">
        <v>72</v>
      </c>
      <c r="E275" t="s">
        <v>728</v>
      </c>
      <c r="F275" t="s">
        <v>729</v>
      </c>
      <c r="G275" t="s">
        <v>26</v>
      </c>
      <c r="H275" t="s">
        <v>12</v>
      </c>
      <c r="I275" t="s">
        <v>303</v>
      </c>
      <c r="K275" t="s">
        <v>357</v>
      </c>
      <c r="L275" t="s">
        <v>738</v>
      </c>
      <c r="M275" t="s">
        <v>79</v>
      </c>
      <c r="N275" t="s">
        <v>25</v>
      </c>
      <c r="O275" t="s">
        <v>732</v>
      </c>
      <c r="P275" s="15">
        <v>244650000818</v>
      </c>
      <c r="Q275" t="s">
        <v>29</v>
      </c>
      <c r="R275">
        <v>0</v>
      </c>
      <c r="S275">
        <v>3014025047</v>
      </c>
      <c r="U275" s="16">
        <v>38026</v>
      </c>
      <c r="V275">
        <f t="shared" ca="1" si="4"/>
        <v>20</v>
      </c>
      <c r="W275" t="s">
        <v>81</v>
      </c>
      <c r="X275" t="s">
        <v>26</v>
      </c>
      <c r="Y275" t="s">
        <v>82</v>
      </c>
      <c r="Z275" t="s">
        <v>82</v>
      </c>
      <c r="AA275" t="s">
        <v>83</v>
      </c>
      <c r="AB275" t="s">
        <v>84</v>
      </c>
      <c r="AC275" t="s">
        <v>268</v>
      </c>
      <c r="AD275">
        <v>0</v>
      </c>
      <c r="AE275" t="s">
        <v>82</v>
      </c>
      <c r="AF275" t="s">
        <v>86</v>
      </c>
      <c r="AG275" t="s">
        <v>31</v>
      </c>
      <c r="AH275" t="s">
        <v>3</v>
      </c>
      <c r="AJ275" t="s">
        <v>733</v>
      </c>
      <c r="AK275" t="s">
        <v>88</v>
      </c>
      <c r="AL275" t="s">
        <v>88</v>
      </c>
      <c r="AM275" t="s">
        <v>760</v>
      </c>
    </row>
    <row r="276" spans="1:39">
      <c r="A276">
        <v>275</v>
      </c>
      <c r="B276">
        <v>1123970167</v>
      </c>
      <c r="C276" t="s">
        <v>71</v>
      </c>
      <c r="D276" t="s">
        <v>72</v>
      </c>
      <c r="E276" t="s">
        <v>728</v>
      </c>
      <c r="F276" t="s">
        <v>729</v>
      </c>
      <c r="G276" t="s">
        <v>26</v>
      </c>
      <c r="H276" t="s">
        <v>12</v>
      </c>
      <c r="I276" t="s">
        <v>132</v>
      </c>
      <c r="J276" t="s">
        <v>303</v>
      </c>
      <c r="K276" t="s">
        <v>761</v>
      </c>
      <c r="L276" t="s">
        <v>267</v>
      </c>
      <c r="M276" t="s">
        <v>79</v>
      </c>
      <c r="N276" t="s">
        <v>25</v>
      </c>
      <c r="O276" t="s">
        <v>732</v>
      </c>
      <c r="P276" s="15">
        <v>244650000818</v>
      </c>
      <c r="Q276" t="s">
        <v>29</v>
      </c>
      <c r="R276">
        <v>0</v>
      </c>
      <c r="S276">
        <v>3246549242</v>
      </c>
      <c r="U276" s="16">
        <v>38227</v>
      </c>
      <c r="V276">
        <f t="shared" ca="1" si="4"/>
        <v>20</v>
      </c>
      <c r="W276" t="s">
        <v>81</v>
      </c>
      <c r="X276" t="s">
        <v>26</v>
      </c>
      <c r="Y276" t="s">
        <v>82</v>
      </c>
      <c r="Z276" t="s">
        <v>82</v>
      </c>
      <c r="AA276" t="s">
        <v>83</v>
      </c>
      <c r="AB276" t="s">
        <v>84</v>
      </c>
      <c r="AC276" t="s">
        <v>88</v>
      </c>
      <c r="AD276">
        <v>1</v>
      </c>
      <c r="AE276" t="s">
        <v>82</v>
      </c>
      <c r="AF276" t="s">
        <v>86</v>
      </c>
      <c r="AG276" t="s">
        <v>31</v>
      </c>
      <c r="AH276" t="s">
        <v>3</v>
      </c>
      <c r="AJ276" t="s">
        <v>733</v>
      </c>
      <c r="AK276" t="s">
        <v>88</v>
      </c>
      <c r="AL276" t="s">
        <v>88</v>
      </c>
    </row>
    <row r="277" spans="1:39" hidden="1">
      <c r="A277">
        <v>276</v>
      </c>
      <c r="B277">
        <v>1006680603</v>
      </c>
      <c r="C277" t="s">
        <v>71</v>
      </c>
      <c r="D277" t="s">
        <v>72</v>
      </c>
      <c r="E277" t="s">
        <v>728</v>
      </c>
      <c r="F277" t="s">
        <v>729</v>
      </c>
      <c r="G277" t="s">
        <v>26</v>
      </c>
      <c r="H277" t="s">
        <v>12</v>
      </c>
      <c r="I277" t="s">
        <v>762</v>
      </c>
      <c r="J277" t="s">
        <v>763</v>
      </c>
      <c r="K277" t="s">
        <v>357</v>
      </c>
      <c r="L277" t="s">
        <v>743</v>
      </c>
      <c r="M277" t="s">
        <v>99</v>
      </c>
      <c r="N277" t="s">
        <v>25</v>
      </c>
      <c r="O277" t="s">
        <v>732</v>
      </c>
      <c r="P277" s="15">
        <v>244650000818</v>
      </c>
      <c r="Q277" t="s">
        <v>29</v>
      </c>
      <c r="R277">
        <v>0</v>
      </c>
      <c r="S277">
        <v>3023171555</v>
      </c>
      <c r="U277" s="16">
        <v>37592</v>
      </c>
      <c r="V277">
        <f t="shared" ca="1" si="4"/>
        <v>22</v>
      </c>
      <c r="W277" t="s">
        <v>81</v>
      </c>
      <c r="X277" t="s">
        <v>26</v>
      </c>
      <c r="Y277" t="s">
        <v>82</v>
      </c>
      <c r="Z277" t="s">
        <v>82</v>
      </c>
      <c r="AA277" t="s">
        <v>83</v>
      </c>
      <c r="AB277" t="s">
        <v>84</v>
      </c>
      <c r="AC277" t="s">
        <v>268</v>
      </c>
      <c r="AD277">
        <v>0</v>
      </c>
      <c r="AE277" t="s">
        <v>82</v>
      </c>
      <c r="AF277" t="s">
        <v>151</v>
      </c>
      <c r="AG277" t="s">
        <v>31</v>
      </c>
      <c r="AH277" t="s">
        <v>4</v>
      </c>
      <c r="AJ277" t="s">
        <v>733</v>
      </c>
      <c r="AK277" t="s">
        <v>268</v>
      </c>
    </row>
    <row r="278" spans="1:39" hidden="1">
      <c r="A278">
        <v>277</v>
      </c>
      <c r="B278">
        <v>1192810820</v>
      </c>
      <c r="C278" t="s">
        <v>71</v>
      </c>
      <c r="D278" t="s">
        <v>72</v>
      </c>
      <c r="E278" t="s">
        <v>728</v>
      </c>
      <c r="F278" t="s">
        <v>729</v>
      </c>
      <c r="G278" t="s">
        <v>26</v>
      </c>
      <c r="H278" t="s">
        <v>12</v>
      </c>
      <c r="I278" t="s">
        <v>764</v>
      </c>
      <c r="J278" t="s">
        <v>227</v>
      </c>
      <c r="K278" t="s">
        <v>357</v>
      </c>
      <c r="L278" t="s">
        <v>743</v>
      </c>
      <c r="M278" t="s">
        <v>99</v>
      </c>
      <c r="N278" t="s">
        <v>25</v>
      </c>
      <c r="O278" t="s">
        <v>732</v>
      </c>
      <c r="P278" s="15">
        <v>244650000818</v>
      </c>
      <c r="Q278" t="s">
        <v>29</v>
      </c>
      <c r="R278">
        <v>0</v>
      </c>
      <c r="S278">
        <v>3023171555</v>
      </c>
      <c r="U278" s="16">
        <v>36738</v>
      </c>
      <c r="V278">
        <f t="shared" ca="1" si="4"/>
        <v>24</v>
      </c>
      <c r="W278" t="s">
        <v>81</v>
      </c>
      <c r="X278" t="s">
        <v>26</v>
      </c>
      <c r="Y278" t="s">
        <v>82</v>
      </c>
      <c r="Z278" t="s">
        <v>82</v>
      </c>
      <c r="AA278" t="s">
        <v>83</v>
      </c>
      <c r="AB278" t="s">
        <v>84</v>
      </c>
      <c r="AC278" t="s">
        <v>268</v>
      </c>
      <c r="AD278">
        <v>0</v>
      </c>
      <c r="AE278" t="s">
        <v>82</v>
      </c>
      <c r="AF278" t="s">
        <v>151</v>
      </c>
      <c r="AG278" t="s">
        <v>31</v>
      </c>
      <c r="AH278" t="s">
        <v>4</v>
      </c>
      <c r="AJ278" t="s">
        <v>733</v>
      </c>
      <c r="AK278" t="s">
        <v>268</v>
      </c>
    </row>
    <row r="279" spans="1:39" hidden="1">
      <c r="A279">
        <v>278</v>
      </c>
      <c r="B279">
        <v>1193431713</v>
      </c>
      <c r="C279" t="s">
        <v>71</v>
      </c>
      <c r="D279" t="s">
        <v>72</v>
      </c>
      <c r="E279" t="s">
        <v>728</v>
      </c>
      <c r="F279" t="s">
        <v>729</v>
      </c>
      <c r="G279" t="s">
        <v>26</v>
      </c>
      <c r="H279" t="s">
        <v>12</v>
      </c>
      <c r="I279" t="s">
        <v>765</v>
      </c>
      <c r="J279" t="s">
        <v>306</v>
      </c>
      <c r="K279" t="s">
        <v>761</v>
      </c>
      <c r="L279" t="s">
        <v>267</v>
      </c>
      <c r="M279" t="s">
        <v>79</v>
      </c>
      <c r="N279" t="s">
        <v>25</v>
      </c>
      <c r="O279" t="s">
        <v>732</v>
      </c>
      <c r="P279" s="15">
        <v>244650000818</v>
      </c>
      <c r="Q279" t="s">
        <v>29</v>
      </c>
      <c r="R279">
        <v>0</v>
      </c>
      <c r="S279">
        <v>3008151965</v>
      </c>
      <c r="U279" s="16">
        <v>36775</v>
      </c>
      <c r="V279">
        <f t="shared" ca="1" si="4"/>
        <v>24</v>
      </c>
      <c r="W279" t="s">
        <v>81</v>
      </c>
      <c r="X279" t="s">
        <v>26</v>
      </c>
      <c r="Y279" t="s">
        <v>82</v>
      </c>
      <c r="Z279" t="s">
        <v>82</v>
      </c>
      <c r="AA279" t="s">
        <v>83</v>
      </c>
      <c r="AB279" t="s">
        <v>84</v>
      </c>
      <c r="AC279" t="s">
        <v>88</v>
      </c>
      <c r="AD279">
        <v>1</v>
      </c>
      <c r="AE279" t="s">
        <v>82</v>
      </c>
      <c r="AF279" t="s">
        <v>86</v>
      </c>
      <c r="AG279" t="s">
        <v>31</v>
      </c>
      <c r="AH279" t="s">
        <v>4</v>
      </c>
      <c r="AJ279" t="s">
        <v>733</v>
      </c>
      <c r="AK279" t="s">
        <v>268</v>
      </c>
    </row>
    <row r="280" spans="1:39">
      <c r="A280">
        <v>279</v>
      </c>
      <c r="B280">
        <v>1006791685</v>
      </c>
      <c r="C280" t="s">
        <v>71</v>
      </c>
      <c r="D280" t="s">
        <v>72</v>
      </c>
      <c r="E280" t="s">
        <v>728</v>
      </c>
      <c r="F280" t="s">
        <v>729</v>
      </c>
      <c r="G280" t="s">
        <v>26</v>
      </c>
      <c r="H280" t="s">
        <v>12</v>
      </c>
      <c r="I280" t="s">
        <v>285</v>
      </c>
      <c r="J280" t="s">
        <v>265</v>
      </c>
      <c r="K280" t="s">
        <v>288</v>
      </c>
      <c r="L280" t="s">
        <v>766</v>
      </c>
      <c r="M280" t="s">
        <v>99</v>
      </c>
      <c r="N280" t="s">
        <v>25</v>
      </c>
      <c r="O280" t="s">
        <v>732</v>
      </c>
      <c r="P280" s="15">
        <v>244650000818</v>
      </c>
      <c r="Q280" t="s">
        <v>29</v>
      </c>
      <c r="R280">
        <v>0</v>
      </c>
      <c r="S280">
        <v>3123955212</v>
      </c>
      <c r="U280" s="16">
        <v>38596</v>
      </c>
      <c r="V280">
        <f t="shared" ca="1" si="4"/>
        <v>19</v>
      </c>
      <c r="W280" t="s">
        <v>81</v>
      </c>
      <c r="X280" t="s">
        <v>26</v>
      </c>
      <c r="Y280" t="s">
        <v>82</v>
      </c>
      <c r="Z280" t="s">
        <v>82</v>
      </c>
      <c r="AA280" t="s">
        <v>83</v>
      </c>
      <c r="AB280" t="s">
        <v>84</v>
      </c>
      <c r="AC280" t="s">
        <v>268</v>
      </c>
      <c r="AD280">
        <v>0</v>
      </c>
      <c r="AE280" t="s">
        <v>82</v>
      </c>
      <c r="AF280" t="s">
        <v>86</v>
      </c>
      <c r="AG280" t="s">
        <v>31</v>
      </c>
      <c r="AH280" t="s">
        <v>3</v>
      </c>
      <c r="AJ280" t="s">
        <v>733</v>
      </c>
      <c r="AK280" t="s">
        <v>88</v>
      </c>
      <c r="AL280" t="s">
        <v>88</v>
      </c>
    </row>
    <row r="281" spans="1:39">
      <c r="A281">
        <v>280</v>
      </c>
      <c r="B281">
        <v>1006790241</v>
      </c>
      <c r="C281" t="s">
        <v>71</v>
      </c>
      <c r="D281" t="s">
        <v>72</v>
      </c>
      <c r="E281" t="s">
        <v>728</v>
      </c>
      <c r="F281" t="s">
        <v>729</v>
      </c>
      <c r="G281" t="s">
        <v>26</v>
      </c>
      <c r="H281" t="s">
        <v>12</v>
      </c>
      <c r="I281" t="s">
        <v>595</v>
      </c>
      <c r="J281" t="s">
        <v>767</v>
      </c>
      <c r="K281" t="s">
        <v>583</v>
      </c>
      <c r="L281" t="s">
        <v>738</v>
      </c>
      <c r="M281" t="s">
        <v>79</v>
      </c>
      <c r="N281" t="s">
        <v>25</v>
      </c>
      <c r="O281" t="s">
        <v>732</v>
      </c>
      <c r="P281" s="15">
        <v>244650000818</v>
      </c>
      <c r="Q281" t="s">
        <v>29</v>
      </c>
      <c r="R281">
        <v>0</v>
      </c>
      <c r="S281">
        <v>0</v>
      </c>
      <c r="U281" s="16">
        <v>37118</v>
      </c>
      <c r="V281">
        <f t="shared" ca="1" si="4"/>
        <v>23</v>
      </c>
      <c r="W281" t="s">
        <v>81</v>
      </c>
      <c r="X281" t="s">
        <v>26</v>
      </c>
      <c r="Y281" t="s">
        <v>82</v>
      </c>
      <c r="Z281" t="s">
        <v>82</v>
      </c>
      <c r="AA281" t="s">
        <v>83</v>
      </c>
      <c r="AB281" t="s">
        <v>84</v>
      </c>
      <c r="AC281" t="s">
        <v>88</v>
      </c>
      <c r="AD281">
        <v>2</v>
      </c>
      <c r="AE281" t="s">
        <v>82</v>
      </c>
      <c r="AF281" t="s">
        <v>86</v>
      </c>
      <c r="AG281" t="s">
        <v>31</v>
      </c>
      <c r="AH281" t="s">
        <v>3</v>
      </c>
      <c r="AJ281" t="s">
        <v>733</v>
      </c>
      <c r="AK281" t="s">
        <v>88</v>
      </c>
      <c r="AL281" t="s">
        <v>88</v>
      </c>
    </row>
    <row r="282" spans="1:39">
      <c r="A282">
        <v>281</v>
      </c>
      <c r="B282">
        <v>1010094745</v>
      </c>
      <c r="C282" t="s">
        <v>71</v>
      </c>
      <c r="D282" t="s">
        <v>72</v>
      </c>
      <c r="E282" t="s">
        <v>728</v>
      </c>
      <c r="F282" t="s">
        <v>729</v>
      </c>
      <c r="G282" t="s">
        <v>26</v>
      </c>
      <c r="H282" t="s">
        <v>12</v>
      </c>
      <c r="I282" t="s">
        <v>768</v>
      </c>
      <c r="J282" t="s">
        <v>769</v>
      </c>
      <c r="K282" t="s">
        <v>583</v>
      </c>
      <c r="L282" t="s">
        <v>700</v>
      </c>
      <c r="M282" t="s">
        <v>79</v>
      </c>
      <c r="N282" t="s">
        <v>25</v>
      </c>
      <c r="O282" t="s">
        <v>732</v>
      </c>
      <c r="P282" s="15">
        <v>244650000818</v>
      </c>
      <c r="Q282" t="s">
        <v>29</v>
      </c>
      <c r="R282">
        <v>0</v>
      </c>
      <c r="S282">
        <v>3042751474</v>
      </c>
      <c r="U282" s="16">
        <v>36239</v>
      </c>
      <c r="V282">
        <f t="shared" ca="1" si="4"/>
        <v>25</v>
      </c>
      <c r="W282" t="s">
        <v>81</v>
      </c>
      <c r="X282" t="s">
        <v>26</v>
      </c>
      <c r="Y282" t="s">
        <v>82</v>
      </c>
      <c r="Z282" t="s">
        <v>82</v>
      </c>
      <c r="AA282" t="s">
        <v>83</v>
      </c>
      <c r="AB282" t="s">
        <v>84</v>
      </c>
      <c r="AC282" t="s">
        <v>88</v>
      </c>
      <c r="AD282">
        <v>2</v>
      </c>
      <c r="AE282" t="s">
        <v>82</v>
      </c>
      <c r="AF282" t="s">
        <v>86</v>
      </c>
      <c r="AG282" t="s">
        <v>31</v>
      </c>
      <c r="AH282" t="s">
        <v>3</v>
      </c>
      <c r="AJ282" t="s">
        <v>733</v>
      </c>
      <c r="AK282" t="s">
        <v>88</v>
      </c>
      <c r="AL282" t="s">
        <v>88</v>
      </c>
    </row>
    <row r="283" spans="1:39">
      <c r="A283">
        <v>282</v>
      </c>
      <c r="B283">
        <v>56098578</v>
      </c>
      <c r="C283" t="s">
        <v>71</v>
      </c>
      <c r="D283" t="s">
        <v>72</v>
      </c>
      <c r="E283" t="s">
        <v>728</v>
      </c>
      <c r="F283" t="s">
        <v>729</v>
      </c>
      <c r="G283" t="s">
        <v>26</v>
      </c>
      <c r="H283" t="s">
        <v>12</v>
      </c>
      <c r="I283" t="s">
        <v>328</v>
      </c>
      <c r="J283" t="s">
        <v>219</v>
      </c>
      <c r="K283" t="s">
        <v>288</v>
      </c>
      <c r="L283" t="s">
        <v>357</v>
      </c>
      <c r="M283" t="s">
        <v>79</v>
      </c>
      <c r="N283" t="s">
        <v>25</v>
      </c>
      <c r="O283" t="s">
        <v>732</v>
      </c>
      <c r="P283" s="15">
        <v>244650000818</v>
      </c>
      <c r="Q283" t="s">
        <v>29</v>
      </c>
      <c r="R283">
        <v>0</v>
      </c>
      <c r="S283">
        <v>3046013544</v>
      </c>
      <c r="U283" s="16">
        <v>29586</v>
      </c>
      <c r="V283">
        <f t="shared" ca="1" si="4"/>
        <v>43</v>
      </c>
      <c r="W283" t="s">
        <v>81</v>
      </c>
      <c r="X283" t="s">
        <v>26</v>
      </c>
      <c r="Y283" t="s">
        <v>82</v>
      </c>
      <c r="Z283" t="s">
        <v>82</v>
      </c>
      <c r="AA283" t="s">
        <v>83</v>
      </c>
      <c r="AB283" t="s">
        <v>84</v>
      </c>
      <c r="AC283" t="s">
        <v>88</v>
      </c>
      <c r="AD283">
        <v>4</v>
      </c>
      <c r="AE283" t="s">
        <v>82</v>
      </c>
      <c r="AF283" t="s">
        <v>86</v>
      </c>
      <c r="AG283" t="s">
        <v>31</v>
      </c>
      <c r="AH283" t="s">
        <v>3</v>
      </c>
      <c r="AJ283" t="s">
        <v>733</v>
      </c>
      <c r="AK283" t="s">
        <v>88</v>
      </c>
      <c r="AL283" t="s">
        <v>88</v>
      </c>
    </row>
    <row r="284" spans="1:39">
      <c r="A284">
        <v>283</v>
      </c>
      <c r="B284">
        <v>1120242530</v>
      </c>
      <c r="C284" t="s">
        <v>71</v>
      </c>
      <c r="D284" t="s">
        <v>72</v>
      </c>
      <c r="E284" t="s">
        <v>728</v>
      </c>
      <c r="F284" t="s">
        <v>729</v>
      </c>
      <c r="G284" t="s">
        <v>26</v>
      </c>
      <c r="H284" t="s">
        <v>12</v>
      </c>
      <c r="I284" t="s">
        <v>770</v>
      </c>
      <c r="J284" t="s">
        <v>282</v>
      </c>
      <c r="K284" t="s">
        <v>583</v>
      </c>
      <c r="L284" t="s">
        <v>771</v>
      </c>
      <c r="M284" t="s">
        <v>79</v>
      </c>
      <c r="N284" t="s">
        <v>25</v>
      </c>
      <c r="O284" t="s">
        <v>732</v>
      </c>
      <c r="P284" s="15">
        <v>244650000818</v>
      </c>
      <c r="Q284" t="s">
        <v>29</v>
      </c>
      <c r="R284">
        <v>0</v>
      </c>
      <c r="S284">
        <v>3028373479</v>
      </c>
      <c r="U284" s="16">
        <v>37910</v>
      </c>
      <c r="V284">
        <f t="shared" ca="1" si="4"/>
        <v>21</v>
      </c>
      <c r="W284" t="s">
        <v>81</v>
      </c>
      <c r="X284" t="s">
        <v>26</v>
      </c>
      <c r="Y284" t="s">
        <v>82</v>
      </c>
      <c r="Z284" t="s">
        <v>717</v>
      </c>
      <c r="AA284" t="s">
        <v>83</v>
      </c>
      <c r="AB284" t="s">
        <v>84</v>
      </c>
      <c r="AC284" t="s">
        <v>88</v>
      </c>
      <c r="AD284">
        <v>1</v>
      </c>
      <c r="AE284" t="s">
        <v>82</v>
      </c>
      <c r="AF284" t="s">
        <v>86</v>
      </c>
      <c r="AG284" t="s">
        <v>31</v>
      </c>
      <c r="AH284" t="s">
        <v>3</v>
      </c>
      <c r="AJ284" t="s">
        <v>733</v>
      </c>
      <c r="AK284" t="s">
        <v>88</v>
      </c>
      <c r="AL284" t="s">
        <v>88</v>
      </c>
    </row>
    <row r="285" spans="1:39">
      <c r="A285">
        <v>284</v>
      </c>
      <c r="B285">
        <v>1007615874</v>
      </c>
      <c r="C285" t="s">
        <v>71</v>
      </c>
      <c r="D285" t="s">
        <v>72</v>
      </c>
      <c r="E285" t="s">
        <v>728</v>
      </c>
      <c r="F285" t="s">
        <v>729</v>
      </c>
      <c r="G285" t="s">
        <v>26</v>
      </c>
      <c r="H285" t="s">
        <v>12</v>
      </c>
      <c r="I285" t="s">
        <v>772</v>
      </c>
      <c r="J285" t="s">
        <v>285</v>
      </c>
      <c r="K285" t="s">
        <v>773</v>
      </c>
      <c r="L285" t="s">
        <v>774</v>
      </c>
      <c r="M285" t="s">
        <v>99</v>
      </c>
      <c r="N285" t="s">
        <v>25</v>
      </c>
      <c r="O285" t="s">
        <v>732</v>
      </c>
      <c r="P285" s="15">
        <v>244650000818</v>
      </c>
      <c r="Q285" t="s">
        <v>29</v>
      </c>
      <c r="R285">
        <v>0</v>
      </c>
      <c r="S285">
        <v>3126213981</v>
      </c>
      <c r="U285" s="16">
        <v>37678</v>
      </c>
      <c r="V285">
        <f t="shared" ca="1" si="4"/>
        <v>21</v>
      </c>
      <c r="W285" t="s">
        <v>81</v>
      </c>
      <c r="X285" t="s">
        <v>26</v>
      </c>
      <c r="Y285" t="s">
        <v>82</v>
      </c>
      <c r="Z285" t="s">
        <v>82</v>
      </c>
      <c r="AA285" t="s">
        <v>83</v>
      </c>
      <c r="AB285" t="s">
        <v>84</v>
      </c>
      <c r="AC285" t="s">
        <v>268</v>
      </c>
      <c r="AD285">
        <v>0</v>
      </c>
      <c r="AE285" t="s">
        <v>82</v>
      </c>
      <c r="AF285" t="s">
        <v>151</v>
      </c>
      <c r="AG285" t="s">
        <v>31</v>
      </c>
      <c r="AH285" t="s">
        <v>3</v>
      </c>
      <c r="AJ285" t="s">
        <v>733</v>
      </c>
      <c r="AK285" t="s">
        <v>88</v>
      </c>
      <c r="AL285" t="s">
        <v>88</v>
      </c>
    </row>
    <row r="286" spans="1:39">
      <c r="A286">
        <v>285</v>
      </c>
      <c r="B286">
        <v>1122414403</v>
      </c>
      <c r="C286" t="s">
        <v>71</v>
      </c>
      <c r="D286" t="s">
        <v>72</v>
      </c>
      <c r="E286" t="s">
        <v>728</v>
      </c>
      <c r="F286" t="s">
        <v>729</v>
      </c>
      <c r="G286" t="s">
        <v>26</v>
      </c>
      <c r="H286" t="s">
        <v>12</v>
      </c>
      <c r="I286" t="s">
        <v>775</v>
      </c>
      <c r="J286" t="s">
        <v>776</v>
      </c>
      <c r="K286" t="s">
        <v>773</v>
      </c>
      <c r="L286" t="s">
        <v>774</v>
      </c>
      <c r="M286" t="s">
        <v>99</v>
      </c>
      <c r="N286" t="s">
        <v>25</v>
      </c>
      <c r="O286" t="s">
        <v>732</v>
      </c>
      <c r="P286" s="15">
        <v>244650000818</v>
      </c>
      <c r="Q286" t="s">
        <v>29</v>
      </c>
      <c r="R286">
        <v>0</v>
      </c>
      <c r="S286">
        <v>3137323748</v>
      </c>
      <c r="U286" s="16">
        <v>35496</v>
      </c>
      <c r="V286">
        <f t="shared" ca="1" si="4"/>
        <v>27</v>
      </c>
      <c r="W286" t="s">
        <v>81</v>
      </c>
      <c r="X286" t="s">
        <v>26</v>
      </c>
      <c r="Y286" t="s">
        <v>82</v>
      </c>
      <c r="Z286" t="s">
        <v>82</v>
      </c>
      <c r="AA286" t="s">
        <v>83</v>
      </c>
      <c r="AB286" t="s">
        <v>84</v>
      </c>
      <c r="AC286" t="s">
        <v>88</v>
      </c>
      <c r="AD286">
        <v>1</v>
      </c>
      <c r="AE286" t="s">
        <v>82</v>
      </c>
      <c r="AF286" t="s">
        <v>86</v>
      </c>
      <c r="AG286" t="s">
        <v>31</v>
      </c>
      <c r="AH286" t="s">
        <v>3</v>
      </c>
      <c r="AJ286" t="s">
        <v>733</v>
      </c>
      <c r="AK286" t="s">
        <v>88</v>
      </c>
      <c r="AL286" t="s">
        <v>88</v>
      </c>
    </row>
    <row r="287" spans="1:39">
      <c r="A287">
        <v>286</v>
      </c>
      <c r="B287">
        <v>1052217505</v>
      </c>
      <c r="C287" t="s">
        <v>154</v>
      </c>
      <c r="D287" t="s">
        <v>72</v>
      </c>
      <c r="E287" t="s">
        <v>728</v>
      </c>
      <c r="F287" t="s">
        <v>729</v>
      </c>
      <c r="G287" t="s">
        <v>26</v>
      </c>
      <c r="H287" t="s">
        <v>12</v>
      </c>
      <c r="I287" t="s">
        <v>482</v>
      </c>
      <c r="J287" t="s">
        <v>162</v>
      </c>
      <c r="K287" t="s">
        <v>545</v>
      </c>
      <c r="L287" t="s">
        <v>357</v>
      </c>
      <c r="M287" t="s">
        <v>79</v>
      </c>
      <c r="N287" t="s">
        <v>25</v>
      </c>
      <c r="O287" t="s">
        <v>732</v>
      </c>
      <c r="P287" s="15">
        <v>244650000818</v>
      </c>
      <c r="Q287" t="s">
        <v>29</v>
      </c>
      <c r="R287">
        <v>0</v>
      </c>
      <c r="S287">
        <v>3007280706</v>
      </c>
      <c r="U287" s="16">
        <v>38973</v>
      </c>
      <c r="V287">
        <f t="shared" ca="1" si="4"/>
        <v>18</v>
      </c>
      <c r="W287" t="s">
        <v>81</v>
      </c>
      <c r="X287" t="s">
        <v>26</v>
      </c>
      <c r="Y287" t="s">
        <v>82</v>
      </c>
      <c r="Z287" t="s">
        <v>82</v>
      </c>
      <c r="AA287" t="s">
        <v>83</v>
      </c>
      <c r="AB287" t="s">
        <v>84</v>
      </c>
      <c r="AC287" t="s">
        <v>88</v>
      </c>
      <c r="AD287">
        <v>1</v>
      </c>
      <c r="AE287" t="s">
        <v>82</v>
      </c>
      <c r="AF287" t="s">
        <v>86</v>
      </c>
      <c r="AG287" t="s">
        <v>31</v>
      </c>
      <c r="AH287" t="s">
        <v>3</v>
      </c>
      <c r="AJ287" t="s">
        <v>733</v>
      </c>
      <c r="AK287" t="s">
        <v>88</v>
      </c>
      <c r="AL287" t="s">
        <v>88</v>
      </c>
    </row>
    <row r="288" spans="1:39">
      <c r="A288">
        <v>287</v>
      </c>
      <c r="B288">
        <v>1122396676</v>
      </c>
      <c r="C288" t="s">
        <v>71</v>
      </c>
      <c r="D288" t="s">
        <v>72</v>
      </c>
      <c r="E288" t="s">
        <v>728</v>
      </c>
      <c r="F288" t="s">
        <v>729</v>
      </c>
      <c r="G288" t="s">
        <v>26</v>
      </c>
      <c r="H288" t="s">
        <v>12</v>
      </c>
      <c r="I288" t="s">
        <v>272</v>
      </c>
      <c r="J288" t="s">
        <v>763</v>
      </c>
      <c r="K288" t="s">
        <v>115</v>
      </c>
      <c r="L288" t="s">
        <v>738</v>
      </c>
      <c r="M288" t="s">
        <v>79</v>
      </c>
      <c r="N288" t="s">
        <v>25</v>
      </c>
      <c r="O288" t="s">
        <v>732</v>
      </c>
      <c r="P288" s="15">
        <v>244650000818</v>
      </c>
      <c r="Q288" t="s">
        <v>29</v>
      </c>
      <c r="R288">
        <v>0</v>
      </c>
      <c r="S288">
        <v>0</v>
      </c>
      <c r="U288" s="16">
        <v>37994</v>
      </c>
      <c r="V288">
        <f t="shared" ca="1" si="4"/>
        <v>20</v>
      </c>
      <c r="W288" t="s">
        <v>81</v>
      </c>
      <c r="X288" t="s">
        <v>26</v>
      </c>
      <c r="Y288" t="s">
        <v>82</v>
      </c>
      <c r="Z288" t="s">
        <v>82</v>
      </c>
      <c r="AA288" t="s">
        <v>83</v>
      </c>
      <c r="AB288" t="s">
        <v>84</v>
      </c>
      <c r="AC288" t="s">
        <v>88</v>
      </c>
      <c r="AD288">
        <v>2</v>
      </c>
      <c r="AE288" t="s">
        <v>82</v>
      </c>
      <c r="AF288" t="s">
        <v>86</v>
      </c>
      <c r="AG288" t="s">
        <v>31</v>
      </c>
      <c r="AH288" t="s">
        <v>3</v>
      </c>
      <c r="AJ288" t="s">
        <v>733</v>
      </c>
      <c r="AK288" t="s">
        <v>88</v>
      </c>
      <c r="AL288" t="s">
        <v>88</v>
      </c>
    </row>
    <row r="289" spans="1:39">
      <c r="A289">
        <v>288</v>
      </c>
      <c r="B289">
        <v>84038563</v>
      </c>
      <c r="C289" t="s">
        <v>71</v>
      </c>
      <c r="D289" t="s">
        <v>72</v>
      </c>
      <c r="E289" t="s">
        <v>728</v>
      </c>
      <c r="F289" t="s">
        <v>729</v>
      </c>
      <c r="G289" t="s">
        <v>26</v>
      </c>
      <c r="H289" t="s">
        <v>12</v>
      </c>
      <c r="I289" t="s">
        <v>777</v>
      </c>
      <c r="J289" t="s">
        <v>77</v>
      </c>
      <c r="K289" t="s">
        <v>705</v>
      </c>
      <c r="L289" t="s">
        <v>778</v>
      </c>
      <c r="M289" t="s">
        <v>99</v>
      </c>
      <c r="N289" t="s">
        <v>25</v>
      </c>
      <c r="O289" t="s">
        <v>732</v>
      </c>
      <c r="P289" s="15">
        <v>244650000818</v>
      </c>
      <c r="Q289" t="s">
        <v>29</v>
      </c>
      <c r="R289">
        <v>0</v>
      </c>
      <c r="S289">
        <v>3015931857</v>
      </c>
      <c r="U289" s="16">
        <v>25378</v>
      </c>
      <c r="V289">
        <f t="shared" ca="1" si="4"/>
        <v>55</v>
      </c>
      <c r="W289" t="s">
        <v>81</v>
      </c>
      <c r="X289" t="s">
        <v>26</v>
      </c>
      <c r="Y289" t="s">
        <v>82</v>
      </c>
      <c r="Z289" t="s">
        <v>82</v>
      </c>
      <c r="AA289" t="s">
        <v>83</v>
      </c>
      <c r="AB289" t="s">
        <v>84</v>
      </c>
      <c r="AC289" t="s">
        <v>88</v>
      </c>
      <c r="AD289">
        <v>2</v>
      </c>
      <c r="AE289" t="s">
        <v>82</v>
      </c>
      <c r="AF289" t="s">
        <v>86</v>
      </c>
      <c r="AG289" t="s">
        <v>31</v>
      </c>
      <c r="AH289" t="s">
        <v>3</v>
      </c>
      <c r="AJ289" t="s">
        <v>733</v>
      </c>
      <c r="AK289" t="s">
        <v>88</v>
      </c>
      <c r="AL289" t="s">
        <v>88</v>
      </c>
    </row>
    <row r="290" spans="1:39">
      <c r="A290">
        <v>289</v>
      </c>
      <c r="B290">
        <v>1122408863</v>
      </c>
      <c r="C290" t="s">
        <v>71</v>
      </c>
      <c r="D290" t="s">
        <v>72</v>
      </c>
      <c r="E290" t="s">
        <v>728</v>
      </c>
      <c r="F290" t="s">
        <v>729</v>
      </c>
      <c r="G290" t="s">
        <v>26</v>
      </c>
      <c r="H290" t="s">
        <v>12</v>
      </c>
      <c r="I290" t="s">
        <v>217</v>
      </c>
      <c r="J290" t="s">
        <v>255</v>
      </c>
      <c r="K290" t="s">
        <v>118</v>
      </c>
      <c r="L290" t="s">
        <v>779</v>
      </c>
      <c r="M290" t="s">
        <v>79</v>
      </c>
      <c r="N290" t="s">
        <v>25</v>
      </c>
      <c r="O290" t="s">
        <v>732</v>
      </c>
      <c r="P290" s="15">
        <v>244650000818</v>
      </c>
      <c r="Q290" t="s">
        <v>29</v>
      </c>
      <c r="R290">
        <v>0</v>
      </c>
      <c r="S290">
        <v>3003029688</v>
      </c>
      <c r="U290" s="16">
        <v>34171</v>
      </c>
      <c r="V290">
        <f t="shared" ca="1" si="4"/>
        <v>31</v>
      </c>
      <c r="W290" t="s">
        <v>81</v>
      </c>
      <c r="X290" t="s">
        <v>26</v>
      </c>
      <c r="Y290" t="s">
        <v>82</v>
      </c>
      <c r="Z290" t="s">
        <v>82</v>
      </c>
      <c r="AA290" t="s">
        <v>83</v>
      </c>
      <c r="AB290" t="s">
        <v>84</v>
      </c>
      <c r="AC290" t="s">
        <v>88</v>
      </c>
      <c r="AD290">
        <v>3</v>
      </c>
      <c r="AE290" t="s">
        <v>82</v>
      </c>
      <c r="AF290" t="s">
        <v>86</v>
      </c>
      <c r="AG290" t="s">
        <v>31</v>
      </c>
      <c r="AH290" t="s">
        <v>3</v>
      </c>
      <c r="AJ290" t="s">
        <v>733</v>
      </c>
      <c r="AK290" t="s">
        <v>88</v>
      </c>
      <c r="AL290" t="s">
        <v>88</v>
      </c>
    </row>
    <row r="291" spans="1:39">
      <c r="A291">
        <v>290</v>
      </c>
      <c r="B291">
        <v>1122399281</v>
      </c>
      <c r="C291" t="s">
        <v>71</v>
      </c>
      <c r="D291" t="s">
        <v>72</v>
      </c>
      <c r="E291" t="s">
        <v>728</v>
      </c>
      <c r="F291" t="s">
        <v>729</v>
      </c>
      <c r="G291" t="s">
        <v>26</v>
      </c>
      <c r="H291" t="s">
        <v>12</v>
      </c>
      <c r="I291" t="s">
        <v>270</v>
      </c>
      <c r="K291" t="s">
        <v>182</v>
      </c>
      <c r="L291" t="s">
        <v>780</v>
      </c>
      <c r="M291" t="s">
        <v>79</v>
      </c>
      <c r="N291" t="s">
        <v>25</v>
      </c>
      <c r="O291" t="s">
        <v>732</v>
      </c>
      <c r="P291" s="15">
        <v>244650000818</v>
      </c>
      <c r="Q291" t="s">
        <v>29</v>
      </c>
      <c r="R291">
        <v>0</v>
      </c>
      <c r="S291">
        <v>3001158941</v>
      </c>
      <c r="U291" s="16">
        <v>38642</v>
      </c>
      <c r="V291">
        <f t="shared" ca="1" si="4"/>
        <v>19</v>
      </c>
      <c r="W291" t="s">
        <v>81</v>
      </c>
      <c r="X291" t="s">
        <v>26</v>
      </c>
      <c r="Y291" t="s">
        <v>82</v>
      </c>
      <c r="Z291" t="s">
        <v>82</v>
      </c>
      <c r="AA291" t="s">
        <v>83</v>
      </c>
      <c r="AB291" t="s">
        <v>84</v>
      </c>
      <c r="AC291" t="s">
        <v>88</v>
      </c>
      <c r="AD291">
        <v>1</v>
      </c>
      <c r="AE291" t="s">
        <v>82</v>
      </c>
      <c r="AF291" t="s">
        <v>86</v>
      </c>
      <c r="AG291" t="s">
        <v>31</v>
      </c>
      <c r="AH291" t="s">
        <v>3</v>
      </c>
      <c r="AJ291" t="s">
        <v>733</v>
      </c>
      <c r="AK291" t="s">
        <v>88</v>
      </c>
      <c r="AL291" t="s">
        <v>88</v>
      </c>
    </row>
    <row r="292" spans="1:39">
      <c r="A292">
        <v>291</v>
      </c>
      <c r="B292">
        <v>1122398224</v>
      </c>
      <c r="C292" t="s">
        <v>71</v>
      </c>
      <c r="D292" t="s">
        <v>72</v>
      </c>
      <c r="E292" t="s">
        <v>728</v>
      </c>
      <c r="F292" t="s">
        <v>729</v>
      </c>
      <c r="G292" t="s">
        <v>26</v>
      </c>
      <c r="H292" t="s">
        <v>12</v>
      </c>
      <c r="I292" t="s">
        <v>414</v>
      </c>
      <c r="J292" t="s">
        <v>415</v>
      </c>
      <c r="K292" t="s">
        <v>781</v>
      </c>
      <c r="L292" t="s">
        <v>782</v>
      </c>
      <c r="M292" t="s">
        <v>99</v>
      </c>
      <c r="N292" t="s">
        <v>25</v>
      </c>
      <c r="O292" t="s">
        <v>732</v>
      </c>
      <c r="P292" s="15">
        <v>244650000818</v>
      </c>
      <c r="Q292" t="s">
        <v>29</v>
      </c>
      <c r="R292">
        <v>0</v>
      </c>
      <c r="S292">
        <v>3044068411</v>
      </c>
      <c r="U292" s="16">
        <v>38417</v>
      </c>
      <c r="V292">
        <f t="shared" ca="1" si="4"/>
        <v>19</v>
      </c>
      <c r="W292" t="s">
        <v>81</v>
      </c>
      <c r="X292" t="s">
        <v>26</v>
      </c>
      <c r="Y292" t="s">
        <v>82</v>
      </c>
      <c r="Z292" t="s">
        <v>82</v>
      </c>
      <c r="AA292" t="s">
        <v>83</v>
      </c>
      <c r="AB292" t="s">
        <v>84</v>
      </c>
      <c r="AC292" t="s">
        <v>268</v>
      </c>
      <c r="AD292">
        <v>0</v>
      </c>
      <c r="AE292" t="s">
        <v>82</v>
      </c>
      <c r="AF292" t="s">
        <v>86</v>
      </c>
      <c r="AG292" t="s">
        <v>31</v>
      </c>
      <c r="AH292" t="s">
        <v>3</v>
      </c>
      <c r="AJ292" t="s">
        <v>733</v>
      </c>
      <c r="AK292" t="s">
        <v>88</v>
      </c>
      <c r="AL292" t="s">
        <v>88</v>
      </c>
    </row>
    <row r="293" spans="1:39">
      <c r="A293">
        <v>292</v>
      </c>
      <c r="B293">
        <v>1006680774</v>
      </c>
      <c r="C293" t="s">
        <v>71</v>
      </c>
      <c r="D293" t="s">
        <v>72</v>
      </c>
      <c r="E293" t="s">
        <v>728</v>
      </c>
      <c r="F293" t="s">
        <v>729</v>
      </c>
      <c r="G293" t="s">
        <v>26</v>
      </c>
      <c r="H293" t="s">
        <v>12</v>
      </c>
      <c r="I293" t="s">
        <v>783</v>
      </c>
      <c r="J293" t="s">
        <v>784</v>
      </c>
      <c r="K293" t="s">
        <v>668</v>
      </c>
      <c r="L293" t="s">
        <v>123</v>
      </c>
      <c r="M293" t="s">
        <v>79</v>
      </c>
      <c r="N293" t="s">
        <v>25</v>
      </c>
      <c r="O293" t="s">
        <v>732</v>
      </c>
      <c r="P293" s="15">
        <v>244650000818</v>
      </c>
      <c r="Q293" t="s">
        <v>29</v>
      </c>
      <c r="R293">
        <v>0</v>
      </c>
      <c r="S293">
        <v>3008943153</v>
      </c>
      <c r="U293" s="16">
        <v>33429</v>
      </c>
      <c r="V293">
        <f t="shared" ca="1" si="4"/>
        <v>33</v>
      </c>
      <c r="W293" t="s">
        <v>81</v>
      </c>
      <c r="X293" t="s">
        <v>26</v>
      </c>
      <c r="Y293" t="s">
        <v>82</v>
      </c>
      <c r="Z293" t="s">
        <v>82</v>
      </c>
      <c r="AA293" t="s">
        <v>83</v>
      </c>
      <c r="AB293" t="s">
        <v>84</v>
      </c>
      <c r="AC293" t="s">
        <v>88</v>
      </c>
      <c r="AD293">
        <v>3</v>
      </c>
      <c r="AE293" t="s">
        <v>82</v>
      </c>
      <c r="AF293" t="s">
        <v>86</v>
      </c>
      <c r="AG293" t="s">
        <v>31</v>
      </c>
      <c r="AH293" t="s">
        <v>3</v>
      </c>
      <c r="AJ293" t="s">
        <v>733</v>
      </c>
      <c r="AK293" t="s">
        <v>88</v>
      </c>
      <c r="AL293" t="s">
        <v>88</v>
      </c>
      <c r="AM293" t="s">
        <v>785</v>
      </c>
    </row>
    <row r="294" spans="1:39">
      <c r="A294">
        <v>293</v>
      </c>
      <c r="B294">
        <v>1122399360</v>
      </c>
      <c r="C294" t="s">
        <v>71</v>
      </c>
      <c r="D294" t="s">
        <v>72</v>
      </c>
      <c r="E294" t="s">
        <v>728</v>
      </c>
      <c r="F294" t="s">
        <v>729</v>
      </c>
      <c r="G294" t="s">
        <v>26</v>
      </c>
      <c r="H294" t="s">
        <v>12</v>
      </c>
      <c r="I294" t="s">
        <v>786</v>
      </c>
      <c r="K294" t="s">
        <v>119</v>
      </c>
      <c r="L294" t="s">
        <v>787</v>
      </c>
      <c r="M294" t="s">
        <v>79</v>
      </c>
      <c r="N294" t="s">
        <v>25</v>
      </c>
      <c r="O294" t="s">
        <v>732</v>
      </c>
      <c r="P294" s="15">
        <v>244650000818</v>
      </c>
      <c r="Q294" t="s">
        <v>29</v>
      </c>
      <c r="R294">
        <v>0</v>
      </c>
      <c r="S294">
        <v>3205188151</v>
      </c>
      <c r="U294" s="16">
        <v>38322</v>
      </c>
      <c r="V294">
        <f t="shared" ca="1" si="4"/>
        <v>20</v>
      </c>
      <c r="W294" t="s">
        <v>81</v>
      </c>
      <c r="X294" t="s">
        <v>26</v>
      </c>
      <c r="Y294" t="s">
        <v>82</v>
      </c>
      <c r="Z294" t="s">
        <v>717</v>
      </c>
      <c r="AA294" t="s">
        <v>83</v>
      </c>
      <c r="AB294" t="s">
        <v>84</v>
      </c>
      <c r="AC294" t="s">
        <v>88</v>
      </c>
      <c r="AD294">
        <v>1</v>
      </c>
      <c r="AE294" t="s">
        <v>82</v>
      </c>
      <c r="AF294" t="s">
        <v>86</v>
      </c>
      <c r="AG294" t="s">
        <v>31</v>
      </c>
      <c r="AH294" t="s">
        <v>3</v>
      </c>
      <c r="AJ294" t="s">
        <v>733</v>
      </c>
      <c r="AK294" t="s">
        <v>88</v>
      </c>
      <c r="AL294" t="s">
        <v>88</v>
      </c>
    </row>
    <row r="295" spans="1:39">
      <c r="A295">
        <v>294</v>
      </c>
      <c r="B295">
        <v>1006680926</v>
      </c>
      <c r="C295" t="s">
        <v>71</v>
      </c>
      <c r="D295" t="s">
        <v>72</v>
      </c>
      <c r="E295" t="s">
        <v>728</v>
      </c>
      <c r="F295" t="s">
        <v>729</v>
      </c>
      <c r="G295" t="s">
        <v>26</v>
      </c>
      <c r="H295" t="s">
        <v>12</v>
      </c>
      <c r="I295" t="s">
        <v>272</v>
      </c>
      <c r="J295" t="s">
        <v>788</v>
      </c>
      <c r="K295" t="s">
        <v>789</v>
      </c>
      <c r="L295" t="s">
        <v>633</v>
      </c>
      <c r="M295" t="s">
        <v>79</v>
      </c>
      <c r="N295" t="s">
        <v>25</v>
      </c>
      <c r="O295" t="s">
        <v>732</v>
      </c>
      <c r="P295" s="15">
        <v>244650000818</v>
      </c>
      <c r="Q295" t="s">
        <v>29</v>
      </c>
      <c r="R295">
        <v>0</v>
      </c>
      <c r="S295">
        <v>3170354861</v>
      </c>
      <c r="U295" s="16">
        <v>37753</v>
      </c>
      <c r="V295">
        <f t="shared" ca="1" si="4"/>
        <v>21</v>
      </c>
      <c r="W295" t="s">
        <v>81</v>
      </c>
      <c r="X295" t="s">
        <v>26</v>
      </c>
      <c r="Y295" t="s">
        <v>82</v>
      </c>
      <c r="Z295" t="s">
        <v>82</v>
      </c>
      <c r="AA295" t="s">
        <v>83</v>
      </c>
      <c r="AB295" t="s">
        <v>84</v>
      </c>
      <c r="AC295" t="s">
        <v>88</v>
      </c>
      <c r="AD295">
        <v>2</v>
      </c>
      <c r="AE295" t="s">
        <v>82</v>
      </c>
      <c r="AF295" t="s">
        <v>86</v>
      </c>
      <c r="AG295" t="s">
        <v>31</v>
      </c>
      <c r="AH295" t="s">
        <v>3</v>
      </c>
      <c r="AJ295" t="s">
        <v>733</v>
      </c>
      <c r="AK295" t="s">
        <v>88</v>
      </c>
      <c r="AL295" t="s">
        <v>88</v>
      </c>
    </row>
    <row r="296" spans="1:39">
      <c r="A296">
        <v>295</v>
      </c>
      <c r="B296">
        <v>1122412001</v>
      </c>
      <c r="C296" t="s">
        <v>71</v>
      </c>
      <c r="D296" t="s">
        <v>72</v>
      </c>
      <c r="E296" t="s">
        <v>728</v>
      </c>
      <c r="F296" t="s">
        <v>729</v>
      </c>
      <c r="G296" t="s">
        <v>26</v>
      </c>
      <c r="H296" t="s">
        <v>12</v>
      </c>
      <c r="I296" t="s">
        <v>776</v>
      </c>
      <c r="K296" t="s">
        <v>205</v>
      </c>
      <c r="L296" t="s">
        <v>705</v>
      </c>
      <c r="M296" t="s">
        <v>99</v>
      </c>
      <c r="N296" t="s">
        <v>25</v>
      </c>
      <c r="O296" t="s">
        <v>732</v>
      </c>
      <c r="P296" s="15">
        <v>244650000818</v>
      </c>
      <c r="Q296" t="s">
        <v>29</v>
      </c>
      <c r="R296">
        <v>0</v>
      </c>
      <c r="S296">
        <v>3148218317</v>
      </c>
      <c r="U296" s="16">
        <v>34923</v>
      </c>
      <c r="V296">
        <f t="shared" ca="1" si="4"/>
        <v>29</v>
      </c>
      <c r="W296" t="s">
        <v>81</v>
      </c>
      <c r="X296" t="s">
        <v>26</v>
      </c>
      <c r="Y296" t="s">
        <v>82</v>
      </c>
      <c r="Z296" t="s">
        <v>82</v>
      </c>
      <c r="AA296" t="s">
        <v>83</v>
      </c>
      <c r="AB296" t="s">
        <v>84</v>
      </c>
      <c r="AC296" t="s">
        <v>88</v>
      </c>
      <c r="AD296">
        <v>2</v>
      </c>
      <c r="AE296" t="s">
        <v>82</v>
      </c>
      <c r="AF296" t="s">
        <v>86</v>
      </c>
      <c r="AG296" t="s">
        <v>31</v>
      </c>
      <c r="AH296" t="s">
        <v>3</v>
      </c>
      <c r="AJ296" t="s">
        <v>733</v>
      </c>
      <c r="AK296" t="s">
        <v>88</v>
      </c>
      <c r="AL296" t="s">
        <v>88</v>
      </c>
    </row>
    <row r="297" spans="1:39">
      <c r="A297">
        <v>296</v>
      </c>
      <c r="B297">
        <v>1120743893</v>
      </c>
      <c r="C297" t="s">
        <v>154</v>
      </c>
      <c r="D297" t="s">
        <v>72</v>
      </c>
      <c r="E297" t="s">
        <v>728</v>
      </c>
      <c r="F297" t="s">
        <v>729</v>
      </c>
      <c r="G297" t="s">
        <v>26</v>
      </c>
      <c r="H297" t="s">
        <v>12</v>
      </c>
      <c r="I297" t="s">
        <v>790</v>
      </c>
      <c r="J297" t="s">
        <v>616</v>
      </c>
      <c r="K297" t="s">
        <v>791</v>
      </c>
      <c r="L297" t="s">
        <v>738</v>
      </c>
      <c r="M297" t="s">
        <v>79</v>
      </c>
      <c r="N297" t="s">
        <v>25</v>
      </c>
      <c r="O297" t="s">
        <v>732</v>
      </c>
      <c r="P297" s="15">
        <v>244650000818</v>
      </c>
      <c r="Q297" t="s">
        <v>29</v>
      </c>
      <c r="R297">
        <v>0</v>
      </c>
      <c r="S297">
        <v>3246549242</v>
      </c>
      <c r="U297" s="16">
        <v>39441</v>
      </c>
      <c r="V297">
        <f t="shared" ca="1" si="4"/>
        <v>17</v>
      </c>
      <c r="W297" t="s">
        <v>245</v>
      </c>
      <c r="X297" t="s">
        <v>26</v>
      </c>
      <c r="Y297" t="s">
        <v>82</v>
      </c>
      <c r="Z297" t="s">
        <v>82</v>
      </c>
      <c r="AA297" t="s">
        <v>83</v>
      </c>
      <c r="AB297" t="s">
        <v>84</v>
      </c>
      <c r="AC297" t="s">
        <v>268</v>
      </c>
      <c r="AD297">
        <v>0</v>
      </c>
      <c r="AE297" t="s">
        <v>82</v>
      </c>
      <c r="AF297" t="s">
        <v>86</v>
      </c>
      <c r="AG297" t="s">
        <v>31</v>
      </c>
      <c r="AH297" t="s">
        <v>3</v>
      </c>
      <c r="AJ297" t="s">
        <v>733</v>
      </c>
      <c r="AK297" t="s">
        <v>88</v>
      </c>
      <c r="AL297" t="s">
        <v>88</v>
      </c>
    </row>
    <row r="298" spans="1:39">
      <c r="A298">
        <v>297</v>
      </c>
      <c r="B298">
        <v>1122398373</v>
      </c>
      <c r="C298" t="s">
        <v>71</v>
      </c>
      <c r="D298" t="s">
        <v>72</v>
      </c>
      <c r="E298" t="s">
        <v>728</v>
      </c>
      <c r="F298" t="s">
        <v>729</v>
      </c>
      <c r="G298" t="s">
        <v>26</v>
      </c>
      <c r="H298" t="s">
        <v>12</v>
      </c>
      <c r="I298" t="s">
        <v>272</v>
      </c>
      <c r="J298" t="s">
        <v>792</v>
      </c>
      <c r="K298" t="s">
        <v>793</v>
      </c>
      <c r="L298" t="s">
        <v>407</v>
      </c>
      <c r="M298" t="s">
        <v>79</v>
      </c>
      <c r="N298" t="s">
        <v>24</v>
      </c>
      <c r="O298" t="s">
        <v>732</v>
      </c>
      <c r="P298" s="15">
        <v>244650000818</v>
      </c>
      <c r="Q298" t="s">
        <v>29</v>
      </c>
      <c r="R298">
        <v>0</v>
      </c>
      <c r="S298">
        <v>3022811890</v>
      </c>
      <c r="U298" s="16">
        <v>38172</v>
      </c>
      <c r="V298">
        <f t="shared" ca="1" si="4"/>
        <v>20</v>
      </c>
      <c r="W298" t="s">
        <v>81</v>
      </c>
      <c r="X298" t="s">
        <v>26</v>
      </c>
      <c r="Y298" t="s">
        <v>82</v>
      </c>
      <c r="Z298" t="s">
        <v>82</v>
      </c>
      <c r="AA298" t="s">
        <v>83</v>
      </c>
      <c r="AB298" t="s">
        <v>84</v>
      </c>
      <c r="AC298" t="s">
        <v>88</v>
      </c>
      <c r="AD298">
        <v>2</v>
      </c>
      <c r="AE298" t="s">
        <v>82</v>
      </c>
      <c r="AF298" t="s">
        <v>86</v>
      </c>
      <c r="AG298" t="s">
        <v>31</v>
      </c>
      <c r="AH298" t="s">
        <v>3</v>
      </c>
      <c r="AJ298" t="s">
        <v>794</v>
      </c>
      <c r="AK298" t="s">
        <v>88</v>
      </c>
      <c r="AL298" t="s">
        <v>88</v>
      </c>
    </row>
    <row r="299" spans="1:39">
      <c r="A299">
        <v>298</v>
      </c>
      <c r="B299">
        <v>84039160</v>
      </c>
      <c r="C299" t="s">
        <v>71</v>
      </c>
      <c r="D299" t="s">
        <v>72</v>
      </c>
      <c r="E299" t="s">
        <v>728</v>
      </c>
      <c r="F299" t="s">
        <v>729</v>
      </c>
      <c r="G299" t="s">
        <v>26</v>
      </c>
      <c r="H299" t="s">
        <v>12</v>
      </c>
      <c r="I299" t="s">
        <v>795</v>
      </c>
      <c r="J299" t="s">
        <v>763</v>
      </c>
      <c r="K299" t="s">
        <v>736</v>
      </c>
      <c r="L299" t="s">
        <v>416</v>
      </c>
      <c r="M299" t="s">
        <v>99</v>
      </c>
      <c r="N299" t="s">
        <v>24</v>
      </c>
      <c r="O299" t="s">
        <v>732</v>
      </c>
      <c r="P299" s="15">
        <v>244650000818</v>
      </c>
      <c r="Q299" t="s">
        <v>29</v>
      </c>
      <c r="R299">
        <v>0</v>
      </c>
      <c r="S299">
        <v>3104397710</v>
      </c>
      <c r="U299" s="16">
        <v>25988</v>
      </c>
      <c r="V299">
        <f t="shared" ca="1" si="4"/>
        <v>53</v>
      </c>
      <c r="W299" t="s">
        <v>81</v>
      </c>
      <c r="X299" t="s">
        <v>26</v>
      </c>
      <c r="Y299" t="s">
        <v>82</v>
      </c>
      <c r="Z299" t="s">
        <v>82</v>
      </c>
      <c r="AA299" t="s">
        <v>83</v>
      </c>
      <c r="AB299" t="s">
        <v>84</v>
      </c>
      <c r="AC299" t="s">
        <v>88</v>
      </c>
      <c r="AD299">
        <v>7</v>
      </c>
      <c r="AE299" t="s">
        <v>82</v>
      </c>
      <c r="AF299" t="s">
        <v>86</v>
      </c>
      <c r="AG299" t="s">
        <v>31</v>
      </c>
      <c r="AH299" t="s">
        <v>3</v>
      </c>
      <c r="AJ299" t="s">
        <v>796</v>
      </c>
      <c r="AK299" t="s">
        <v>88</v>
      </c>
      <c r="AL299" t="s">
        <v>88</v>
      </c>
    </row>
    <row r="300" spans="1:39">
      <c r="A300">
        <v>299</v>
      </c>
      <c r="B300">
        <v>56078002</v>
      </c>
      <c r="C300" t="s">
        <v>71</v>
      </c>
      <c r="D300" t="s">
        <v>72</v>
      </c>
      <c r="E300" t="s">
        <v>728</v>
      </c>
      <c r="F300" t="s">
        <v>729</v>
      </c>
      <c r="G300" t="s">
        <v>26</v>
      </c>
      <c r="H300" t="s">
        <v>12</v>
      </c>
      <c r="I300" t="s">
        <v>797</v>
      </c>
      <c r="J300" t="s">
        <v>798</v>
      </c>
      <c r="K300" t="s">
        <v>799</v>
      </c>
      <c r="L300" t="s">
        <v>800</v>
      </c>
      <c r="M300" t="s">
        <v>79</v>
      </c>
      <c r="N300" t="s">
        <v>24</v>
      </c>
      <c r="O300" t="s">
        <v>732</v>
      </c>
      <c r="P300" s="15">
        <v>244650000818</v>
      </c>
      <c r="Q300" t="s">
        <v>29</v>
      </c>
      <c r="R300">
        <v>0</v>
      </c>
      <c r="S300">
        <v>3148235880</v>
      </c>
      <c r="U300" s="16">
        <v>27030</v>
      </c>
      <c r="V300">
        <f t="shared" ca="1" si="4"/>
        <v>50</v>
      </c>
      <c r="W300" t="s">
        <v>81</v>
      </c>
      <c r="X300" t="s">
        <v>26</v>
      </c>
      <c r="Y300" t="s">
        <v>82</v>
      </c>
      <c r="Z300" t="s">
        <v>82</v>
      </c>
      <c r="AA300" t="s">
        <v>83</v>
      </c>
      <c r="AB300" t="s">
        <v>84</v>
      </c>
      <c r="AC300" t="s">
        <v>88</v>
      </c>
      <c r="AD300">
        <v>4</v>
      </c>
      <c r="AE300" t="s">
        <v>82</v>
      </c>
      <c r="AF300" t="s">
        <v>86</v>
      </c>
      <c r="AG300" t="s">
        <v>31</v>
      </c>
      <c r="AH300" t="s">
        <v>3</v>
      </c>
      <c r="AJ300" t="s">
        <v>796</v>
      </c>
      <c r="AK300" t="s">
        <v>88</v>
      </c>
      <c r="AL300" t="s">
        <v>88</v>
      </c>
    </row>
    <row r="301" spans="1:39">
      <c r="A301">
        <v>300</v>
      </c>
      <c r="B301">
        <v>1006713969</v>
      </c>
      <c r="C301" t="s">
        <v>71</v>
      </c>
      <c r="D301" t="s">
        <v>72</v>
      </c>
      <c r="E301" t="s">
        <v>728</v>
      </c>
      <c r="F301" t="s">
        <v>729</v>
      </c>
      <c r="G301" t="s">
        <v>26</v>
      </c>
      <c r="H301" t="s">
        <v>12</v>
      </c>
      <c r="I301" t="s">
        <v>801</v>
      </c>
      <c r="J301" t="s">
        <v>282</v>
      </c>
      <c r="K301" t="s">
        <v>802</v>
      </c>
      <c r="L301" t="s">
        <v>803</v>
      </c>
      <c r="M301" t="s">
        <v>79</v>
      </c>
      <c r="N301" t="s">
        <v>24</v>
      </c>
      <c r="O301" t="s">
        <v>732</v>
      </c>
      <c r="P301" s="15">
        <v>244650000818</v>
      </c>
      <c r="Q301" t="s">
        <v>29</v>
      </c>
      <c r="R301">
        <v>0</v>
      </c>
      <c r="S301">
        <v>3127744016</v>
      </c>
      <c r="U301" s="16">
        <v>37477</v>
      </c>
      <c r="V301">
        <f t="shared" ca="1" si="4"/>
        <v>22</v>
      </c>
      <c r="W301" t="s">
        <v>81</v>
      </c>
      <c r="X301" t="s">
        <v>26</v>
      </c>
      <c r="Y301" t="s">
        <v>82</v>
      </c>
      <c r="Z301" t="s">
        <v>82</v>
      </c>
      <c r="AA301" t="s">
        <v>83</v>
      </c>
      <c r="AB301" t="s">
        <v>84</v>
      </c>
      <c r="AC301" t="s">
        <v>88</v>
      </c>
      <c r="AD301">
        <v>1</v>
      </c>
      <c r="AE301" t="s">
        <v>82</v>
      </c>
      <c r="AF301" t="s">
        <v>86</v>
      </c>
      <c r="AG301" t="s">
        <v>31</v>
      </c>
      <c r="AH301" t="s">
        <v>3</v>
      </c>
      <c r="AJ301" t="s">
        <v>796</v>
      </c>
      <c r="AK301" t="s">
        <v>88</v>
      </c>
      <c r="AL301" t="s">
        <v>88</v>
      </c>
    </row>
    <row r="302" spans="1:39">
      <c r="A302">
        <v>301</v>
      </c>
      <c r="B302">
        <v>1120242722</v>
      </c>
      <c r="C302" t="s">
        <v>154</v>
      </c>
      <c r="D302" t="s">
        <v>72</v>
      </c>
      <c r="E302" t="s">
        <v>728</v>
      </c>
      <c r="F302" t="s">
        <v>729</v>
      </c>
      <c r="G302" t="s">
        <v>26</v>
      </c>
      <c r="H302" t="s">
        <v>12</v>
      </c>
      <c r="I302" t="s">
        <v>152</v>
      </c>
      <c r="J302" t="s">
        <v>763</v>
      </c>
      <c r="K302" t="s">
        <v>802</v>
      </c>
      <c r="L302" t="s">
        <v>803</v>
      </c>
      <c r="M302" t="s">
        <v>99</v>
      </c>
      <c r="N302" t="s">
        <v>24</v>
      </c>
      <c r="O302" t="s">
        <v>732</v>
      </c>
      <c r="P302" s="15">
        <v>244650000818</v>
      </c>
      <c r="Q302" t="s">
        <v>29</v>
      </c>
      <c r="R302">
        <v>0</v>
      </c>
      <c r="S302">
        <v>3202788635</v>
      </c>
      <c r="U302" s="16">
        <v>39032</v>
      </c>
      <c r="V302">
        <f t="shared" ca="1" si="4"/>
        <v>18</v>
      </c>
      <c r="W302" t="s">
        <v>81</v>
      </c>
      <c r="X302" t="s">
        <v>26</v>
      </c>
      <c r="Y302" t="s">
        <v>82</v>
      </c>
      <c r="Z302" t="s">
        <v>82</v>
      </c>
      <c r="AA302" t="s">
        <v>83</v>
      </c>
      <c r="AB302" t="s">
        <v>84</v>
      </c>
      <c r="AC302" t="s">
        <v>268</v>
      </c>
      <c r="AD302">
        <v>0</v>
      </c>
      <c r="AE302" t="s">
        <v>82</v>
      </c>
      <c r="AF302" t="s">
        <v>86</v>
      </c>
      <c r="AG302" t="s">
        <v>31</v>
      </c>
      <c r="AH302" t="s">
        <v>3</v>
      </c>
      <c r="AJ302" t="s">
        <v>796</v>
      </c>
      <c r="AK302" t="s">
        <v>88</v>
      </c>
      <c r="AL302" t="s">
        <v>88</v>
      </c>
    </row>
    <row r="303" spans="1:39" hidden="1">
      <c r="A303">
        <v>302</v>
      </c>
      <c r="B303">
        <v>1122400827</v>
      </c>
      <c r="C303" t="s">
        <v>71</v>
      </c>
      <c r="D303" t="s">
        <v>72</v>
      </c>
      <c r="E303" t="s">
        <v>728</v>
      </c>
      <c r="F303" t="s">
        <v>729</v>
      </c>
      <c r="G303" t="s">
        <v>26</v>
      </c>
      <c r="H303" t="s">
        <v>12</v>
      </c>
      <c r="I303" t="s">
        <v>265</v>
      </c>
      <c r="J303" t="s">
        <v>804</v>
      </c>
      <c r="K303" t="s">
        <v>416</v>
      </c>
      <c r="L303" t="s">
        <v>805</v>
      </c>
      <c r="M303" t="s">
        <v>99</v>
      </c>
      <c r="N303" t="s">
        <v>24</v>
      </c>
      <c r="O303" t="s">
        <v>732</v>
      </c>
      <c r="P303" s="15">
        <v>244650000818</v>
      </c>
      <c r="Q303" t="s">
        <v>29</v>
      </c>
      <c r="R303">
        <v>0</v>
      </c>
      <c r="S303">
        <v>3009843771</v>
      </c>
      <c r="U303" s="16">
        <v>34417</v>
      </c>
      <c r="V303">
        <f t="shared" ca="1" si="4"/>
        <v>30</v>
      </c>
      <c r="W303" t="s">
        <v>81</v>
      </c>
      <c r="X303" t="s">
        <v>26</v>
      </c>
      <c r="Y303" t="s">
        <v>82</v>
      </c>
      <c r="Z303" t="s">
        <v>82</v>
      </c>
      <c r="AA303" t="s">
        <v>83</v>
      </c>
      <c r="AB303" t="s">
        <v>84</v>
      </c>
      <c r="AC303" t="s">
        <v>88</v>
      </c>
      <c r="AD303">
        <v>3</v>
      </c>
      <c r="AE303" t="s">
        <v>82</v>
      </c>
      <c r="AF303" t="s">
        <v>86</v>
      </c>
      <c r="AG303" t="s">
        <v>31</v>
      </c>
      <c r="AH303" t="s">
        <v>4</v>
      </c>
      <c r="AJ303" t="s">
        <v>796</v>
      </c>
      <c r="AK303" t="s">
        <v>268</v>
      </c>
      <c r="AL303" t="s">
        <v>268</v>
      </c>
    </row>
    <row r="304" spans="1:39">
      <c r="A304">
        <v>303</v>
      </c>
      <c r="B304">
        <v>1065581308</v>
      </c>
      <c r="C304" t="s">
        <v>71</v>
      </c>
      <c r="D304" t="s">
        <v>72</v>
      </c>
      <c r="E304" t="s">
        <v>728</v>
      </c>
      <c r="F304" t="s">
        <v>729</v>
      </c>
      <c r="G304" t="s">
        <v>26</v>
      </c>
      <c r="H304" t="s">
        <v>12</v>
      </c>
      <c r="I304" t="s">
        <v>806</v>
      </c>
      <c r="J304" t="s">
        <v>769</v>
      </c>
      <c r="K304" t="s">
        <v>249</v>
      </c>
      <c r="L304" t="s">
        <v>807</v>
      </c>
      <c r="M304" t="s">
        <v>79</v>
      </c>
      <c r="N304" t="s">
        <v>24</v>
      </c>
      <c r="O304" t="s">
        <v>732</v>
      </c>
      <c r="P304" s="15">
        <v>244650000818</v>
      </c>
      <c r="Q304" t="s">
        <v>29</v>
      </c>
      <c r="R304">
        <v>0</v>
      </c>
      <c r="S304">
        <v>3232030011</v>
      </c>
      <c r="U304" s="16">
        <v>36446</v>
      </c>
      <c r="V304">
        <f t="shared" ca="1" si="4"/>
        <v>25</v>
      </c>
      <c r="W304" t="s">
        <v>81</v>
      </c>
      <c r="X304" t="s">
        <v>26</v>
      </c>
      <c r="Y304" t="s">
        <v>82</v>
      </c>
      <c r="Z304" t="s">
        <v>82</v>
      </c>
      <c r="AA304" t="s">
        <v>83</v>
      </c>
      <c r="AB304" t="s">
        <v>84</v>
      </c>
      <c r="AC304" t="s">
        <v>88</v>
      </c>
      <c r="AD304">
        <v>2</v>
      </c>
      <c r="AE304" t="s">
        <v>82</v>
      </c>
      <c r="AF304" t="s">
        <v>86</v>
      </c>
      <c r="AG304" t="s">
        <v>31</v>
      </c>
      <c r="AH304" t="s">
        <v>3</v>
      </c>
      <c r="AJ304" t="s">
        <v>796</v>
      </c>
      <c r="AK304" t="s">
        <v>88</v>
      </c>
      <c r="AL304" t="s">
        <v>88</v>
      </c>
    </row>
    <row r="305" spans="1:38">
      <c r="A305">
        <v>304</v>
      </c>
      <c r="B305">
        <v>1120242023</v>
      </c>
      <c r="C305" t="s">
        <v>71</v>
      </c>
      <c r="D305" t="s">
        <v>72</v>
      </c>
      <c r="E305" t="s">
        <v>728</v>
      </c>
      <c r="F305" t="s">
        <v>729</v>
      </c>
      <c r="G305" t="s">
        <v>26</v>
      </c>
      <c r="H305" t="s">
        <v>12</v>
      </c>
      <c r="I305" t="s">
        <v>272</v>
      </c>
      <c r="J305" t="s">
        <v>392</v>
      </c>
      <c r="K305" t="s">
        <v>312</v>
      </c>
      <c r="L305" t="s">
        <v>118</v>
      </c>
      <c r="M305" t="s">
        <v>79</v>
      </c>
      <c r="N305" t="s">
        <v>24</v>
      </c>
      <c r="O305" t="s">
        <v>732</v>
      </c>
      <c r="P305" s="15">
        <v>244650000818</v>
      </c>
      <c r="Q305" t="s">
        <v>29</v>
      </c>
      <c r="R305">
        <v>0</v>
      </c>
      <c r="S305">
        <v>3207804210</v>
      </c>
      <c r="U305" s="16">
        <v>38034</v>
      </c>
      <c r="V305">
        <f t="shared" ca="1" si="4"/>
        <v>20</v>
      </c>
      <c r="W305" t="s">
        <v>81</v>
      </c>
      <c r="X305" t="s">
        <v>26</v>
      </c>
      <c r="Y305" t="s">
        <v>82</v>
      </c>
      <c r="Z305" t="s">
        <v>82</v>
      </c>
      <c r="AA305" t="s">
        <v>83</v>
      </c>
      <c r="AB305" t="s">
        <v>84</v>
      </c>
      <c r="AC305" t="s">
        <v>88</v>
      </c>
      <c r="AD305">
        <v>1</v>
      </c>
      <c r="AE305" t="s">
        <v>82</v>
      </c>
      <c r="AF305" t="s">
        <v>86</v>
      </c>
      <c r="AG305" t="s">
        <v>31</v>
      </c>
      <c r="AH305" t="s">
        <v>3</v>
      </c>
      <c r="AJ305" t="s">
        <v>796</v>
      </c>
      <c r="AK305" t="s">
        <v>88</v>
      </c>
      <c r="AL305" t="s">
        <v>88</v>
      </c>
    </row>
    <row r="306" spans="1:38">
      <c r="A306">
        <v>305</v>
      </c>
      <c r="B306">
        <v>5164994</v>
      </c>
      <c r="C306" t="s">
        <v>71</v>
      </c>
      <c r="D306" t="s">
        <v>72</v>
      </c>
      <c r="E306" t="s">
        <v>728</v>
      </c>
      <c r="F306" t="s">
        <v>729</v>
      </c>
      <c r="G306" t="s">
        <v>26</v>
      </c>
      <c r="H306" t="s">
        <v>12</v>
      </c>
      <c r="I306" t="s">
        <v>808</v>
      </c>
      <c r="J306" t="s">
        <v>809</v>
      </c>
      <c r="K306" t="s">
        <v>240</v>
      </c>
      <c r="L306" t="s">
        <v>743</v>
      </c>
      <c r="M306" t="s">
        <v>99</v>
      </c>
      <c r="N306" t="s">
        <v>24</v>
      </c>
      <c r="O306" t="s">
        <v>732</v>
      </c>
      <c r="P306" s="15">
        <v>244650000818</v>
      </c>
      <c r="Q306" t="s">
        <v>29</v>
      </c>
      <c r="R306">
        <v>0</v>
      </c>
      <c r="S306">
        <v>3225300025</v>
      </c>
      <c r="U306" s="16">
        <v>29378</v>
      </c>
      <c r="V306">
        <f t="shared" ca="1" si="4"/>
        <v>44</v>
      </c>
      <c r="W306" t="s">
        <v>81</v>
      </c>
      <c r="X306" t="s">
        <v>26</v>
      </c>
      <c r="Y306" t="s">
        <v>82</v>
      </c>
      <c r="Z306" t="s">
        <v>82</v>
      </c>
      <c r="AA306" t="s">
        <v>83</v>
      </c>
      <c r="AB306" t="s">
        <v>84</v>
      </c>
      <c r="AC306" t="s">
        <v>88</v>
      </c>
      <c r="AD306">
        <v>2</v>
      </c>
      <c r="AE306" t="s">
        <v>82</v>
      </c>
      <c r="AF306" t="s">
        <v>86</v>
      </c>
      <c r="AG306" t="s">
        <v>31</v>
      </c>
      <c r="AH306" t="s">
        <v>3</v>
      </c>
      <c r="AJ306" t="s">
        <v>796</v>
      </c>
      <c r="AK306" t="s">
        <v>88</v>
      </c>
      <c r="AL306" t="s">
        <v>88</v>
      </c>
    </row>
    <row r="307" spans="1:38" hidden="1">
      <c r="A307">
        <v>306</v>
      </c>
      <c r="B307">
        <v>1010089411</v>
      </c>
      <c r="C307" t="s">
        <v>71</v>
      </c>
      <c r="D307" t="s">
        <v>72</v>
      </c>
      <c r="E307" t="s">
        <v>728</v>
      </c>
      <c r="F307" t="s">
        <v>729</v>
      </c>
      <c r="G307" t="s">
        <v>26</v>
      </c>
      <c r="H307" t="s">
        <v>12</v>
      </c>
      <c r="I307" t="s">
        <v>162</v>
      </c>
      <c r="J307" t="s">
        <v>757</v>
      </c>
      <c r="K307" t="s">
        <v>118</v>
      </c>
      <c r="L307" t="s">
        <v>810</v>
      </c>
      <c r="M307" t="s">
        <v>79</v>
      </c>
      <c r="N307" t="s">
        <v>24</v>
      </c>
      <c r="O307" t="s">
        <v>732</v>
      </c>
      <c r="P307" s="15">
        <v>244650000818</v>
      </c>
      <c r="Q307" t="s">
        <v>29</v>
      </c>
      <c r="R307">
        <v>0</v>
      </c>
      <c r="S307">
        <v>3016930263</v>
      </c>
      <c r="U307" s="16">
        <v>31299</v>
      </c>
      <c r="V307">
        <f t="shared" ca="1" si="4"/>
        <v>39</v>
      </c>
      <c r="W307" t="s">
        <v>81</v>
      </c>
      <c r="X307" t="s">
        <v>26</v>
      </c>
      <c r="Y307" t="s">
        <v>82</v>
      </c>
      <c r="Z307" t="s">
        <v>82</v>
      </c>
      <c r="AA307" t="s">
        <v>83</v>
      </c>
      <c r="AB307" t="s">
        <v>84</v>
      </c>
      <c r="AC307" t="s">
        <v>88</v>
      </c>
      <c r="AD307">
        <v>4</v>
      </c>
      <c r="AE307" t="s">
        <v>82</v>
      </c>
      <c r="AF307" t="s">
        <v>86</v>
      </c>
      <c r="AG307" t="s">
        <v>31</v>
      </c>
      <c r="AH307" t="s">
        <v>3</v>
      </c>
      <c r="AJ307" t="s">
        <v>796</v>
      </c>
    </row>
    <row r="308" spans="1:38" hidden="1">
      <c r="A308">
        <v>307</v>
      </c>
      <c r="B308">
        <v>1122401821</v>
      </c>
      <c r="C308" t="s">
        <v>71</v>
      </c>
      <c r="D308" t="s">
        <v>72</v>
      </c>
      <c r="E308" t="s">
        <v>728</v>
      </c>
      <c r="F308" t="s">
        <v>729</v>
      </c>
      <c r="G308" t="s">
        <v>26</v>
      </c>
      <c r="H308" t="s">
        <v>12</v>
      </c>
      <c r="I308" t="s">
        <v>811</v>
      </c>
      <c r="J308" t="s">
        <v>415</v>
      </c>
      <c r="K308" t="s">
        <v>743</v>
      </c>
      <c r="L308" t="s">
        <v>812</v>
      </c>
      <c r="M308" t="s">
        <v>99</v>
      </c>
      <c r="N308" t="s">
        <v>24</v>
      </c>
      <c r="O308" t="s">
        <v>732</v>
      </c>
      <c r="P308" s="15">
        <v>244650000818</v>
      </c>
      <c r="Q308" t="s">
        <v>29</v>
      </c>
      <c r="R308">
        <v>0</v>
      </c>
      <c r="S308">
        <v>3245820295</v>
      </c>
      <c r="U308" s="16">
        <v>38564</v>
      </c>
      <c r="V308">
        <f t="shared" ca="1" si="4"/>
        <v>19</v>
      </c>
      <c r="W308" t="s">
        <v>81</v>
      </c>
      <c r="X308" t="s">
        <v>26</v>
      </c>
      <c r="Y308" t="s">
        <v>82</v>
      </c>
      <c r="Z308" t="s">
        <v>82</v>
      </c>
      <c r="AA308" t="s">
        <v>83</v>
      </c>
      <c r="AB308" t="s">
        <v>84</v>
      </c>
      <c r="AC308" t="s">
        <v>268</v>
      </c>
      <c r="AD308">
        <v>0</v>
      </c>
      <c r="AE308" t="s">
        <v>82</v>
      </c>
      <c r="AF308" t="s">
        <v>86</v>
      </c>
      <c r="AG308" t="s">
        <v>31</v>
      </c>
      <c r="AH308" t="s">
        <v>4</v>
      </c>
      <c r="AJ308" t="s">
        <v>796</v>
      </c>
      <c r="AK308" t="s">
        <v>268</v>
      </c>
      <c r="AL308" t="s">
        <v>268</v>
      </c>
    </row>
    <row r="309" spans="1:38">
      <c r="A309">
        <v>308</v>
      </c>
      <c r="B309">
        <v>1193096160</v>
      </c>
      <c r="C309" t="s">
        <v>71</v>
      </c>
      <c r="D309" t="s">
        <v>72</v>
      </c>
      <c r="E309" t="s">
        <v>728</v>
      </c>
      <c r="F309" t="s">
        <v>729</v>
      </c>
      <c r="G309" t="s">
        <v>26</v>
      </c>
      <c r="H309" t="s">
        <v>12</v>
      </c>
      <c r="I309" t="s">
        <v>272</v>
      </c>
      <c r="J309" t="s">
        <v>809</v>
      </c>
      <c r="K309" t="s">
        <v>799</v>
      </c>
      <c r="L309" t="s">
        <v>700</v>
      </c>
      <c r="M309" t="s">
        <v>79</v>
      </c>
      <c r="N309" t="s">
        <v>24</v>
      </c>
      <c r="O309" t="s">
        <v>732</v>
      </c>
      <c r="P309" s="15">
        <v>244650000818</v>
      </c>
      <c r="Q309" t="s">
        <v>29</v>
      </c>
      <c r="R309">
        <v>0</v>
      </c>
      <c r="S309">
        <v>3013911856</v>
      </c>
      <c r="U309" s="16">
        <v>37642</v>
      </c>
      <c r="V309">
        <f t="shared" ca="1" si="4"/>
        <v>21</v>
      </c>
      <c r="W309" t="s">
        <v>81</v>
      </c>
      <c r="X309" t="s">
        <v>26</v>
      </c>
      <c r="Y309" t="s">
        <v>82</v>
      </c>
      <c r="Z309" t="s">
        <v>82</v>
      </c>
      <c r="AA309" t="s">
        <v>83</v>
      </c>
      <c r="AB309" t="s">
        <v>84</v>
      </c>
      <c r="AC309" t="s">
        <v>88</v>
      </c>
      <c r="AD309">
        <v>1</v>
      </c>
      <c r="AE309" t="s">
        <v>82</v>
      </c>
      <c r="AF309" t="s">
        <v>86</v>
      </c>
      <c r="AG309" t="s">
        <v>31</v>
      </c>
      <c r="AH309" t="s">
        <v>3</v>
      </c>
      <c r="AJ309" t="s">
        <v>796</v>
      </c>
      <c r="AK309" t="s">
        <v>88</v>
      </c>
      <c r="AL309" t="s">
        <v>88</v>
      </c>
    </row>
    <row r="310" spans="1:38">
      <c r="A310">
        <v>309</v>
      </c>
      <c r="B310">
        <v>1122409238</v>
      </c>
      <c r="C310" t="s">
        <v>71</v>
      </c>
      <c r="D310" t="s">
        <v>72</v>
      </c>
      <c r="E310" t="s">
        <v>728</v>
      </c>
      <c r="F310" t="s">
        <v>729</v>
      </c>
      <c r="G310" t="s">
        <v>26</v>
      </c>
      <c r="H310" t="s">
        <v>12</v>
      </c>
      <c r="I310" t="s">
        <v>76</v>
      </c>
      <c r="J310" t="s">
        <v>813</v>
      </c>
      <c r="K310" t="s">
        <v>814</v>
      </c>
      <c r="L310" t="s">
        <v>815</v>
      </c>
      <c r="M310" t="s">
        <v>79</v>
      </c>
      <c r="N310" t="s">
        <v>23</v>
      </c>
      <c r="O310" t="s">
        <v>732</v>
      </c>
      <c r="P310" s="15">
        <v>244650000818</v>
      </c>
      <c r="Q310" t="s">
        <v>29</v>
      </c>
      <c r="R310">
        <v>0</v>
      </c>
      <c r="S310">
        <v>3002161508</v>
      </c>
      <c r="U310" s="16">
        <v>34103</v>
      </c>
      <c r="V310">
        <f t="shared" ca="1" si="4"/>
        <v>31</v>
      </c>
      <c r="W310" t="s">
        <v>81</v>
      </c>
      <c r="X310" t="s">
        <v>26</v>
      </c>
      <c r="Y310" t="s">
        <v>82</v>
      </c>
      <c r="Z310" t="s">
        <v>82</v>
      </c>
      <c r="AA310" t="s">
        <v>83</v>
      </c>
      <c r="AB310" t="s">
        <v>84</v>
      </c>
      <c r="AC310" t="s">
        <v>88</v>
      </c>
      <c r="AD310">
        <v>4</v>
      </c>
      <c r="AE310" t="s">
        <v>82</v>
      </c>
      <c r="AF310" t="s">
        <v>86</v>
      </c>
      <c r="AG310" t="s">
        <v>31</v>
      </c>
      <c r="AH310" t="s">
        <v>3</v>
      </c>
      <c r="AJ310" t="s">
        <v>796</v>
      </c>
      <c r="AK310" t="s">
        <v>88</v>
      </c>
      <c r="AL310" t="s">
        <v>88</v>
      </c>
    </row>
    <row r="311" spans="1:38">
      <c r="A311">
        <v>310</v>
      </c>
      <c r="B311">
        <v>1122398296</v>
      </c>
      <c r="C311" t="s">
        <v>71</v>
      </c>
      <c r="D311" t="s">
        <v>72</v>
      </c>
      <c r="E311" t="s">
        <v>728</v>
      </c>
      <c r="F311" t="s">
        <v>729</v>
      </c>
      <c r="G311" t="s">
        <v>26</v>
      </c>
      <c r="H311" t="s">
        <v>12</v>
      </c>
      <c r="I311" t="s">
        <v>816</v>
      </c>
      <c r="J311" t="s">
        <v>817</v>
      </c>
      <c r="K311" t="s">
        <v>170</v>
      </c>
      <c r="L311" t="s">
        <v>240</v>
      </c>
      <c r="M311" t="s">
        <v>79</v>
      </c>
      <c r="N311" t="s">
        <v>23</v>
      </c>
      <c r="O311" t="s">
        <v>732</v>
      </c>
      <c r="P311" s="15">
        <v>244650000818</v>
      </c>
      <c r="Q311" t="s">
        <v>29</v>
      </c>
      <c r="R311">
        <v>0</v>
      </c>
      <c r="S311">
        <v>3007513596</v>
      </c>
      <c r="U311" s="16">
        <v>38420</v>
      </c>
      <c r="V311">
        <f t="shared" ca="1" si="4"/>
        <v>19</v>
      </c>
      <c r="W311" t="s">
        <v>81</v>
      </c>
      <c r="X311" t="s">
        <v>26</v>
      </c>
      <c r="Y311" t="s">
        <v>82</v>
      </c>
      <c r="Z311" t="s">
        <v>82</v>
      </c>
      <c r="AA311" t="s">
        <v>83</v>
      </c>
      <c r="AB311" t="s">
        <v>84</v>
      </c>
      <c r="AC311" t="s">
        <v>88</v>
      </c>
      <c r="AD311">
        <v>1</v>
      </c>
      <c r="AE311" t="s">
        <v>82</v>
      </c>
      <c r="AF311" t="s">
        <v>86</v>
      </c>
      <c r="AG311" t="s">
        <v>31</v>
      </c>
      <c r="AH311" t="s">
        <v>3</v>
      </c>
      <c r="AJ311" t="s">
        <v>796</v>
      </c>
      <c r="AK311" t="s">
        <v>88</v>
      </c>
      <c r="AL311" t="s">
        <v>88</v>
      </c>
    </row>
    <row r="312" spans="1:38" hidden="1">
      <c r="A312">
        <v>311</v>
      </c>
      <c r="B312">
        <v>1192789919</v>
      </c>
      <c r="C312" t="s">
        <v>71</v>
      </c>
      <c r="D312" t="s">
        <v>72</v>
      </c>
      <c r="E312" t="s">
        <v>728</v>
      </c>
      <c r="F312" t="s">
        <v>729</v>
      </c>
      <c r="G312" t="s">
        <v>26</v>
      </c>
      <c r="H312" t="s">
        <v>12</v>
      </c>
      <c r="I312" t="s">
        <v>818</v>
      </c>
      <c r="J312" t="s">
        <v>819</v>
      </c>
      <c r="K312" t="s">
        <v>820</v>
      </c>
      <c r="L312" t="s">
        <v>707</v>
      </c>
      <c r="M312" t="s">
        <v>79</v>
      </c>
      <c r="N312" t="s">
        <v>23</v>
      </c>
      <c r="O312" t="s">
        <v>732</v>
      </c>
      <c r="P312" s="15">
        <v>244650000818</v>
      </c>
      <c r="Q312" t="s">
        <v>29</v>
      </c>
      <c r="R312">
        <v>0</v>
      </c>
      <c r="S312">
        <v>3218264076</v>
      </c>
      <c r="U312" s="16">
        <v>27924</v>
      </c>
      <c r="V312">
        <f t="shared" ca="1" si="4"/>
        <v>48</v>
      </c>
      <c r="W312" t="s">
        <v>81</v>
      </c>
      <c r="X312" t="s">
        <v>26</v>
      </c>
      <c r="Y312" t="s">
        <v>82</v>
      </c>
      <c r="Z312" t="s">
        <v>82</v>
      </c>
      <c r="AA312" t="s">
        <v>83</v>
      </c>
      <c r="AB312" t="s">
        <v>84</v>
      </c>
      <c r="AC312" t="s">
        <v>88</v>
      </c>
      <c r="AD312">
        <v>3</v>
      </c>
      <c r="AE312" t="s">
        <v>82</v>
      </c>
      <c r="AF312" t="s">
        <v>86</v>
      </c>
      <c r="AG312" t="s">
        <v>31</v>
      </c>
      <c r="AH312" t="s">
        <v>4</v>
      </c>
      <c r="AJ312" t="s">
        <v>796</v>
      </c>
      <c r="AK312" t="s">
        <v>268</v>
      </c>
      <c r="AL312" t="s">
        <v>268</v>
      </c>
    </row>
    <row r="313" spans="1:38" hidden="1">
      <c r="A313">
        <v>312</v>
      </c>
      <c r="B313">
        <v>1120739609</v>
      </c>
      <c r="C313" t="s">
        <v>71</v>
      </c>
      <c r="D313" t="s">
        <v>72</v>
      </c>
      <c r="E313" t="s">
        <v>728</v>
      </c>
      <c r="F313" t="s">
        <v>729</v>
      </c>
      <c r="G313" t="s">
        <v>26</v>
      </c>
      <c r="H313" t="s">
        <v>12</v>
      </c>
      <c r="I313" t="s">
        <v>821</v>
      </c>
      <c r="J313" t="s">
        <v>227</v>
      </c>
      <c r="K313" t="s">
        <v>662</v>
      </c>
      <c r="L313" t="s">
        <v>822</v>
      </c>
      <c r="M313" t="s">
        <v>99</v>
      </c>
      <c r="N313" t="s">
        <v>23</v>
      </c>
      <c r="O313" t="s">
        <v>732</v>
      </c>
      <c r="P313" s="15">
        <v>244650000818</v>
      </c>
      <c r="Q313" t="s">
        <v>29</v>
      </c>
      <c r="R313">
        <v>0</v>
      </c>
      <c r="S313">
        <v>3012587494</v>
      </c>
      <c r="U313" s="16">
        <v>38376</v>
      </c>
      <c r="V313">
        <f t="shared" ca="1" si="4"/>
        <v>19</v>
      </c>
      <c r="W313" t="s">
        <v>81</v>
      </c>
      <c r="X313" t="s">
        <v>26</v>
      </c>
      <c r="Y313" t="s">
        <v>82</v>
      </c>
      <c r="Z313" t="s">
        <v>82</v>
      </c>
      <c r="AA313" t="s">
        <v>83</v>
      </c>
      <c r="AB313" t="s">
        <v>84</v>
      </c>
      <c r="AC313" t="s">
        <v>268</v>
      </c>
      <c r="AD313">
        <v>0</v>
      </c>
      <c r="AE313" t="s">
        <v>82</v>
      </c>
      <c r="AF313" t="s">
        <v>151</v>
      </c>
      <c r="AG313" t="s">
        <v>31</v>
      </c>
      <c r="AH313" t="s">
        <v>4</v>
      </c>
      <c r="AJ313" t="s">
        <v>796</v>
      </c>
      <c r="AK313" t="s">
        <v>268</v>
      </c>
      <c r="AL313" t="s">
        <v>268</v>
      </c>
    </row>
    <row r="314" spans="1:38" hidden="1">
      <c r="A314">
        <v>313</v>
      </c>
      <c r="B314">
        <v>1824457</v>
      </c>
      <c r="C314" t="s">
        <v>236</v>
      </c>
      <c r="D314" t="s">
        <v>72</v>
      </c>
      <c r="E314" t="s">
        <v>728</v>
      </c>
      <c r="F314" t="s">
        <v>699</v>
      </c>
      <c r="G314" t="s">
        <v>823</v>
      </c>
      <c r="H314" t="s">
        <v>12</v>
      </c>
      <c r="I314" t="s">
        <v>824</v>
      </c>
      <c r="J314" t="s">
        <v>825</v>
      </c>
      <c r="K314" t="s">
        <v>826</v>
      </c>
      <c r="L314" t="s">
        <v>827</v>
      </c>
      <c r="M314" t="s">
        <v>79</v>
      </c>
      <c r="N314" t="s">
        <v>23</v>
      </c>
      <c r="O314" t="s">
        <v>828</v>
      </c>
      <c r="P314" s="15">
        <v>244279001300</v>
      </c>
      <c r="Q314" t="s">
        <v>29</v>
      </c>
      <c r="R314">
        <v>0</v>
      </c>
      <c r="S314">
        <v>3148153771</v>
      </c>
      <c r="U314" s="16">
        <v>35009</v>
      </c>
      <c r="V314">
        <f t="shared" ca="1" si="4"/>
        <v>29</v>
      </c>
      <c r="W314" t="s">
        <v>81</v>
      </c>
      <c r="X314" t="s">
        <v>26</v>
      </c>
      <c r="Y314" t="s">
        <v>82</v>
      </c>
      <c r="Z314" t="s">
        <v>82</v>
      </c>
      <c r="AA314" t="s">
        <v>83</v>
      </c>
      <c r="AB314" t="s">
        <v>84</v>
      </c>
      <c r="AC314" t="s">
        <v>88</v>
      </c>
      <c r="AD314">
        <v>2</v>
      </c>
      <c r="AE314" t="s">
        <v>82</v>
      </c>
      <c r="AF314" t="s">
        <v>86</v>
      </c>
      <c r="AG314" t="s">
        <v>31</v>
      </c>
      <c r="AH314" t="s">
        <v>4</v>
      </c>
      <c r="AJ314" t="s">
        <v>829</v>
      </c>
      <c r="AK314" t="s">
        <v>268</v>
      </c>
      <c r="AL314" t="s">
        <v>268</v>
      </c>
    </row>
    <row r="315" spans="1:38">
      <c r="A315">
        <v>314</v>
      </c>
      <c r="B315">
        <v>1120242718</v>
      </c>
      <c r="C315" t="s">
        <v>154</v>
      </c>
      <c r="D315" t="s">
        <v>72</v>
      </c>
      <c r="E315" t="s">
        <v>728</v>
      </c>
      <c r="F315" t="s">
        <v>699</v>
      </c>
      <c r="G315" t="s">
        <v>823</v>
      </c>
      <c r="H315" t="s">
        <v>12</v>
      </c>
      <c r="I315" t="s">
        <v>830</v>
      </c>
      <c r="K315" t="s">
        <v>741</v>
      </c>
      <c r="L315" t="s">
        <v>416</v>
      </c>
      <c r="M315" t="s">
        <v>79</v>
      </c>
      <c r="N315" t="s">
        <v>24</v>
      </c>
      <c r="O315" t="s">
        <v>828</v>
      </c>
      <c r="P315" s="15">
        <v>244279001300</v>
      </c>
      <c r="Q315" t="s">
        <v>29</v>
      </c>
      <c r="R315">
        <v>0</v>
      </c>
      <c r="S315">
        <v>3127506597</v>
      </c>
      <c r="U315" s="16">
        <v>39010</v>
      </c>
      <c r="V315">
        <f t="shared" ca="1" si="4"/>
        <v>18</v>
      </c>
      <c r="W315" t="s">
        <v>81</v>
      </c>
      <c r="X315" t="s">
        <v>26</v>
      </c>
      <c r="Y315" t="s">
        <v>82</v>
      </c>
      <c r="Z315" t="s">
        <v>717</v>
      </c>
      <c r="AA315" t="s">
        <v>83</v>
      </c>
      <c r="AB315" t="s">
        <v>84</v>
      </c>
      <c r="AC315" t="s">
        <v>88</v>
      </c>
      <c r="AD315">
        <v>1</v>
      </c>
      <c r="AE315" t="s">
        <v>82</v>
      </c>
      <c r="AF315" t="s">
        <v>86</v>
      </c>
      <c r="AG315" t="s">
        <v>30</v>
      </c>
      <c r="AH315" t="s">
        <v>3</v>
      </c>
      <c r="AJ315" t="s">
        <v>829</v>
      </c>
      <c r="AK315" t="s">
        <v>88</v>
      </c>
      <c r="AL315" t="s">
        <v>88</v>
      </c>
    </row>
    <row r="316" spans="1:38">
      <c r="A316">
        <v>315</v>
      </c>
      <c r="B316">
        <v>15676408</v>
      </c>
      <c r="C316" t="s">
        <v>71</v>
      </c>
      <c r="D316" t="s">
        <v>72</v>
      </c>
      <c r="E316" t="s">
        <v>728</v>
      </c>
      <c r="F316" t="s">
        <v>699</v>
      </c>
      <c r="G316" t="s">
        <v>823</v>
      </c>
      <c r="H316" t="s">
        <v>12</v>
      </c>
      <c r="I316" t="s">
        <v>238</v>
      </c>
      <c r="J316" t="s">
        <v>255</v>
      </c>
      <c r="K316" t="s">
        <v>831</v>
      </c>
      <c r="L316" t="s">
        <v>110</v>
      </c>
      <c r="M316" t="s">
        <v>99</v>
      </c>
      <c r="N316" t="s">
        <v>23</v>
      </c>
      <c r="O316" t="s">
        <v>828</v>
      </c>
      <c r="P316" s="15">
        <v>244279001300</v>
      </c>
      <c r="Q316" t="s">
        <v>29</v>
      </c>
      <c r="R316">
        <v>0</v>
      </c>
      <c r="S316">
        <v>3127506597</v>
      </c>
      <c r="U316" s="16">
        <v>27727</v>
      </c>
      <c r="V316">
        <f t="shared" ca="1" si="4"/>
        <v>49</v>
      </c>
      <c r="W316" t="s">
        <v>81</v>
      </c>
      <c r="X316" t="s">
        <v>26</v>
      </c>
      <c r="Y316" t="s">
        <v>82</v>
      </c>
      <c r="Z316" t="s">
        <v>717</v>
      </c>
      <c r="AA316" t="s">
        <v>83</v>
      </c>
      <c r="AB316" t="s">
        <v>84</v>
      </c>
      <c r="AC316" t="s">
        <v>88</v>
      </c>
      <c r="AD316">
        <v>1</v>
      </c>
      <c r="AE316" t="s">
        <v>82</v>
      </c>
      <c r="AF316" t="s">
        <v>86</v>
      </c>
      <c r="AG316" t="s">
        <v>30</v>
      </c>
      <c r="AH316" t="s">
        <v>3</v>
      </c>
      <c r="AJ316" t="s">
        <v>829</v>
      </c>
      <c r="AK316" t="s">
        <v>88</v>
      </c>
      <c r="AL316" t="s">
        <v>88</v>
      </c>
    </row>
    <row r="317" spans="1:38">
      <c r="A317">
        <v>316</v>
      </c>
      <c r="B317">
        <v>1122821770</v>
      </c>
      <c r="C317" t="s">
        <v>71</v>
      </c>
      <c r="D317" t="s">
        <v>72</v>
      </c>
      <c r="E317" t="s">
        <v>728</v>
      </c>
      <c r="F317" t="s">
        <v>699</v>
      </c>
      <c r="G317" t="s">
        <v>823</v>
      </c>
      <c r="H317" t="s">
        <v>12</v>
      </c>
      <c r="I317" t="s">
        <v>832</v>
      </c>
      <c r="J317" t="s">
        <v>833</v>
      </c>
      <c r="K317" t="s">
        <v>185</v>
      </c>
      <c r="L317" t="s">
        <v>278</v>
      </c>
      <c r="M317" t="s">
        <v>79</v>
      </c>
      <c r="N317" t="s">
        <v>25</v>
      </c>
      <c r="O317" t="s">
        <v>828</v>
      </c>
      <c r="P317" s="15">
        <v>244279001300</v>
      </c>
      <c r="Q317" t="s">
        <v>29</v>
      </c>
      <c r="R317">
        <v>0</v>
      </c>
      <c r="S317">
        <v>3106626693</v>
      </c>
      <c r="U317" s="16">
        <v>33164</v>
      </c>
      <c r="V317">
        <f t="shared" ca="1" si="4"/>
        <v>34</v>
      </c>
      <c r="W317" t="s">
        <v>245</v>
      </c>
      <c r="X317" t="s">
        <v>26</v>
      </c>
      <c r="Y317" t="s">
        <v>82</v>
      </c>
      <c r="Z317" t="s">
        <v>82</v>
      </c>
      <c r="AA317" t="s">
        <v>83</v>
      </c>
      <c r="AB317" t="s">
        <v>84</v>
      </c>
      <c r="AC317" t="s">
        <v>88</v>
      </c>
      <c r="AD317">
        <v>3</v>
      </c>
      <c r="AE317" t="s">
        <v>82</v>
      </c>
      <c r="AF317" t="s">
        <v>86</v>
      </c>
      <c r="AG317" t="s">
        <v>30</v>
      </c>
      <c r="AH317" t="s">
        <v>3</v>
      </c>
      <c r="AJ317" t="s">
        <v>829</v>
      </c>
      <c r="AK317" t="s">
        <v>88</v>
      </c>
      <c r="AL317" t="s">
        <v>88</v>
      </c>
    </row>
    <row r="318" spans="1:38">
      <c r="A318">
        <v>317</v>
      </c>
      <c r="B318">
        <v>6798569</v>
      </c>
      <c r="C318" t="s">
        <v>236</v>
      </c>
      <c r="D318" t="s">
        <v>72</v>
      </c>
      <c r="E318" t="s">
        <v>728</v>
      </c>
      <c r="F318" t="s">
        <v>699</v>
      </c>
      <c r="G318" t="s">
        <v>823</v>
      </c>
      <c r="H318" t="s">
        <v>12</v>
      </c>
      <c r="I318" t="s">
        <v>834</v>
      </c>
      <c r="J318" t="s">
        <v>183</v>
      </c>
      <c r="K318" t="s">
        <v>122</v>
      </c>
      <c r="L318" t="s">
        <v>185</v>
      </c>
      <c r="M318" t="s">
        <v>99</v>
      </c>
      <c r="N318" t="s">
        <v>25</v>
      </c>
      <c r="O318" t="s">
        <v>828</v>
      </c>
      <c r="P318" s="15">
        <v>244279001300</v>
      </c>
      <c r="Q318" t="s">
        <v>29</v>
      </c>
      <c r="R318">
        <v>0</v>
      </c>
      <c r="S318">
        <v>3106626693</v>
      </c>
      <c r="U318" s="16">
        <v>39113</v>
      </c>
      <c r="V318">
        <f t="shared" ca="1" si="4"/>
        <v>17</v>
      </c>
      <c r="W318" t="s">
        <v>245</v>
      </c>
      <c r="X318" t="s">
        <v>26</v>
      </c>
      <c r="Y318" t="s">
        <v>82</v>
      </c>
      <c r="Z318" t="s">
        <v>82</v>
      </c>
      <c r="AA318" t="s">
        <v>83</v>
      </c>
      <c r="AB318" t="s">
        <v>84</v>
      </c>
      <c r="AC318" t="s">
        <v>268</v>
      </c>
      <c r="AD318">
        <v>0</v>
      </c>
      <c r="AE318" t="s">
        <v>82</v>
      </c>
      <c r="AF318" t="s">
        <v>86</v>
      </c>
      <c r="AG318" t="s">
        <v>30</v>
      </c>
      <c r="AH318" t="s">
        <v>3</v>
      </c>
      <c r="AJ318" t="s">
        <v>829</v>
      </c>
      <c r="AK318" t="s">
        <v>88</v>
      </c>
      <c r="AL318" t="s">
        <v>88</v>
      </c>
    </row>
    <row r="319" spans="1:38">
      <c r="A319">
        <v>318</v>
      </c>
      <c r="B319">
        <v>5753694</v>
      </c>
      <c r="C319" t="s">
        <v>236</v>
      </c>
      <c r="D319" t="s">
        <v>72</v>
      </c>
      <c r="E319" t="s">
        <v>728</v>
      </c>
      <c r="F319" t="s">
        <v>699</v>
      </c>
      <c r="G319" t="s">
        <v>823</v>
      </c>
      <c r="H319" t="s">
        <v>12</v>
      </c>
      <c r="I319" t="s">
        <v>835</v>
      </c>
      <c r="J319" t="s">
        <v>568</v>
      </c>
      <c r="K319" t="s">
        <v>836</v>
      </c>
      <c r="L319" t="s">
        <v>258</v>
      </c>
      <c r="M319" t="s">
        <v>79</v>
      </c>
      <c r="N319" t="s">
        <v>25</v>
      </c>
      <c r="O319" t="s">
        <v>828</v>
      </c>
      <c r="P319" s="15">
        <v>244279001300</v>
      </c>
      <c r="Q319" t="s">
        <v>29</v>
      </c>
      <c r="R319">
        <v>0</v>
      </c>
      <c r="S319">
        <v>3113238453</v>
      </c>
      <c r="U319" s="16">
        <v>37034</v>
      </c>
      <c r="V319">
        <f t="shared" ca="1" si="4"/>
        <v>23</v>
      </c>
      <c r="W319" t="s">
        <v>245</v>
      </c>
      <c r="X319" t="s">
        <v>26</v>
      </c>
      <c r="Y319" t="s">
        <v>82</v>
      </c>
      <c r="Z319" t="s">
        <v>82</v>
      </c>
      <c r="AA319" t="s">
        <v>83</v>
      </c>
      <c r="AB319" t="s">
        <v>84</v>
      </c>
      <c r="AC319" t="s">
        <v>88</v>
      </c>
      <c r="AD319">
        <v>2</v>
      </c>
      <c r="AE319" t="s">
        <v>82</v>
      </c>
      <c r="AF319" t="s">
        <v>86</v>
      </c>
      <c r="AG319" t="s">
        <v>30</v>
      </c>
      <c r="AH319" t="s">
        <v>3</v>
      </c>
      <c r="AJ319" t="s">
        <v>829</v>
      </c>
      <c r="AK319" t="s">
        <v>88</v>
      </c>
      <c r="AL319" t="s">
        <v>88</v>
      </c>
    </row>
    <row r="320" spans="1:38">
      <c r="A320">
        <v>319</v>
      </c>
      <c r="B320">
        <v>1007287485</v>
      </c>
      <c r="C320" t="s">
        <v>71</v>
      </c>
      <c r="D320" t="s">
        <v>72</v>
      </c>
      <c r="E320" t="s">
        <v>728</v>
      </c>
      <c r="F320" t="s">
        <v>699</v>
      </c>
      <c r="G320" t="s">
        <v>823</v>
      </c>
      <c r="H320" t="s">
        <v>12</v>
      </c>
      <c r="I320" t="s">
        <v>837</v>
      </c>
      <c r="K320" t="s">
        <v>838</v>
      </c>
      <c r="L320" t="s">
        <v>839</v>
      </c>
      <c r="M320" t="s">
        <v>79</v>
      </c>
      <c r="N320" t="s">
        <v>25</v>
      </c>
      <c r="O320" t="s">
        <v>828</v>
      </c>
      <c r="P320" s="15">
        <v>244279001300</v>
      </c>
      <c r="Q320" t="s">
        <v>29</v>
      </c>
      <c r="R320">
        <v>0</v>
      </c>
      <c r="S320">
        <v>3135688484</v>
      </c>
      <c r="U320" s="16">
        <v>33672</v>
      </c>
      <c r="V320">
        <f t="shared" ca="1" si="4"/>
        <v>32</v>
      </c>
      <c r="W320" t="s">
        <v>245</v>
      </c>
      <c r="X320" t="s">
        <v>26</v>
      </c>
      <c r="Y320" t="s">
        <v>82</v>
      </c>
      <c r="Z320" t="s">
        <v>82</v>
      </c>
      <c r="AA320" t="s">
        <v>83</v>
      </c>
      <c r="AB320" t="s">
        <v>84</v>
      </c>
      <c r="AC320" t="s">
        <v>88</v>
      </c>
      <c r="AD320">
        <v>3</v>
      </c>
      <c r="AE320" t="s">
        <v>82</v>
      </c>
      <c r="AF320" t="s">
        <v>86</v>
      </c>
      <c r="AG320" t="s">
        <v>30</v>
      </c>
      <c r="AH320" t="s">
        <v>3</v>
      </c>
      <c r="AJ320" t="s">
        <v>829</v>
      </c>
      <c r="AK320" t="s">
        <v>88</v>
      </c>
      <c r="AL320" t="s">
        <v>88</v>
      </c>
    </row>
    <row r="321" spans="1:38">
      <c r="A321">
        <v>320</v>
      </c>
      <c r="B321">
        <v>2768474</v>
      </c>
      <c r="C321" t="s">
        <v>71</v>
      </c>
      <c r="D321" t="s">
        <v>72</v>
      </c>
      <c r="E321" t="s">
        <v>728</v>
      </c>
      <c r="F321" t="s">
        <v>699</v>
      </c>
      <c r="G321" t="s">
        <v>823</v>
      </c>
      <c r="H321" t="s">
        <v>12</v>
      </c>
      <c r="I321" t="s">
        <v>840</v>
      </c>
      <c r="J321" t="s">
        <v>804</v>
      </c>
      <c r="K321" t="s">
        <v>122</v>
      </c>
      <c r="L321" t="s">
        <v>841</v>
      </c>
      <c r="M321" t="s">
        <v>99</v>
      </c>
      <c r="N321" t="s">
        <v>25</v>
      </c>
      <c r="O321" t="s">
        <v>828</v>
      </c>
      <c r="P321" s="15">
        <v>244279001300</v>
      </c>
      <c r="Q321" t="s">
        <v>29</v>
      </c>
      <c r="R321">
        <v>0</v>
      </c>
      <c r="S321">
        <v>3102151725</v>
      </c>
      <c r="U321" s="16">
        <v>28116</v>
      </c>
      <c r="V321">
        <f t="shared" ca="1" si="4"/>
        <v>48</v>
      </c>
      <c r="W321" t="s">
        <v>245</v>
      </c>
      <c r="X321" t="s">
        <v>27</v>
      </c>
      <c r="Y321" t="s">
        <v>82</v>
      </c>
      <c r="Z321" t="s">
        <v>717</v>
      </c>
      <c r="AA321" t="s">
        <v>83</v>
      </c>
      <c r="AB321" t="s">
        <v>84</v>
      </c>
      <c r="AC321" t="s">
        <v>88</v>
      </c>
      <c r="AD321">
        <v>2</v>
      </c>
      <c r="AE321" t="s">
        <v>82</v>
      </c>
      <c r="AF321" t="s">
        <v>86</v>
      </c>
      <c r="AG321" t="s">
        <v>30</v>
      </c>
      <c r="AH321" t="s">
        <v>3</v>
      </c>
      <c r="AJ321" t="s">
        <v>829</v>
      </c>
      <c r="AK321" t="s">
        <v>88</v>
      </c>
      <c r="AL321" t="s">
        <v>88</v>
      </c>
    </row>
    <row r="322" spans="1:38" hidden="1">
      <c r="A322">
        <v>321</v>
      </c>
      <c r="B322">
        <v>5384140</v>
      </c>
      <c r="C322" t="s">
        <v>236</v>
      </c>
      <c r="D322" t="s">
        <v>72</v>
      </c>
      <c r="E322" t="s">
        <v>728</v>
      </c>
      <c r="F322" t="s">
        <v>699</v>
      </c>
      <c r="G322" t="s">
        <v>823</v>
      </c>
      <c r="H322" t="s">
        <v>12</v>
      </c>
      <c r="I322" t="s">
        <v>842</v>
      </c>
      <c r="J322" t="s">
        <v>843</v>
      </c>
      <c r="K322" t="s">
        <v>123</v>
      </c>
      <c r="L322" t="s">
        <v>844</v>
      </c>
      <c r="M322" t="s">
        <v>79</v>
      </c>
      <c r="N322" t="s">
        <v>23</v>
      </c>
      <c r="O322" t="s">
        <v>828</v>
      </c>
      <c r="P322" s="15">
        <v>244279001300</v>
      </c>
      <c r="Q322" t="s">
        <v>29</v>
      </c>
      <c r="R322">
        <v>0</v>
      </c>
      <c r="S322">
        <v>3128926740</v>
      </c>
      <c r="U322" s="16">
        <v>27134</v>
      </c>
      <c r="V322">
        <f t="shared" ref="V322:V385" ca="1" si="5">DATEDIF(U322,TODAY(),"Y")</f>
        <v>50</v>
      </c>
      <c r="W322" t="s">
        <v>81</v>
      </c>
      <c r="X322" t="s">
        <v>26</v>
      </c>
      <c r="Y322" t="s">
        <v>82</v>
      </c>
      <c r="Z322" t="s">
        <v>82</v>
      </c>
      <c r="AA322" t="s">
        <v>83</v>
      </c>
      <c r="AB322" t="s">
        <v>84</v>
      </c>
      <c r="AC322" t="s">
        <v>88</v>
      </c>
      <c r="AD322">
        <v>1</v>
      </c>
      <c r="AE322" t="s">
        <v>82</v>
      </c>
      <c r="AF322" t="s">
        <v>151</v>
      </c>
      <c r="AG322" t="s">
        <v>31</v>
      </c>
      <c r="AH322" t="s">
        <v>4</v>
      </c>
      <c r="AJ322" t="s">
        <v>829</v>
      </c>
      <c r="AK322" t="s">
        <v>268</v>
      </c>
      <c r="AL322" t="s">
        <v>268</v>
      </c>
    </row>
    <row r="323" spans="1:38">
      <c r="A323">
        <v>322</v>
      </c>
      <c r="B323">
        <v>1120757371</v>
      </c>
      <c r="C323" t="s">
        <v>71</v>
      </c>
      <c r="D323" t="s">
        <v>72</v>
      </c>
      <c r="E323" t="s">
        <v>728</v>
      </c>
      <c r="F323" t="s">
        <v>699</v>
      </c>
      <c r="G323" t="s">
        <v>26</v>
      </c>
      <c r="H323" t="s">
        <v>12</v>
      </c>
      <c r="I323" t="s">
        <v>845</v>
      </c>
      <c r="J323" t="s">
        <v>616</v>
      </c>
      <c r="K323" t="s">
        <v>759</v>
      </c>
      <c r="L323" t="s">
        <v>846</v>
      </c>
      <c r="M323" t="s">
        <v>79</v>
      </c>
      <c r="N323" t="s">
        <v>25</v>
      </c>
      <c r="O323" t="s">
        <v>847</v>
      </c>
      <c r="P323" s="15">
        <v>144279000635</v>
      </c>
      <c r="Q323" t="s">
        <v>29</v>
      </c>
      <c r="R323">
        <v>0</v>
      </c>
      <c r="S323">
        <v>3024317443</v>
      </c>
      <c r="U323" s="16">
        <v>38422</v>
      </c>
      <c r="V323">
        <f t="shared" ca="1" si="5"/>
        <v>19</v>
      </c>
      <c r="W323" t="s">
        <v>81</v>
      </c>
      <c r="X323" t="s">
        <v>26</v>
      </c>
      <c r="Y323" t="s">
        <v>82</v>
      </c>
      <c r="Z323" t="s">
        <v>82</v>
      </c>
      <c r="AA323" t="s">
        <v>83</v>
      </c>
      <c r="AB323" t="s">
        <v>84</v>
      </c>
      <c r="AC323" t="s">
        <v>88</v>
      </c>
      <c r="AD323">
        <v>1</v>
      </c>
      <c r="AE323" t="s">
        <v>82</v>
      </c>
      <c r="AF323" t="s">
        <v>86</v>
      </c>
      <c r="AG323" t="s">
        <v>30</v>
      </c>
      <c r="AH323" t="s">
        <v>3</v>
      </c>
      <c r="AJ323" t="s">
        <v>848</v>
      </c>
      <c r="AK323" t="s">
        <v>88</v>
      </c>
      <c r="AL323" t="s">
        <v>88</v>
      </c>
    </row>
    <row r="324" spans="1:38" hidden="1">
      <c r="A324">
        <v>323</v>
      </c>
      <c r="B324">
        <v>17957690</v>
      </c>
      <c r="C324" t="s">
        <v>71</v>
      </c>
      <c r="D324" t="s">
        <v>72</v>
      </c>
      <c r="E324" t="s">
        <v>728</v>
      </c>
      <c r="F324" t="s">
        <v>699</v>
      </c>
      <c r="G324" t="s">
        <v>26</v>
      </c>
      <c r="H324" t="s">
        <v>12</v>
      </c>
      <c r="I324" t="s">
        <v>849</v>
      </c>
      <c r="J324" t="s">
        <v>850</v>
      </c>
      <c r="K324" t="s">
        <v>419</v>
      </c>
      <c r="L324" t="s">
        <v>185</v>
      </c>
      <c r="M324" t="s">
        <v>99</v>
      </c>
      <c r="N324" t="s">
        <v>25</v>
      </c>
      <c r="O324" t="s">
        <v>847</v>
      </c>
      <c r="P324" s="15">
        <v>144279000635</v>
      </c>
      <c r="Q324" t="s">
        <v>29</v>
      </c>
      <c r="R324">
        <v>0</v>
      </c>
      <c r="S324">
        <v>3235858615</v>
      </c>
      <c r="U324" s="16">
        <v>29708</v>
      </c>
      <c r="V324">
        <f t="shared" ca="1" si="5"/>
        <v>43</v>
      </c>
      <c r="W324" t="s">
        <v>245</v>
      </c>
      <c r="X324" t="s">
        <v>26</v>
      </c>
      <c r="Y324" t="s">
        <v>82</v>
      </c>
      <c r="Z324" t="s">
        <v>82</v>
      </c>
      <c r="AA324" t="s">
        <v>83</v>
      </c>
      <c r="AB324" t="s">
        <v>84</v>
      </c>
      <c r="AC324" t="s">
        <v>88</v>
      </c>
      <c r="AD324">
        <v>4</v>
      </c>
      <c r="AE324" t="s">
        <v>82</v>
      </c>
      <c r="AF324" t="s">
        <v>86</v>
      </c>
      <c r="AG324" t="s">
        <v>31</v>
      </c>
      <c r="AH324" t="s">
        <v>4</v>
      </c>
      <c r="AJ324" t="s">
        <v>848</v>
      </c>
      <c r="AK324" t="s">
        <v>268</v>
      </c>
      <c r="AL324" t="s">
        <v>268</v>
      </c>
    </row>
    <row r="325" spans="1:38">
      <c r="A325">
        <v>324</v>
      </c>
      <c r="B325">
        <v>1121046411</v>
      </c>
      <c r="C325" t="s">
        <v>71</v>
      </c>
      <c r="D325" t="s">
        <v>72</v>
      </c>
      <c r="E325" t="s">
        <v>728</v>
      </c>
      <c r="F325" t="s">
        <v>699</v>
      </c>
      <c r="G325" t="s">
        <v>26</v>
      </c>
      <c r="H325" t="s">
        <v>12</v>
      </c>
      <c r="I325" t="s">
        <v>851</v>
      </c>
      <c r="K325" t="s">
        <v>357</v>
      </c>
      <c r="L325" t="s">
        <v>805</v>
      </c>
      <c r="M325" t="s">
        <v>79</v>
      </c>
      <c r="N325" t="s">
        <v>25</v>
      </c>
      <c r="O325" t="s">
        <v>847</v>
      </c>
      <c r="P325" s="15">
        <v>144279000635</v>
      </c>
      <c r="Q325" t="s">
        <v>29</v>
      </c>
      <c r="R325">
        <v>0</v>
      </c>
      <c r="S325">
        <v>3148121490</v>
      </c>
      <c r="U325" s="16">
        <v>36390</v>
      </c>
      <c r="V325">
        <f t="shared" ca="1" si="5"/>
        <v>25</v>
      </c>
      <c r="W325" t="s">
        <v>81</v>
      </c>
      <c r="X325" t="s">
        <v>26</v>
      </c>
      <c r="Y325" t="s">
        <v>82</v>
      </c>
      <c r="Z325" t="s">
        <v>721</v>
      </c>
      <c r="AA325" t="s">
        <v>83</v>
      </c>
      <c r="AB325" t="s">
        <v>84</v>
      </c>
      <c r="AC325" t="s">
        <v>88</v>
      </c>
      <c r="AD325">
        <v>1</v>
      </c>
      <c r="AE325" t="s">
        <v>82</v>
      </c>
      <c r="AF325" t="s">
        <v>86</v>
      </c>
      <c r="AG325" t="s">
        <v>30</v>
      </c>
      <c r="AH325" t="s">
        <v>3</v>
      </c>
      <c r="AJ325" t="s">
        <v>848</v>
      </c>
      <c r="AK325" t="s">
        <v>88</v>
      </c>
      <c r="AL325" t="s">
        <v>88</v>
      </c>
    </row>
    <row r="326" spans="1:38" hidden="1">
      <c r="A326">
        <v>325</v>
      </c>
      <c r="B326">
        <v>1120748402</v>
      </c>
      <c r="C326" t="s">
        <v>71</v>
      </c>
      <c r="D326" t="s">
        <v>72</v>
      </c>
      <c r="E326" t="s">
        <v>728</v>
      </c>
      <c r="F326" t="s">
        <v>699</v>
      </c>
      <c r="G326" t="s">
        <v>26</v>
      </c>
      <c r="H326" t="s">
        <v>12</v>
      </c>
      <c r="I326" t="s">
        <v>852</v>
      </c>
      <c r="J326" t="s">
        <v>853</v>
      </c>
      <c r="K326" t="s">
        <v>854</v>
      </c>
      <c r="L326" t="s">
        <v>855</v>
      </c>
      <c r="M326" t="s">
        <v>99</v>
      </c>
      <c r="N326" t="s">
        <v>25</v>
      </c>
      <c r="O326" t="s">
        <v>847</v>
      </c>
      <c r="P326" s="15">
        <v>144279000635</v>
      </c>
      <c r="Q326" t="s">
        <v>29</v>
      </c>
      <c r="R326">
        <v>0</v>
      </c>
      <c r="S326">
        <v>3046088955</v>
      </c>
      <c r="U326" s="16">
        <v>34195</v>
      </c>
      <c r="V326">
        <f t="shared" ca="1" si="5"/>
        <v>31</v>
      </c>
      <c r="W326" t="s">
        <v>245</v>
      </c>
      <c r="X326" t="s">
        <v>26</v>
      </c>
      <c r="Y326" t="s">
        <v>82</v>
      </c>
      <c r="Z326" t="s">
        <v>82</v>
      </c>
      <c r="AA326" t="s">
        <v>83</v>
      </c>
      <c r="AB326" t="s">
        <v>84</v>
      </c>
      <c r="AC326" t="s">
        <v>268</v>
      </c>
      <c r="AD326">
        <v>0</v>
      </c>
      <c r="AE326" t="s">
        <v>82</v>
      </c>
      <c r="AF326" t="s">
        <v>86</v>
      </c>
      <c r="AG326" t="s">
        <v>31</v>
      </c>
      <c r="AH326" t="s">
        <v>4</v>
      </c>
      <c r="AJ326" t="s">
        <v>848</v>
      </c>
      <c r="AK326" t="s">
        <v>268</v>
      </c>
      <c r="AL326" t="s">
        <v>268</v>
      </c>
    </row>
    <row r="327" spans="1:38">
      <c r="A327">
        <v>326</v>
      </c>
      <c r="B327">
        <v>40938061</v>
      </c>
      <c r="C327" t="s">
        <v>71</v>
      </c>
      <c r="D327" t="s">
        <v>72</v>
      </c>
      <c r="E327" t="s">
        <v>728</v>
      </c>
      <c r="F327" t="s">
        <v>699</v>
      </c>
      <c r="G327" t="s">
        <v>26</v>
      </c>
      <c r="H327" t="s">
        <v>12</v>
      </c>
      <c r="I327" t="s">
        <v>856</v>
      </c>
      <c r="J327" t="s">
        <v>798</v>
      </c>
      <c r="K327" t="s">
        <v>857</v>
      </c>
      <c r="L327" t="s">
        <v>858</v>
      </c>
      <c r="M327" t="s">
        <v>79</v>
      </c>
      <c r="N327" t="s">
        <v>25</v>
      </c>
      <c r="O327" t="s">
        <v>847</v>
      </c>
      <c r="P327" s="15">
        <v>144279000635</v>
      </c>
      <c r="Q327" t="s">
        <v>29</v>
      </c>
      <c r="R327">
        <v>0</v>
      </c>
      <c r="S327">
        <v>3017989060</v>
      </c>
      <c r="U327" s="16">
        <v>29701</v>
      </c>
      <c r="V327">
        <f t="shared" ca="1" si="5"/>
        <v>43</v>
      </c>
      <c r="W327" t="s">
        <v>81</v>
      </c>
      <c r="X327" t="s">
        <v>26</v>
      </c>
      <c r="Y327" t="s">
        <v>82</v>
      </c>
      <c r="Z327" t="s">
        <v>82</v>
      </c>
      <c r="AA327" t="s">
        <v>83</v>
      </c>
      <c r="AB327" t="s">
        <v>84</v>
      </c>
      <c r="AC327" t="s">
        <v>88</v>
      </c>
      <c r="AD327">
        <v>3</v>
      </c>
      <c r="AE327" t="s">
        <v>82</v>
      </c>
      <c r="AF327" t="s">
        <v>86</v>
      </c>
      <c r="AG327" t="s">
        <v>30</v>
      </c>
      <c r="AH327" t="s">
        <v>3</v>
      </c>
      <c r="AJ327" t="s">
        <v>848</v>
      </c>
      <c r="AK327" t="s">
        <v>88</v>
      </c>
      <c r="AL327" t="s">
        <v>88</v>
      </c>
    </row>
    <row r="328" spans="1:38" hidden="1">
      <c r="A328">
        <v>327</v>
      </c>
      <c r="B328">
        <v>1120741056</v>
      </c>
      <c r="C328" t="s">
        <v>71</v>
      </c>
      <c r="D328" t="s">
        <v>72</v>
      </c>
      <c r="E328" t="s">
        <v>728</v>
      </c>
      <c r="F328" t="s">
        <v>699</v>
      </c>
      <c r="G328" t="s">
        <v>26</v>
      </c>
      <c r="H328" t="s">
        <v>12</v>
      </c>
      <c r="I328" t="s">
        <v>859</v>
      </c>
      <c r="J328" t="s">
        <v>238</v>
      </c>
      <c r="K328" t="s">
        <v>407</v>
      </c>
      <c r="L328" t="s">
        <v>860</v>
      </c>
      <c r="M328" t="s">
        <v>99</v>
      </c>
      <c r="N328" t="s">
        <v>25</v>
      </c>
      <c r="O328" t="s">
        <v>847</v>
      </c>
      <c r="P328" s="15">
        <v>144279000635</v>
      </c>
      <c r="Q328" t="s">
        <v>29</v>
      </c>
      <c r="R328">
        <v>0</v>
      </c>
      <c r="S328">
        <v>3017958250</v>
      </c>
      <c r="U328" s="16">
        <v>38304</v>
      </c>
      <c r="V328">
        <f t="shared" ca="1" si="5"/>
        <v>20</v>
      </c>
      <c r="W328" t="s">
        <v>245</v>
      </c>
      <c r="X328" t="s">
        <v>26</v>
      </c>
      <c r="Y328" t="s">
        <v>82</v>
      </c>
      <c r="Z328" t="s">
        <v>82</v>
      </c>
      <c r="AA328" t="s">
        <v>83</v>
      </c>
      <c r="AB328" t="s">
        <v>84</v>
      </c>
      <c r="AC328" t="s">
        <v>268</v>
      </c>
      <c r="AD328">
        <v>0</v>
      </c>
      <c r="AE328" t="s">
        <v>82</v>
      </c>
      <c r="AF328" t="s">
        <v>86</v>
      </c>
      <c r="AG328" t="s">
        <v>31</v>
      </c>
      <c r="AH328" t="s">
        <v>4</v>
      </c>
      <c r="AJ328" t="s">
        <v>848</v>
      </c>
      <c r="AK328" t="s">
        <v>268</v>
      </c>
      <c r="AL328" t="s">
        <v>268</v>
      </c>
    </row>
    <row r="329" spans="1:38">
      <c r="A329">
        <v>328</v>
      </c>
      <c r="B329">
        <v>1082839331</v>
      </c>
      <c r="C329" t="s">
        <v>71</v>
      </c>
      <c r="D329" t="s">
        <v>72</v>
      </c>
      <c r="E329" t="s">
        <v>728</v>
      </c>
      <c r="F329" t="s">
        <v>699</v>
      </c>
      <c r="G329" t="s">
        <v>26</v>
      </c>
      <c r="H329" t="s">
        <v>12</v>
      </c>
      <c r="I329" t="s">
        <v>776</v>
      </c>
      <c r="J329" t="s">
        <v>861</v>
      </c>
      <c r="K329" t="s">
        <v>858</v>
      </c>
      <c r="L329" t="s">
        <v>862</v>
      </c>
      <c r="M329" t="s">
        <v>99</v>
      </c>
      <c r="N329" t="s">
        <v>24</v>
      </c>
      <c r="O329" t="s">
        <v>847</v>
      </c>
      <c r="P329" s="15">
        <v>144279000635</v>
      </c>
      <c r="Q329" t="s">
        <v>29</v>
      </c>
      <c r="R329">
        <v>0</v>
      </c>
      <c r="S329">
        <v>3007728987</v>
      </c>
      <c r="U329" s="16">
        <v>38001</v>
      </c>
      <c r="V329">
        <f t="shared" ca="1" si="5"/>
        <v>20</v>
      </c>
      <c r="W329" t="s">
        <v>81</v>
      </c>
      <c r="X329" t="s">
        <v>26</v>
      </c>
      <c r="Y329" t="s">
        <v>82</v>
      </c>
      <c r="Z329" t="s">
        <v>82</v>
      </c>
      <c r="AA329" t="s">
        <v>83</v>
      </c>
      <c r="AB329" t="s">
        <v>84</v>
      </c>
      <c r="AC329" t="s">
        <v>268</v>
      </c>
      <c r="AD329">
        <v>0</v>
      </c>
      <c r="AE329" t="s">
        <v>82</v>
      </c>
      <c r="AF329" t="s">
        <v>86</v>
      </c>
      <c r="AG329" t="s">
        <v>30</v>
      </c>
      <c r="AH329" t="s">
        <v>3</v>
      </c>
      <c r="AJ329" t="s">
        <v>848</v>
      </c>
      <c r="AK329" t="s">
        <v>88</v>
      </c>
      <c r="AL329" t="s">
        <v>88</v>
      </c>
    </row>
    <row r="330" spans="1:38" hidden="1">
      <c r="A330">
        <v>329</v>
      </c>
      <c r="B330">
        <v>1121041178</v>
      </c>
      <c r="C330" t="s">
        <v>71</v>
      </c>
      <c r="D330" t="s">
        <v>72</v>
      </c>
      <c r="E330" t="s">
        <v>728</v>
      </c>
      <c r="F330" t="s">
        <v>699</v>
      </c>
      <c r="G330" t="s">
        <v>26</v>
      </c>
      <c r="H330" t="s">
        <v>12</v>
      </c>
      <c r="I330" t="s">
        <v>674</v>
      </c>
      <c r="J330" t="s">
        <v>863</v>
      </c>
      <c r="K330" t="s">
        <v>130</v>
      </c>
      <c r="L330" t="s">
        <v>805</v>
      </c>
      <c r="M330" t="s">
        <v>79</v>
      </c>
      <c r="N330" t="s">
        <v>24</v>
      </c>
      <c r="O330" t="s">
        <v>847</v>
      </c>
      <c r="P330" s="15">
        <v>144279000635</v>
      </c>
      <c r="Q330" t="s">
        <v>29</v>
      </c>
      <c r="R330">
        <v>0</v>
      </c>
      <c r="S330">
        <v>3127946405</v>
      </c>
      <c r="U330" s="16">
        <v>38578</v>
      </c>
      <c r="V330">
        <f t="shared" ca="1" si="5"/>
        <v>19</v>
      </c>
      <c r="W330" t="s">
        <v>245</v>
      </c>
      <c r="X330" t="s">
        <v>26</v>
      </c>
      <c r="Y330" t="s">
        <v>82</v>
      </c>
      <c r="Z330" t="s">
        <v>721</v>
      </c>
      <c r="AA330" t="s">
        <v>83</v>
      </c>
      <c r="AB330" t="s">
        <v>84</v>
      </c>
      <c r="AC330" t="s">
        <v>268</v>
      </c>
      <c r="AD330">
        <v>0</v>
      </c>
      <c r="AE330" t="s">
        <v>82</v>
      </c>
      <c r="AF330" t="s">
        <v>86</v>
      </c>
      <c r="AG330" t="s">
        <v>31</v>
      </c>
      <c r="AH330" t="s">
        <v>4</v>
      </c>
      <c r="AJ330" t="s">
        <v>848</v>
      </c>
      <c r="AK330" t="s">
        <v>268</v>
      </c>
      <c r="AL330" t="s">
        <v>268</v>
      </c>
    </row>
    <row r="331" spans="1:38">
      <c r="A331">
        <v>330</v>
      </c>
      <c r="B331">
        <v>1007355564</v>
      </c>
      <c r="C331" t="s">
        <v>71</v>
      </c>
      <c r="D331" t="s">
        <v>72</v>
      </c>
      <c r="E331" t="s">
        <v>728</v>
      </c>
      <c r="F331" t="s">
        <v>699</v>
      </c>
      <c r="G331" t="s">
        <v>26</v>
      </c>
      <c r="H331" t="s">
        <v>12</v>
      </c>
      <c r="I331" t="s">
        <v>864</v>
      </c>
      <c r="J331" t="s">
        <v>285</v>
      </c>
      <c r="K331" t="s">
        <v>759</v>
      </c>
      <c r="L331" t="s">
        <v>157</v>
      </c>
      <c r="M331" t="s">
        <v>99</v>
      </c>
      <c r="N331" t="s">
        <v>25</v>
      </c>
      <c r="O331" t="s">
        <v>847</v>
      </c>
      <c r="P331" s="15">
        <v>144279000635</v>
      </c>
      <c r="Q331" t="s">
        <v>29</v>
      </c>
      <c r="R331">
        <v>0</v>
      </c>
      <c r="S331">
        <v>3233317166</v>
      </c>
      <c r="U331" s="16">
        <v>35939</v>
      </c>
      <c r="V331">
        <f t="shared" ca="1" si="5"/>
        <v>26</v>
      </c>
      <c r="W331" t="s">
        <v>81</v>
      </c>
      <c r="X331" t="s">
        <v>26</v>
      </c>
      <c r="Y331" t="s">
        <v>82</v>
      </c>
      <c r="Z331" t="s">
        <v>82</v>
      </c>
      <c r="AA331" t="s">
        <v>83</v>
      </c>
      <c r="AB331" t="s">
        <v>84</v>
      </c>
      <c r="AC331" t="s">
        <v>268</v>
      </c>
      <c r="AD331">
        <v>0</v>
      </c>
      <c r="AE331" t="s">
        <v>82</v>
      </c>
      <c r="AF331" t="s">
        <v>86</v>
      </c>
      <c r="AG331" t="s">
        <v>30</v>
      </c>
      <c r="AH331" t="s">
        <v>3</v>
      </c>
      <c r="AJ331" t="s">
        <v>848</v>
      </c>
      <c r="AK331" t="s">
        <v>88</v>
      </c>
    </row>
    <row r="332" spans="1:38" hidden="1">
      <c r="A332">
        <v>331</v>
      </c>
      <c r="B332">
        <v>56059324</v>
      </c>
      <c r="C332" t="s">
        <v>71</v>
      </c>
      <c r="D332" t="s">
        <v>72</v>
      </c>
      <c r="E332" t="s">
        <v>728</v>
      </c>
      <c r="F332" t="s">
        <v>699</v>
      </c>
      <c r="G332" t="s">
        <v>26</v>
      </c>
      <c r="H332" t="s">
        <v>12</v>
      </c>
      <c r="I332" t="s">
        <v>865</v>
      </c>
      <c r="J332" t="s">
        <v>757</v>
      </c>
      <c r="K332" t="s">
        <v>508</v>
      </c>
      <c r="L332" t="s">
        <v>866</v>
      </c>
      <c r="M332" t="s">
        <v>79</v>
      </c>
      <c r="N332" t="s">
        <v>23</v>
      </c>
      <c r="O332" t="s">
        <v>847</v>
      </c>
      <c r="P332" s="15">
        <v>144279000635</v>
      </c>
      <c r="Q332" t="s">
        <v>29</v>
      </c>
      <c r="R332">
        <v>0</v>
      </c>
      <c r="S332">
        <v>3013671516</v>
      </c>
      <c r="U332" s="16">
        <v>29894</v>
      </c>
      <c r="V332">
        <f t="shared" ca="1" si="5"/>
        <v>43</v>
      </c>
      <c r="W332" t="s">
        <v>245</v>
      </c>
      <c r="X332" t="s">
        <v>26</v>
      </c>
      <c r="Y332" t="s">
        <v>82</v>
      </c>
      <c r="Z332" t="s">
        <v>82</v>
      </c>
      <c r="AA332" t="s">
        <v>83</v>
      </c>
      <c r="AB332" t="s">
        <v>84</v>
      </c>
      <c r="AC332" t="s">
        <v>88</v>
      </c>
      <c r="AD332">
        <v>4</v>
      </c>
      <c r="AE332" t="s">
        <v>82</v>
      </c>
      <c r="AF332" t="s">
        <v>86</v>
      </c>
      <c r="AG332" t="s">
        <v>31</v>
      </c>
      <c r="AH332" t="s">
        <v>4</v>
      </c>
      <c r="AJ332" t="s">
        <v>848</v>
      </c>
      <c r="AK332" t="s">
        <v>268</v>
      </c>
      <c r="AL332" t="s">
        <v>268</v>
      </c>
    </row>
    <row r="333" spans="1:38">
      <c r="A333">
        <v>332</v>
      </c>
      <c r="B333">
        <v>1122814730</v>
      </c>
      <c r="C333" t="s">
        <v>71</v>
      </c>
      <c r="D333" t="s">
        <v>72</v>
      </c>
      <c r="E333" t="s">
        <v>728</v>
      </c>
      <c r="F333" t="s">
        <v>699</v>
      </c>
      <c r="G333" t="s">
        <v>26</v>
      </c>
      <c r="H333" t="s">
        <v>12</v>
      </c>
      <c r="I333" t="s">
        <v>867</v>
      </c>
      <c r="J333" t="s">
        <v>868</v>
      </c>
      <c r="K333" t="s">
        <v>869</v>
      </c>
      <c r="L333" t="s">
        <v>870</v>
      </c>
      <c r="M333" t="s">
        <v>79</v>
      </c>
      <c r="N333" t="s">
        <v>24</v>
      </c>
      <c r="O333" t="s">
        <v>847</v>
      </c>
      <c r="P333" s="15">
        <v>144279000635</v>
      </c>
      <c r="Q333" t="s">
        <v>29</v>
      </c>
      <c r="R333">
        <v>0</v>
      </c>
      <c r="S333">
        <v>3133492460</v>
      </c>
      <c r="U333" s="16">
        <v>33478</v>
      </c>
      <c r="V333">
        <f t="shared" ca="1" si="5"/>
        <v>33</v>
      </c>
      <c r="W333" t="s">
        <v>81</v>
      </c>
      <c r="X333" t="s">
        <v>26</v>
      </c>
      <c r="Y333" t="s">
        <v>82</v>
      </c>
      <c r="Z333" t="s">
        <v>82</v>
      </c>
      <c r="AA333" t="s">
        <v>83</v>
      </c>
      <c r="AB333" t="s">
        <v>84</v>
      </c>
      <c r="AC333" t="s">
        <v>88</v>
      </c>
      <c r="AD333">
        <v>3</v>
      </c>
      <c r="AE333" t="s">
        <v>82</v>
      </c>
      <c r="AF333" t="s">
        <v>86</v>
      </c>
      <c r="AG333" t="s">
        <v>30</v>
      </c>
      <c r="AH333" t="s">
        <v>3</v>
      </c>
      <c r="AJ333" t="s">
        <v>848</v>
      </c>
      <c r="AK333" t="s">
        <v>88</v>
      </c>
    </row>
    <row r="334" spans="1:38">
      <c r="A334">
        <v>333</v>
      </c>
      <c r="B334">
        <v>1193364948</v>
      </c>
      <c r="C334" t="s">
        <v>71</v>
      </c>
      <c r="D334" t="s">
        <v>72</v>
      </c>
      <c r="E334" t="s">
        <v>728</v>
      </c>
      <c r="F334" t="s">
        <v>699</v>
      </c>
      <c r="G334" t="s">
        <v>26</v>
      </c>
      <c r="H334" t="s">
        <v>12</v>
      </c>
      <c r="I334" t="s">
        <v>871</v>
      </c>
      <c r="J334" t="s">
        <v>872</v>
      </c>
      <c r="K334" t="s">
        <v>230</v>
      </c>
      <c r="L334" t="s">
        <v>873</v>
      </c>
      <c r="M334" t="s">
        <v>79</v>
      </c>
      <c r="N334" t="s">
        <v>25</v>
      </c>
      <c r="O334" t="s">
        <v>847</v>
      </c>
      <c r="P334" s="15">
        <v>144279000635</v>
      </c>
      <c r="Q334" t="s">
        <v>29</v>
      </c>
      <c r="R334">
        <v>0</v>
      </c>
      <c r="S334">
        <v>3126768765</v>
      </c>
      <c r="U334" s="16">
        <v>37971</v>
      </c>
      <c r="V334">
        <f t="shared" ca="1" si="5"/>
        <v>21</v>
      </c>
      <c r="W334" t="s">
        <v>245</v>
      </c>
      <c r="X334" t="s">
        <v>26</v>
      </c>
      <c r="Y334" t="s">
        <v>82</v>
      </c>
      <c r="Z334" t="s">
        <v>82</v>
      </c>
      <c r="AA334" t="s">
        <v>83</v>
      </c>
      <c r="AB334" t="s">
        <v>84</v>
      </c>
      <c r="AC334" t="s">
        <v>88</v>
      </c>
      <c r="AD334">
        <v>2</v>
      </c>
      <c r="AE334" t="s">
        <v>82</v>
      </c>
      <c r="AF334" t="s">
        <v>86</v>
      </c>
      <c r="AG334" t="s">
        <v>30</v>
      </c>
      <c r="AH334" t="s">
        <v>3</v>
      </c>
      <c r="AJ334" t="s">
        <v>848</v>
      </c>
      <c r="AK334" t="s">
        <v>88</v>
      </c>
      <c r="AL334" t="s">
        <v>88</v>
      </c>
    </row>
    <row r="335" spans="1:38" hidden="1">
      <c r="A335">
        <v>334</v>
      </c>
      <c r="B335">
        <v>1103431276</v>
      </c>
      <c r="C335" t="s">
        <v>71</v>
      </c>
      <c r="D335" t="s">
        <v>72</v>
      </c>
      <c r="E335" t="s">
        <v>728</v>
      </c>
      <c r="F335" t="s">
        <v>699</v>
      </c>
      <c r="G335" t="s">
        <v>26</v>
      </c>
      <c r="H335" t="s">
        <v>12</v>
      </c>
      <c r="I335" t="s">
        <v>874</v>
      </c>
      <c r="K335" t="s">
        <v>230</v>
      </c>
      <c r="L335" t="s">
        <v>715</v>
      </c>
      <c r="M335" t="s">
        <v>79</v>
      </c>
      <c r="N335" t="s">
        <v>25</v>
      </c>
      <c r="O335" t="s">
        <v>847</v>
      </c>
      <c r="P335" s="15">
        <v>144279000635</v>
      </c>
      <c r="Q335" t="s">
        <v>29</v>
      </c>
      <c r="R335">
        <v>0</v>
      </c>
      <c r="S335">
        <v>3004429438</v>
      </c>
      <c r="U335" s="16">
        <v>34891</v>
      </c>
      <c r="V335">
        <f t="shared" ca="1" si="5"/>
        <v>29</v>
      </c>
      <c r="W335" t="s">
        <v>245</v>
      </c>
      <c r="X335" t="s">
        <v>26</v>
      </c>
      <c r="Y335" t="s">
        <v>82</v>
      </c>
      <c r="Z335" t="s">
        <v>82</v>
      </c>
      <c r="AA335" t="s">
        <v>83</v>
      </c>
      <c r="AB335" t="s">
        <v>84</v>
      </c>
      <c r="AC335" t="s">
        <v>268</v>
      </c>
      <c r="AD335">
        <v>0</v>
      </c>
      <c r="AE335" t="s">
        <v>82</v>
      </c>
      <c r="AF335" t="s">
        <v>151</v>
      </c>
      <c r="AG335" t="s">
        <v>31</v>
      </c>
      <c r="AH335" t="s">
        <v>4</v>
      </c>
      <c r="AJ335" t="s">
        <v>848</v>
      </c>
      <c r="AK335" t="s">
        <v>268</v>
      </c>
      <c r="AL335" t="s">
        <v>268</v>
      </c>
    </row>
    <row r="336" spans="1:38" hidden="1">
      <c r="A336">
        <v>335</v>
      </c>
      <c r="B336">
        <v>1133484370</v>
      </c>
      <c r="C336" t="s">
        <v>71</v>
      </c>
      <c r="D336" t="s">
        <v>72</v>
      </c>
      <c r="E336" t="s">
        <v>644</v>
      </c>
      <c r="F336" t="s">
        <v>645</v>
      </c>
      <c r="G336" t="s">
        <v>26</v>
      </c>
      <c r="H336" t="s">
        <v>9</v>
      </c>
      <c r="I336" t="s">
        <v>238</v>
      </c>
      <c r="J336" t="s">
        <v>564</v>
      </c>
      <c r="K336" t="s">
        <v>875</v>
      </c>
      <c r="L336" t="s">
        <v>876</v>
      </c>
      <c r="M336" t="s">
        <v>99</v>
      </c>
      <c r="N336" t="s">
        <v>25</v>
      </c>
      <c r="O336" t="s">
        <v>649</v>
      </c>
      <c r="P336" s="15">
        <v>120060000072</v>
      </c>
      <c r="Q336" t="s">
        <v>29</v>
      </c>
      <c r="R336">
        <v>0</v>
      </c>
      <c r="S336">
        <v>0</v>
      </c>
      <c r="U336" s="16">
        <v>37307</v>
      </c>
      <c r="V336">
        <f t="shared" ca="1" si="5"/>
        <v>22</v>
      </c>
      <c r="W336" t="s">
        <v>81</v>
      </c>
      <c r="X336" t="s">
        <v>26</v>
      </c>
      <c r="Y336" t="s">
        <v>656</v>
      </c>
      <c r="Z336" t="s">
        <v>877</v>
      </c>
      <c r="AA336" t="s">
        <v>83</v>
      </c>
      <c r="AB336" t="s">
        <v>84</v>
      </c>
      <c r="AC336" t="s">
        <v>88</v>
      </c>
      <c r="AD336">
        <v>2</v>
      </c>
      <c r="AE336" t="s">
        <v>82</v>
      </c>
      <c r="AF336" t="s">
        <v>86</v>
      </c>
      <c r="AG336" t="s">
        <v>31</v>
      </c>
      <c r="AH336" t="s">
        <v>3</v>
      </c>
      <c r="AJ336" t="s">
        <v>878</v>
      </c>
    </row>
    <row r="337" spans="1:36" hidden="1">
      <c r="A337">
        <v>336</v>
      </c>
      <c r="B337">
        <v>1133484178</v>
      </c>
      <c r="C337" t="s">
        <v>71</v>
      </c>
      <c r="D337" t="s">
        <v>72</v>
      </c>
      <c r="E337" t="s">
        <v>644</v>
      </c>
      <c r="F337" t="s">
        <v>645</v>
      </c>
      <c r="G337" t="s">
        <v>26</v>
      </c>
      <c r="H337" t="s">
        <v>9</v>
      </c>
      <c r="I337" t="s">
        <v>753</v>
      </c>
      <c r="K337" t="s">
        <v>875</v>
      </c>
      <c r="L337" t="s">
        <v>522</v>
      </c>
      <c r="M337" t="s">
        <v>99</v>
      </c>
      <c r="N337" t="s">
        <v>24</v>
      </c>
      <c r="O337" t="s">
        <v>649</v>
      </c>
      <c r="P337" s="15">
        <v>120060000072</v>
      </c>
      <c r="Q337" t="s">
        <v>29</v>
      </c>
      <c r="R337">
        <v>0</v>
      </c>
      <c r="S337">
        <v>0</v>
      </c>
      <c r="U337" s="16">
        <v>31348</v>
      </c>
      <c r="V337">
        <f t="shared" ca="1" si="5"/>
        <v>39</v>
      </c>
      <c r="W337" t="s">
        <v>81</v>
      </c>
      <c r="X337" t="s">
        <v>26</v>
      </c>
      <c r="Y337" t="s">
        <v>656</v>
      </c>
      <c r="Z337" t="s">
        <v>877</v>
      </c>
      <c r="AA337" t="s">
        <v>83</v>
      </c>
      <c r="AB337" t="s">
        <v>84</v>
      </c>
      <c r="AC337" t="s">
        <v>88</v>
      </c>
      <c r="AD337">
        <v>4</v>
      </c>
      <c r="AE337" t="s">
        <v>82</v>
      </c>
      <c r="AF337" t="s">
        <v>86</v>
      </c>
      <c r="AG337" t="s">
        <v>31</v>
      </c>
      <c r="AH337" t="s">
        <v>4</v>
      </c>
      <c r="AJ337" t="s">
        <v>878</v>
      </c>
    </row>
    <row r="338" spans="1:36" hidden="1">
      <c r="A338">
        <v>337</v>
      </c>
      <c r="B338">
        <v>1133484181</v>
      </c>
      <c r="C338" t="s">
        <v>71</v>
      </c>
      <c r="D338" t="s">
        <v>72</v>
      </c>
      <c r="E338" t="s">
        <v>644</v>
      </c>
      <c r="F338" t="s">
        <v>645</v>
      </c>
      <c r="G338" t="s">
        <v>26</v>
      </c>
      <c r="H338" t="s">
        <v>9</v>
      </c>
      <c r="I338" t="s">
        <v>879</v>
      </c>
      <c r="K338" t="s">
        <v>875</v>
      </c>
      <c r="L338" t="s">
        <v>522</v>
      </c>
      <c r="M338" t="s">
        <v>79</v>
      </c>
      <c r="N338" t="s">
        <v>25</v>
      </c>
      <c r="O338" t="s">
        <v>649</v>
      </c>
      <c r="P338" s="15">
        <v>120060000072</v>
      </c>
      <c r="Q338" t="s">
        <v>29</v>
      </c>
      <c r="R338">
        <v>0</v>
      </c>
      <c r="S338">
        <v>0</v>
      </c>
      <c r="U338" s="16">
        <v>32180</v>
      </c>
      <c r="V338">
        <f t="shared" ca="1" si="5"/>
        <v>36</v>
      </c>
      <c r="W338" t="s">
        <v>81</v>
      </c>
      <c r="X338" t="s">
        <v>26</v>
      </c>
      <c r="Y338" t="s">
        <v>656</v>
      </c>
      <c r="Z338" t="s">
        <v>877</v>
      </c>
      <c r="AA338" t="s">
        <v>83</v>
      </c>
      <c r="AB338" t="s">
        <v>84</v>
      </c>
      <c r="AC338" t="s">
        <v>88</v>
      </c>
      <c r="AD338">
        <v>6</v>
      </c>
      <c r="AE338" t="s">
        <v>82</v>
      </c>
      <c r="AF338" t="s">
        <v>86</v>
      </c>
      <c r="AG338" t="s">
        <v>31</v>
      </c>
      <c r="AH338" t="s">
        <v>3</v>
      </c>
      <c r="AJ338" t="s">
        <v>878</v>
      </c>
    </row>
    <row r="339" spans="1:36" hidden="1">
      <c r="A339">
        <v>338</v>
      </c>
      <c r="B339">
        <v>1010091248</v>
      </c>
      <c r="C339" t="s">
        <v>71</v>
      </c>
      <c r="D339" t="s">
        <v>72</v>
      </c>
      <c r="E339" t="s">
        <v>644</v>
      </c>
      <c r="F339" t="s">
        <v>645</v>
      </c>
      <c r="G339" t="s">
        <v>26</v>
      </c>
      <c r="H339" t="s">
        <v>9</v>
      </c>
      <c r="I339" t="s">
        <v>880</v>
      </c>
      <c r="K339" t="s">
        <v>881</v>
      </c>
      <c r="L339" t="s">
        <v>875</v>
      </c>
      <c r="M339" t="s">
        <v>79</v>
      </c>
      <c r="N339" t="s">
        <v>25</v>
      </c>
      <c r="O339" t="s">
        <v>649</v>
      </c>
      <c r="P339" s="15">
        <v>120060000072</v>
      </c>
      <c r="Q339" t="s">
        <v>29</v>
      </c>
      <c r="R339">
        <v>0</v>
      </c>
      <c r="S339">
        <v>0</v>
      </c>
      <c r="U339" s="16">
        <v>29776</v>
      </c>
      <c r="V339">
        <f t="shared" ca="1" si="5"/>
        <v>43</v>
      </c>
      <c r="W339" t="s">
        <v>81</v>
      </c>
      <c r="X339" t="s">
        <v>26</v>
      </c>
      <c r="Y339" t="s">
        <v>656</v>
      </c>
      <c r="Z339" t="s">
        <v>877</v>
      </c>
      <c r="AA339" t="s">
        <v>83</v>
      </c>
      <c r="AB339" t="s">
        <v>84</v>
      </c>
      <c r="AC339" t="s">
        <v>88</v>
      </c>
      <c r="AD339">
        <v>1</v>
      </c>
      <c r="AE339" t="s">
        <v>82</v>
      </c>
      <c r="AF339" t="s">
        <v>86</v>
      </c>
      <c r="AG339" t="s">
        <v>31</v>
      </c>
      <c r="AH339" t="s">
        <v>3</v>
      </c>
      <c r="AJ339" t="s">
        <v>878</v>
      </c>
    </row>
    <row r="340" spans="1:36" hidden="1">
      <c r="A340">
        <v>339</v>
      </c>
      <c r="B340">
        <v>1133484293</v>
      </c>
      <c r="C340" t="s">
        <v>71</v>
      </c>
      <c r="D340" t="s">
        <v>72</v>
      </c>
      <c r="E340" t="s">
        <v>644</v>
      </c>
      <c r="F340" t="s">
        <v>645</v>
      </c>
      <c r="G340" t="s">
        <v>26</v>
      </c>
      <c r="H340" t="s">
        <v>9</v>
      </c>
      <c r="I340" t="s">
        <v>882</v>
      </c>
      <c r="K340" t="s">
        <v>875</v>
      </c>
      <c r="L340" t="s">
        <v>875</v>
      </c>
      <c r="M340" t="s">
        <v>79</v>
      </c>
      <c r="N340" t="s">
        <v>25</v>
      </c>
      <c r="O340" t="s">
        <v>649</v>
      </c>
      <c r="P340" s="15">
        <v>120060000072</v>
      </c>
      <c r="Q340" t="s">
        <v>29</v>
      </c>
      <c r="R340">
        <v>0</v>
      </c>
      <c r="S340">
        <v>0</v>
      </c>
      <c r="U340" s="16">
        <v>32237</v>
      </c>
      <c r="V340">
        <f t="shared" ca="1" si="5"/>
        <v>36</v>
      </c>
      <c r="W340" t="s">
        <v>81</v>
      </c>
      <c r="X340" t="s">
        <v>26</v>
      </c>
      <c r="Y340" t="s">
        <v>656</v>
      </c>
      <c r="Z340" t="s">
        <v>877</v>
      </c>
      <c r="AA340" t="s">
        <v>83</v>
      </c>
      <c r="AB340" t="s">
        <v>84</v>
      </c>
      <c r="AC340" t="s">
        <v>88</v>
      </c>
      <c r="AD340">
        <v>5</v>
      </c>
      <c r="AE340" t="s">
        <v>82</v>
      </c>
      <c r="AF340" t="s">
        <v>86</v>
      </c>
      <c r="AG340" t="s">
        <v>31</v>
      </c>
      <c r="AH340" t="s">
        <v>3</v>
      </c>
      <c r="AJ340" t="s">
        <v>878</v>
      </c>
    </row>
    <row r="341" spans="1:36" hidden="1">
      <c r="A341">
        <v>340</v>
      </c>
      <c r="B341">
        <v>1133484074</v>
      </c>
      <c r="C341" t="s">
        <v>71</v>
      </c>
      <c r="D341" t="s">
        <v>72</v>
      </c>
      <c r="E341" t="s">
        <v>644</v>
      </c>
      <c r="F341" t="s">
        <v>645</v>
      </c>
      <c r="G341" t="s">
        <v>26</v>
      </c>
      <c r="H341" t="s">
        <v>9</v>
      </c>
      <c r="I341" t="s">
        <v>813</v>
      </c>
      <c r="K341" t="s">
        <v>875</v>
      </c>
      <c r="L341" t="s">
        <v>522</v>
      </c>
      <c r="M341" t="s">
        <v>79</v>
      </c>
      <c r="N341" t="s">
        <v>25</v>
      </c>
      <c r="O341" t="s">
        <v>649</v>
      </c>
      <c r="P341" s="15">
        <v>120060000072</v>
      </c>
      <c r="Q341" t="s">
        <v>29</v>
      </c>
      <c r="R341">
        <v>0</v>
      </c>
      <c r="S341">
        <v>0</v>
      </c>
      <c r="U341" s="16">
        <v>26244</v>
      </c>
      <c r="V341">
        <f t="shared" ca="1" si="5"/>
        <v>53</v>
      </c>
      <c r="W341" t="s">
        <v>81</v>
      </c>
      <c r="X341" t="s">
        <v>26</v>
      </c>
      <c r="Y341" t="s">
        <v>656</v>
      </c>
      <c r="Z341" t="s">
        <v>877</v>
      </c>
      <c r="AA341" t="s">
        <v>83</v>
      </c>
      <c r="AB341" t="s">
        <v>84</v>
      </c>
      <c r="AC341" t="s">
        <v>268</v>
      </c>
      <c r="AD341">
        <v>0</v>
      </c>
      <c r="AE341" t="s">
        <v>82</v>
      </c>
      <c r="AF341" t="s">
        <v>86</v>
      </c>
      <c r="AG341" t="s">
        <v>31</v>
      </c>
      <c r="AH341" t="s">
        <v>3</v>
      </c>
      <c r="AJ341" t="s">
        <v>878</v>
      </c>
    </row>
    <row r="342" spans="1:36" hidden="1">
      <c r="A342">
        <v>341</v>
      </c>
      <c r="B342">
        <v>1133484186</v>
      </c>
      <c r="C342" t="s">
        <v>71</v>
      </c>
      <c r="D342" t="s">
        <v>72</v>
      </c>
      <c r="E342" t="s">
        <v>644</v>
      </c>
      <c r="F342" t="s">
        <v>645</v>
      </c>
      <c r="G342" t="s">
        <v>26</v>
      </c>
      <c r="H342" t="s">
        <v>9</v>
      </c>
      <c r="I342" t="s">
        <v>883</v>
      </c>
      <c r="K342" t="s">
        <v>875</v>
      </c>
      <c r="L342" t="s">
        <v>522</v>
      </c>
      <c r="M342" t="s">
        <v>79</v>
      </c>
      <c r="N342" t="s">
        <v>25</v>
      </c>
      <c r="O342" t="s">
        <v>649</v>
      </c>
      <c r="P342" s="15">
        <v>120060000072</v>
      </c>
      <c r="Q342" t="s">
        <v>29</v>
      </c>
      <c r="R342">
        <v>0</v>
      </c>
      <c r="S342">
        <v>0</v>
      </c>
      <c r="U342" s="16">
        <v>23261</v>
      </c>
      <c r="V342">
        <f t="shared" ca="1" si="5"/>
        <v>61</v>
      </c>
      <c r="W342" t="s">
        <v>81</v>
      </c>
      <c r="X342" t="s">
        <v>26</v>
      </c>
      <c r="Y342" t="s">
        <v>656</v>
      </c>
      <c r="Z342" t="s">
        <v>877</v>
      </c>
      <c r="AA342" t="s">
        <v>83</v>
      </c>
      <c r="AB342" t="s">
        <v>84</v>
      </c>
      <c r="AC342" t="s">
        <v>88</v>
      </c>
      <c r="AD342">
        <v>5</v>
      </c>
      <c r="AE342" t="s">
        <v>82</v>
      </c>
      <c r="AF342" t="s">
        <v>86</v>
      </c>
      <c r="AG342" t="s">
        <v>31</v>
      </c>
      <c r="AH342" t="s">
        <v>3</v>
      </c>
      <c r="AJ342" t="s">
        <v>878</v>
      </c>
    </row>
    <row r="343" spans="1:36" hidden="1">
      <c r="A343">
        <v>342</v>
      </c>
      <c r="B343">
        <v>1063970025</v>
      </c>
      <c r="C343" t="s">
        <v>71</v>
      </c>
      <c r="D343" t="s">
        <v>72</v>
      </c>
      <c r="E343" t="s">
        <v>644</v>
      </c>
      <c r="F343" t="s">
        <v>645</v>
      </c>
      <c r="G343" t="s">
        <v>26</v>
      </c>
      <c r="H343" t="s">
        <v>9</v>
      </c>
      <c r="I343" t="s">
        <v>884</v>
      </c>
      <c r="K343" t="s">
        <v>875</v>
      </c>
      <c r="L343" t="s">
        <v>522</v>
      </c>
      <c r="M343" t="s">
        <v>99</v>
      </c>
      <c r="N343" t="s">
        <v>24</v>
      </c>
      <c r="O343" t="s">
        <v>649</v>
      </c>
      <c r="P343" s="15">
        <v>120060000072</v>
      </c>
      <c r="Q343" t="s">
        <v>29</v>
      </c>
      <c r="R343">
        <v>0</v>
      </c>
      <c r="S343">
        <v>0</v>
      </c>
      <c r="U343" s="16">
        <v>36636</v>
      </c>
      <c r="V343">
        <f t="shared" ca="1" si="5"/>
        <v>24</v>
      </c>
      <c r="W343" t="s">
        <v>81</v>
      </c>
      <c r="X343" t="s">
        <v>26</v>
      </c>
      <c r="Y343" t="s">
        <v>656</v>
      </c>
      <c r="Z343" t="s">
        <v>877</v>
      </c>
      <c r="AA343" t="s">
        <v>83</v>
      </c>
      <c r="AB343" t="s">
        <v>84</v>
      </c>
      <c r="AC343" t="s">
        <v>88</v>
      </c>
      <c r="AD343">
        <v>3</v>
      </c>
      <c r="AE343" t="s">
        <v>82</v>
      </c>
      <c r="AF343" t="s">
        <v>86</v>
      </c>
      <c r="AG343" t="s">
        <v>31</v>
      </c>
      <c r="AH343" t="s">
        <v>4</v>
      </c>
      <c r="AJ343" t="s">
        <v>878</v>
      </c>
    </row>
    <row r="344" spans="1:36" hidden="1">
      <c r="A344">
        <v>343</v>
      </c>
      <c r="B344">
        <v>18958933</v>
      </c>
      <c r="C344" t="s">
        <v>71</v>
      </c>
      <c r="D344" t="s">
        <v>72</v>
      </c>
      <c r="E344" t="s">
        <v>644</v>
      </c>
      <c r="F344" t="s">
        <v>645</v>
      </c>
      <c r="G344" t="s">
        <v>26</v>
      </c>
      <c r="H344" t="s">
        <v>9</v>
      </c>
      <c r="I344" t="s">
        <v>885</v>
      </c>
      <c r="K344" t="s">
        <v>875</v>
      </c>
      <c r="L344" t="s">
        <v>522</v>
      </c>
      <c r="M344" t="s">
        <v>99</v>
      </c>
      <c r="N344" t="s">
        <v>25</v>
      </c>
      <c r="O344" t="s">
        <v>649</v>
      </c>
      <c r="P344" s="15">
        <v>120060000072</v>
      </c>
      <c r="Q344" t="s">
        <v>29</v>
      </c>
      <c r="R344">
        <v>0</v>
      </c>
      <c r="S344">
        <v>0</v>
      </c>
      <c r="U344" s="16">
        <v>18283</v>
      </c>
      <c r="V344">
        <f t="shared" ca="1" si="5"/>
        <v>74</v>
      </c>
      <c r="W344" t="s">
        <v>81</v>
      </c>
      <c r="X344" t="s">
        <v>26</v>
      </c>
      <c r="Y344" t="s">
        <v>656</v>
      </c>
      <c r="Z344" t="s">
        <v>877</v>
      </c>
      <c r="AA344" t="s">
        <v>83</v>
      </c>
      <c r="AB344" t="s">
        <v>84</v>
      </c>
      <c r="AC344" t="s">
        <v>88</v>
      </c>
      <c r="AD344">
        <v>9</v>
      </c>
      <c r="AE344" t="s">
        <v>82</v>
      </c>
      <c r="AF344" t="s">
        <v>86</v>
      </c>
      <c r="AG344" t="s">
        <v>31</v>
      </c>
      <c r="AH344" t="s">
        <v>3</v>
      </c>
      <c r="AJ344" t="s">
        <v>878</v>
      </c>
    </row>
    <row r="345" spans="1:36" hidden="1">
      <c r="A345">
        <v>344</v>
      </c>
      <c r="B345">
        <v>1133484382</v>
      </c>
      <c r="C345" t="s">
        <v>71</v>
      </c>
      <c r="D345" t="s">
        <v>72</v>
      </c>
      <c r="E345" t="s">
        <v>644</v>
      </c>
      <c r="F345" t="s">
        <v>645</v>
      </c>
      <c r="G345" t="s">
        <v>26</v>
      </c>
      <c r="H345" t="s">
        <v>9</v>
      </c>
      <c r="I345" t="s">
        <v>272</v>
      </c>
      <c r="K345" t="s">
        <v>875</v>
      </c>
      <c r="L345" t="s">
        <v>876</v>
      </c>
      <c r="M345" t="s">
        <v>79</v>
      </c>
      <c r="N345" t="s">
        <v>24</v>
      </c>
      <c r="O345" t="s">
        <v>649</v>
      </c>
      <c r="P345" s="15">
        <v>120060000072</v>
      </c>
      <c r="Q345" t="s">
        <v>29</v>
      </c>
      <c r="R345">
        <v>0</v>
      </c>
      <c r="S345">
        <v>0</v>
      </c>
      <c r="U345" s="16">
        <v>37126</v>
      </c>
      <c r="V345">
        <f t="shared" ca="1" si="5"/>
        <v>23</v>
      </c>
      <c r="W345" t="s">
        <v>81</v>
      </c>
      <c r="X345" t="s">
        <v>26</v>
      </c>
      <c r="Y345" t="s">
        <v>656</v>
      </c>
      <c r="Z345" t="s">
        <v>877</v>
      </c>
      <c r="AA345" t="s">
        <v>83</v>
      </c>
      <c r="AB345" t="s">
        <v>84</v>
      </c>
      <c r="AC345" t="s">
        <v>88</v>
      </c>
      <c r="AD345">
        <v>1</v>
      </c>
      <c r="AE345" t="s">
        <v>82</v>
      </c>
      <c r="AF345" t="s">
        <v>86</v>
      </c>
      <c r="AG345" t="s">
        <v>31</v>
      </c>
      <c r="AH345" t="s">
        <v>3</v>
      </c>
      <c r="AJ345" t="s">
        <v>878</v>
      </c>
    </row>
    <row r="346" spans="1:36" hidden="1">
      <c r="A346">
        <v>345</v>
      </c>
      <c r="B346">
        <v>49699837</v>
      </c>
      <c r="C346" t="s">
        <v>71</v>
      </c>
      <c r="D346" t="s">
        <v>72</v>
      </c>
      <c r="E346" t="s">
        <v>644</v>
      </c>
      <c r="F346" t="s">
        <v>645</v>
      </c>
      <c r="G346" t="s">
        <v>26</v>
      </c>
      <c r="H346" t="s">
        <v>9</v>
      </c>
      <c r="I346" t="s">
        <v>886</v>
      </c>
      <c r="K346" t="s">
        <v>522</v>
      </c>
      <c r="L346" t="s">
        <v>875</v>
      </c>
      <c r="M346" t="s">
        <v>79</v>
      </c>
      <c r="N346" t="s">
        <v>25</v>
      </c>
      <c r="O346" t="s">
        <v>649</v>
      </c>
      <c r="P346" s="15">
        <v>120060000072</v>
      </c>
      <c r="Q346" t="s">
        <v>29</v>
      </c>
      <c r="R346">
        <v>0</v>
      </c>
      <c r="S346">
        <v>0</v>
      </c>
      <c r="U346" s="16">
        <v>26923</v>
      </c>
      <c r="V346">
        <f t="shared" ca="1" si="5"/>
        <v>51</v>
      </c>
      <c r="W346" t="s">
        <v>81</v>
      </c>
      <c r="X346" t="s">
        <v>26</v>
      </c>
      <c r="Y346" t="s">
        <v>656</v>
      </c>
      <c r="Z346" t="s">
        <v>877</v>
      </c>
      <c r="AA346" t="s">
        <v>83</v>
      </c>
      <c r="AB346" t="s">
        <v>84</v>
      </c>
      <c r="AC346" t="s">
        <v>268</v>
      </c>
      <c r="AD346">
        <v>0</v>
      </c>
      <c r="AE346" t="s">
        <v>82</v>
      </c>
      <c r="AF346" t="s">
        <v>86</v>
      </c>
      <c r="AG346" t="s">
        <v>31</v>
      </c>
      <c r="AH346" t="s">
        <v>3</v>
      </c>
      <c r="AJ346" t="s">
        <v>878</v>
      </c>
    </row>
    <row r="347" spans="1:36" hidden="1">
      <c r="A347">
        <v>346</v>
      </c>
      <c r="B347">
        <v>49699839</v>
      </c>
      <c r="C347" t="s">
        <v>71</v>
      </c>
      <c r="D347" t="s">
        <v>72</v>
      </c>
      <c r="E347" t="s">
        <v>644</v>
      </c>
      <c r="F347" t="s">
        <v>645</v>
      </c>
      <c r="G347" t="s">
        <v>26</v>
      </c>
      <c r="H347" t="s">
        <v>9</v>
      </c>
      <c r="I347" t="s">
        <v>887</v>
      </c>
      <c r="K347" t="s">
        <v>876</v>
      </c>
      <c r="L347" t="s">
        <v>583</v>
      </c>
      <c r="M347" t="s">
        <v>79</v>
      </c>
      <c r="N347" t="s">
        <v>25</v>
      </c>
      <c r="O347" t="s">
        <v>649</v>
      </c>
      <c r="P347" s="15">
        <v>120060000072</v>
      </c>
      <c r="Q347" t="s">
        <v>29</v>
      </c>
      <c r="R347">
        <v>0</v>
      </c>
      <c r="S347">
        <v>0</v>
      </c>
      <c r="U347" s="16">
        <v>29686</v>
      </c>
      <c r="V347">
        <f t="shared" ca="1" si="5"/>
        <v>43</v>
      </c>
      <c r="W347" t="s">
        <v>81</v>
      </c>
      <c r="X347" t="s">
        <v>26</v>
      </c>
      <c r="Y347" t="s">
        <v>656</v>
      </c>
      <c r="Z347" t="s">
        <v>877</v>
      </c>
      <c r="AA347" t="s">
        <v>83</v>
      </c>
      <c r="AB347" t="s">
        <v>84</v>
      </c>
      <c r="AC347" t="s">
        <v>88</v>
      </c>
      <c r="AD347">
        <v>9</v>
      </c>
      <c r="AE347" t="s">
        <v>82</v>
      </c>
      <c r="AF347" t="s">
        <v>86</v>
      </c>
      <c r="AG347" t="s">
        <v>31</v>
      </c>
      <c r="AH347" t="s">
        <v>3</v>
      </c>
      <c r="AJ347" t="s">
        <v>878</v>
      </c>
    </row>
    <row r="348" spans="1:36" hidden="1">
      <c r="A348">
        <v>347</v>
      </c>
      <c r="B348">
        <v>1133484333</v>
      </c>
      <c r="C348" t="s">
        <v>71</v>
      </c>
      <c r="D348" t="s">
        <v>72</v>
      </c>
      <c r="E348" t="s">
        <v>644</v>
      </c>
      <c r="F348" t="s">
        <v>645</v>
      </c>
      <c r="G348" t="s">
        <v>26</v>
      </c>
      <c r="H348" t="s">
        <v>9</v>
      </c>
      <c r="I348" t="s">
        <v>888</v>
      </c>
      <c r="K348" t="s">
        <v>157</v>
      </c>
      <c r="L348" t="s">
        <v>875</v>
      </c>
      <c r="M348" t="s">
        <v>99</v>
      </c>
      <c r="N348" t="s">
        <v>24</v>
      </c>
      <c r="O348" t="s">
        <v>649</v>
      </c>
      <c r="P348" s="15">
        <v>120060000072</v>
      </c>
      <c r="Q348" t="s">
        <v>29</v>
      </c>
      <c r="R348">
        <v>0</v>
      </c>
      <c r="S348">
        <v>0</v>
      </c>
      <c r="U348" s="16">
        <v>36085</v>
      </c>
      <c r="V348">
        <f t="shared" ca="1" si="5"/>
        <v>26</v>
      </c>
      <c r="W348" t="s">
        <v>81</v>
      </c>
      <c r="X348" t="s">
        <v>26</v>
      </c>
      <c r="Y348" t="s">
        <v>656</v>
      </c>
      <c r="Z348" t="s">
        <v>877</v>
      </c>
      <c r="AA348" t="s">
        <v>83</v>
      </c>
      <c r="AB348" t="s">
        <v>84</v>
      </c>
      <c r="AC348" t="s">
        <v>88</v>
      </c>
      <c r="AD348">
        <v>1</v>
      </c>
      <c r="AE348" t="s">
        <v>82</v>
      </c>
      <c r="AF348" t="s">
        <v>86</v>
      </c>
      <c r="AG348" t="s">
        <v>31</v>
      </c>
      <c r="AH348" t="s">
        <v>3</v>
      </c>
      <c r="AJ348" t="s">
        <v>878</v>
      </c>
    </row>
    <row r="349" spans="1:36" hidden="1">
      <c r="A349">
        <v>348</v>
      </c>
      <c r="B349">
        <v>1133484315</v>
      </c>
      <c r="C349" t="s">
        <v>71</v>
      </c>
      <c r="D349" t="s">
        <v>72</v>
      </c>
      <c r="E349" t="s">
        <v>644</v>
      </c>
      <c r="F349" t="s">
        <v>645</v>
      </c>
      <c r="G349" t="s">
        <v>26</v>
      </c>
      <c r="H349" t="s">
        <v>9</v>
      </c>
      <c r="I349" t="s">
        <v>889</v>
      </c>
      <c r="K349" t="s">
        <v>881</v>
      </c>
      <c r="L349" t="s">
        <v>875</v>
      </c>
      <c r="M349" t="s">
        <v>99</v>
      </c>
      <c r="N349" t="s">
        <v>21</v>
      </c>
      <c r="O349" t="s">
        <v>649</v>
      </c>
      <c r="P349" s="15">
        <v>120060000072</v>
      </c>
      <c r="Q349" t="s">
        <v>29</v>
      </c>
      <c r="R349">
        <v>0</v>
      </c>
      <c r="S349">
        <v>3137683105</v>
      </c>
      <c r="U349" s="16">
        <v>37737</v>
      </c>
      <c r="V349">
        <f t="shared" ca="1" si="5"/>
        <v>21</v>
      </c>
      <c r="W349" t="s">
        <v>81</v>
      </c>
      <c r="X349" t="s">
        <v>26</v>
      </c>
      <c r="Y349" t="s">
        <v>656</v>
      </c>
      <c r="Z349" t="s">
        <v>877</v>
      </c>
      <c r="AA349" t="s">
        <v>83</v>
      </c>
      <c r="AB349" t="s">
        <v>84</v>
      </c>
      <c r="AC349" t="s">
        <v>88</v>
      </c>
      <c r="AD349">
        <v>1</v>
      </c>
      <c r="AE349" t="s">
        <v>82</v>
      </c>
      <c r="AF349" t="s">
        <v>86</v>
      </c>
      <c r="AG349" t="s">
        <v>31</v>
      </c>
      <c r="AH349" t="s">
        <v>4</v>
      </c>
      <c r="AJ349" t="s">
        <v>878</v>
      </c>
    </row>
    <row r="350" spans="1:36" hidden="1">
      <c r="A350">
        <v>349</v>
      </c>
      <c r="B350">
        <v>1063967636</v>
      </c>
      <c r="C350" t="s">
        <v>154</v>
      </c>
      <c r="D350" t="s">
        <v>72</v>
      </c>
      <c r="E350" t="s">
        <v>644</v>
      </c>
      <c r="F350" t="s">
        <v>645</v>
      </c>
      <c r="G350" t="s">
        <v>26</v>
      </c>
      <c r="H350" t="s">
        <v>9</v>
      </c>
      <c r="I350" t="s">
        <v>890</v>
      </c>
      <c r="K350" t="s">
        <v>157</v>
      </c>
      <c r="M350" t="s">
        <v>79</v>
      </c>
      <c r="N350" t="s">
        <v>23</v>
      </c>
      <c r="O350" t="s">
        <v>649</v>
      </c>
      <c r="P350" s="15">
        <v>120060000072</v>
      </c>
      <c r="Q350" t="s">
        <v>29</v>
      </c>
      <c r="R350">
        <v>0</v>
      </c>
      <c r="S350">
        <v>3117447491</v>
      </c>
      <c r="U350" s="16">
        <v>39573</v>
      </c>
      <c r="V350">
        <f t="shared" ca="1" si="5"/>
        <v>16</v>
      </c>
      <c r="W350" t="s">
        <v>81</v>
      </c>
      <c r="X350" t="s">
        <v>26</v>
      </c>
      <c r="Y350" t="s">
        <v>656</v>
      </c>
      <c r="Z350" t="s">
        <v>877</v>
      </c>
      <c r="AA350" t="s">
        <v>83</v>
      </c>
      <c r="AB350" t="s">
        <v>84</v>
      </c>
      <c r="AC350" t="s">
        <v>88</v>
      </c>
      <c r="AD350">
        <v>1</v>
      </c>
      <c r="AE350" t="s">
        <v>82</v>
      </c>
      <c r="AF350" t="s">
        <v>86</v>
      </c>
      <c r="AG350" t="s">
        <v>31</v>
      </c>
      <c r="AH350" t="s">
        <v>3</v>
      </c>
      <c r="AJ350" t="s">
        <v>878</v>
      </c>
    </row>
    <row r="351" spans="1:36" hidden="1">
      <c r="A351">
        <v>350</v>
      </c>
      <c r="B351">
        <v>1133484084</v>
      </c>
      <c r="C351" t="s">
        <v>71</v>
      </c>
      <c r="D351" t="s">
        <v>72</v>
      </c>
      <c r="E351" t="s">
        <v>644</v>
      </c>
      <c r="F351" t="s">
        <v>645</v>
      </c>
      <c r="G351" t="s">
        <v>26</v>
      </c>
      <c r="H351" t="s">
        <v>9</v>
      </c>
      <c r="I351" t="s">
        <v>217</v>
      </c>
      <c r="K351" t="s">
        <v>875</v>
      </c>
      <c r="L351" t="s">
        <v>522</v>
      </c>
      <c r="M351" t="s">
        <v>79</v>
      </c>
      <c r="N351" t="s">
        <v>23</v>
      </c>
      <c r="O351" t="s">
        <v>649</v>
      </c>
      <c r="P351" s="15">
        <v>120060000072</v>
      </c>
      <c r="Q351" t="s">
        <v>29</v>
      </c>
      <c r="R351">
        <v>0</v>
      </c>
      <c r="S351">
        <v>3148698282</v>
      </c>
      <c r="U351" s="16">
        <v>38645</v>
      </c>
      <c r="V351">
        <f t="shared" ca="1" si="5"/>
        <v>19</v>
      </c>
      <c r="W351" t="s">
        <v>81</v>
      </c>
      <c r="X351" t="s">
        <v>26</v>
      </c>
      <c r="Y351" t="s">
        <v>656</v>
      </c>
      <c r="Z351" t="s">
        <v>877</v>
      </c>
      <c r="AA351" t="s">
        <v>83</v>
      </c>
      <c r="AB351" t="s">
        <v>84</v>
      </c>
      <c r="AC351" t="s">
        <v>88</v>
      </c>
      <c r="AD351">
        <v>2</v>
      </c>
      <c r="AE351" t="s">
        <v>82</v>
      </c>
      <c r="AF351" t="s">
        <v>86</v>
      </c>
      <c r="AG351" t="s">
        <v>31</v>
      </c>
      <c r="AH351" t="s">
        <v>3</v>
      </c>
      <c r="AJ351" t="s">
        <v>878</v>
      </c>
    </row>
    <row r="352" spans="1:36" hidden="1">
      <c r="A352">
        <v>351</v>
      </c>
      <c r="B352">
        <v>1133484079</v>
      </c>
      <c r="C352" t="s">
        <v>71</v>
      </c>
      <c r="D352" t="s">
        <v>72</v>
      </c>
      <c r="E352" t="s">
        <v>644</v>
      </c>
      <c r="F352" t="s">
        <v>645</v>
      </c>
      <c r="G352" t="s">
        <v>26</v>
      </c>
      <c r="H352" t="s">
        <v>9</v>
      </c>
      <c r="I352" t="s">
        <v>891</v>
      </c>
      <c r="K352" t="s">
        <v>875</v>
      </c>
      <c r="L352" t="s">
        <v>522</v>
      </c>
      <c r="M352" t="s">
        <v>99</v>
      </c>
      <c r="N352" t="s">
        <v>23</v>
      </c>
      <c r="O352" t="s">
        <v>649</v>
      </c>
      <c r="P352" s="15">
        <v>120060000072</v>
      </c>
      <c r="Q352" t="s">
        <v>29</v>
      </c>
      <c r="R352">
        <v>0</v>
      </c>
      <c r="S352">
        <v>3116994013</v>
      </c>
      <c r="U352" s="16">
        <v>37332</v>
      </c>
      <c r="V352">
        <f t="shared" ca="1" si="5"/>
        <v>22</v>
      </c>
      <c r="W352" t="s">
        <v>81</v>
      </c>
      <c r="X352" t="s">
        <v>26</v>
      </c>
      <c r="Y352" t="s">
        <v>656</v>
      </c>
      <c r="Z352" t="s">
        <v>877</v>
      </c>
      <c r="AA352" t="s">
        <v>83</v>
      </c>
      <c r="AB352" t="s">
        <v>84</v>
      </c>
      <c r="AC352" t="s">
        <v>88</v>
      </c>
      <c r="AD352">
        <v>1</v>
      </c>
      <c r="AE352" t="s">
        <v>82</v>
      </c>
      <c r="AF352" t="s">
        <v>86</v>
      </c>
      <c r="AG352" t="s">
        <v>31</v>
      </c>
      <c r="AH352" t="s">
        <v>3</v>
      </c>
      <c r="AJ352" t="s">
        <v>878</v>
      </c>
    </row>
    <row r="353" spans="1:36" hidden="1">
      <c r="A353">
        <v>352</v>
      </c>
      <c r="B353">
        <v>1063967632</v>
      </c>
      <c r="C353" t="s">
        <v>71</v>
      </c>
      <c r="D353" t="s">
        <v>72</v>
      </c>
      <c r="E353" t="s">
        <v>644</v>
      </c>
      <c r="F353" t="s">
        <v>645</v>
      </c>
      <c r="G353" t="s">
        <v>26</v>
      </c>
      <c r="H353" t="s">
        <v>9</v>
      </c>
      <c r="I353" t="s">
        <v>892</v>
      </c>
      <c r="K353" t="s">
        <v>157</v>
      </c>
      <c r="M353" t="s">
        <v>79</v>
      </c>
      <c r="N353" t="s">
        <v>21</v>
      </c>
      <c r="O353" t="s">
        <v>649</v>
      </c>
      <c r="P353" s="15">
        <v>120060000072</v>
      </c>
      <c r="Q353" t="s">
        <v>29</v>
      </c>
      <c r="R353">
        <v>0</v>
      </c>
      <c r="S353">
        <v>0</v>
      </c>
      <c r="U353" s="16">
        <v>37268</v>
      </c>
      <c r="V353">
        <f t="shared" ca="1" si="5"/>
        <v>22</v>
      </c>
      <c r="W353" t="s">
        <v>81</v>
      </c>
      <c r="X353" t="s">
        <v>26</v>
      </c>
      <c r="Y353" t="s">
        <v>656</v>
      </c>
      <c r="Z353" t="s">
        <v>877</v>
      </c>
      <c r="AA353" t="s">
        <v>83</v>
      </c>
      <c r="AB353" t="s">
        <v>84</v>
      </c>
      <c r="AC353" t="s">
        <v>88</v>
      </c>
      <c r="AD353">
        <v>1</v>
      </c>
      <c r="AE353" t="s">
        <v>82</v>
      </c>
      <c r="AF353" t="s">
        <v>86</v>
      </c>
      <c r="AG353" t="s">
        <v>31</v>
      </c>
      <c r="AH353" t="s">
        <v>4</v>
      </c>
      <c r="AJ353" t="s">
        <v>878</v>
      </c>
    </row>
    <row r="354" spans="1:36" hidden="1">
      <c r="A354">
        <v>353</v>
      </c>
      <c r="B354">
        <v>1007249782</v>
      </c>
      <c r="C354" t="s">
        <v>71</v>
      </c>
      <c r="D354" t="s">
        <v>72</v>
      </c>
      <c r="E354" t="s">
        <v>644</v>
      </c>
      <c r="F354" t="s">
        <v>645</v>
      </c>
      <c r="G354" t="s">
        <v>26</v>
      </c>
      <c r="H354" t="s">
        <v>9</v>
      </c>
      <c r="I354" t="s">
        <v>893</v>
      </c>
      <c r="K354" t="s">
        <v>875</v>
      </c>
      <c r="L354" t="s">
        <v>875</v>
      </c>
      <c r="M354" t="s">
        <v>99</v>
      </c>
      <c r="N354" t="s">
        <v>21</v>
      </c>
      <c r="O354" t="s">
        <v>649</v>
      </c>
      <c r="P354" s="15">
        <v>120060000072</v>
      </c>
      <c r="Q354" t="s">
        <v>29</v>
      </c>
      <c r="R354">
        <v>0</v>
      </c>
      <c r="S354">
        <v>0</v>
      </c>
      <c r="U354" s="16">
        <v>33718</v>
      </c>
      <c r="V354">
        <f t="shared" ca="1" si="5"/>
        <v>32</v>
      </c>
      <c r="W354" t="s">
        <v>81</v>
      </c>
      <c r="X354" t="s">
        <v>26</v>
      </c>
      <c r="Y354" t="s">
        <v>656</v>
      </c>
      <c r="Z354" t="s">
        <v>877</v>
      </c>
      <c r="AA354" t="s">
        <v>83</v>
      </c>
      <c r="AB354" t="s">
        <v>84</v>
      </c>
      <c r="AC354" t="s">
        <v>88</v>
      </c>
      <c r="AD354">
        <v>1</v>
      </c>
      <c r="AE354" t="s">
        <v>82</v>
      </c>
      <c r="AF354" t="s">
        <v>86</v>
      </c>
      <c r="AG354" t="s">
        <v>31</v>
      </c>
      <c r="AH354" t="s">
        <v>3</v>
      </c>
      <c r="AJ354" t="s">
        <v>878</v>
      </c>
    </row>
    <row r="355" spans="1:36" hidden="1">
      <c r="A355">
        <v>354</v>
      </c>
      <c r="B355">
        <v>49698476</v>
      </c>
      <c r="C355" t="s">
        <v>71</v>
      </c>
      <c r="D355" t="s">
        <v>72</v>
      </c>
      <c r="E355" t="s">
        <v>644</v>
      </c>
      <c r="F355" t="s">
        <v>645</v>
      </c>
      <c r="G355" t="s">
        <v>26</v>
      </c>
      <c r="H355" t="s">
        <v>9</v>
      </c>
      <c r="I355" t="s">
        <v>128</v>
      </c>
      <c r="K355" t="s">
        <v>875</v>
      </c>
      <c r="M355" t="s">
        <v>79</v>
      </c>
      <c r="N355" t="s">
        <v>22</v>
      </c>
      <c r="O355" t="s">
        <v>649</v>
      </c>
      <c r="P355" s="15">
        <v>120060000072</v>
      </c>
      <c r="Q355" t="s">
        <v>29</v>
      </c>
      <c r="R355">
        <v>0</v>
      </c>
      <c r="S355">
        <v>0</v>
      </c>
      <c r="U355" s="16">
        <v>23376</v>
      </c>
      <c r="V355">
        <f t="shared" ca="1" si="5"/>
        <v>60</v>
      </c>
      <c r="W355" t="s">
        <v>81</v>
      </c>
      <c r="X355" t="s">
        <v>26</v>
      </c>
      <c r="Y355" t="s">
        <v>656</v>
      </c>
      <c r="Z355" t="s">
        <v>877</v>
      </c>
      <c r="AA355" t="s">
        <v>83</v>
      </c>
      <c r="AB355" t="s">
        <v>84</v>
      </c>
      <c r="AC355" t="s">
        <v>88</v>
      </c>
      <c r="AD355">
        <v>4</v>
      </c>
      <c r="AE355" t="s">
        <v>82</v>
      </c>
      <c r="AF355" t="s">
        <v>86</v>
      </c>
      <c r="AG355" t="s">
        <v>31</v>
      </c>
      <c r="AH355" t="s">
        <v>3</v>
      </c>
      <c r="AJ355" t="s">
        <v>878</v>
      </c>
    </row>
    <row r="356" spans="1:36" hidden="1">
      <c r="A356">
        <v>355</v>
      </c>
      <c r="B356">
        <v>1133484200</v>
      </c>
      <c r="C356" t="s">
        <v>71</v>
      </c>
      <c r="D356" t="s">
        <v>72</v>
      </c>
      <c r="E356" t="s">
        <v>644</v>
      </c>
      <c r="F356" t="s">
        <v>645</v>
      </c>
      <c r="G356" t="s">
        <v>26</v>
      </c>
      <c r="H356" t="s">
        <v>9</v>
      </c>
      <c r="I356" t="s">
        <v>894</v>
      </c>
      <c r="K356" t="s">
        <v>875</v>
      </c>
      <c r="M356" t="s">
        <v>99</v>
      </c>
      <c r="N356" t="s">
        <v>22</v>
      </c>
      <c r="O356" t="s">
        <v>649</v>
      </c>
      <c r="P356" s="15">
        <v>120060000072</v>
      </c>
      <c r="Q356" t="s">
        <v>29</v>
      </c>
      <c r="R356">
        <v>0</v>
      </c>
      <c r="S356">
        <v>3216826376</v>
      </c>
      <c r="U356" s="16">
        <v>36411</v>
      </c>
      <c r="V356">
        <f t="shared" ca="1" si="5"/>
        <v>25</v>
      </c>
      <c r="W356" t="s">
        <v>81</v>
      </c>
      <c r="X356" t="s">
        <v>26</v>
      </c>
      <c r="Y356" t="s">
        <v>656</v>
      </c>
      <c r="Z356" t="s">
        <v>877</v>
      </c>
      <c r="AA356" t="s">
        <v>83</v>
      </c>
      <c r="AB356" t="s">
        <v>84</v>
      </c>
      <c r="AC356" t="s">
        <v>88</v>
      </c>
      <c r="AD356">
        <v>1</v>
      </c>
      <c r="AE356" t="s">
        <v>82</v>
      </c>
      <c r="AF356" t="s">
        <v>86</v>
      </c>
      <c r="AG356" t="s">
        <v>31</v>
      </c>
      <c r="AH356" t="s">
        <v>3</v>
      </c>
      <c r="AJ356" t="s">
        <v>878</v>
      </c>
    </row>
    <row r="357" spans="1:36" hidden="1">
      <c r="A357">
        <v>356</v>
      </c>
      <c r="B357">
        <v>1063976085</v>
      </c>
      <c r="C357" t="s">
        <v>154</v>
      </c>
      <c r="D357" t="s">
        <v>72</v>
      </c>
      <c r="E357" t="s">
        <v>644</v>
      </c>
      <c r="F357" t="s">
        <v>645</v>
      </c>
      <c r="G357" t="s">
        <v>26</v>
      </c>
      <c r="H357" t="s">
        <v>9</v>
      </c>
      <c r="I357" t="s">
        <v>895</v>
      </c>
      <c r="K357" t="s">
        <v>875</v>
      </c>
      <c r="L357" t="s">
        <v>522</v>
      </c>
      <c r="M357" t="s">
        <v>79</v>
      </c>
      <c r="N357" t="s">
        <v>21</v>
      </c>
      <c r="O357" t="s">
        <v>649</v>
      </c>
      <c r="P357" s="15">
        <v>120060000072</v>
      </c>
      <c r="Q357" t="s">
        <v>29</v>
      </c>
      <c r="R357">
        <v>0</v>
      </c>
      <c r="S357">
        <v>0</v>
      </c>
      <c r="U357" s="16">
        <v>39629</v>
      </c>
      <c r="V357">
        <f t="shared" ca="1" si="5"/>
        <v>16</v>
      </c>
      <c r="W357" t="s">
        <v>81</v>
      </c>
      <c r="X357" t="s">
        <v>26</v>
      </c>
      <c r="Y357" t="s">
        <v>656</v>
      </c>
      <c r="Z357" t="s">
        <v>877</v>
      </c>
      <c r="AA357" t="s">
        <v>83</v>
      </c>
      <c r="AB357" t="s">
        <v>84</v>
      </c>
      <c r="AC357" t="s">
        <v>268</v>
      </c>
      <c r="AD357">
        <v>0</v>
      </c>
      <c r="AE357" t="s">
        <v>82</v>
      </c>
      <c r="AF357" t="s">
        <v>86</v>
      </c>
      <c r="AG357" t="s">
        <v>31</v>
      </c>
      <c r="AH357" t="s">
        <v>3</v>
      </c>
      <c r="AJ357" t="s">
        <v>878</v>
      </c>
    </row>
    <row r="358" spans="1:36" hidden="1">
      <c r="A358">
        <v>357</v>
      </c>
      <c r="B358">
        <v>1007511760</v>
      </c>
      <c r="C358" t="s">
        <v>71</v>
      </c>
      <c r="D358" t="s">
        <v>72</v>
      </c>
      <c r="E358" t="s">
        <v>644</v>
      </c>
      <c r="F358" t="s">
        <v>645</v>
      </c>
      <c r="G358" t="s">
        <v>26</v>
      </c>
      <c r="H358" t="s">
        <v>9</v>
      </c>
      <c r="I358" t="s">
        <v>896</v>
      </c>
      <c r="K358" t="s">
        <v>875</v>
      </c>
      <c r="L358" t="s">
        <v>897</v>
      </c>
      <c r="M358" t="s">
        <v>99</v>
      </c>
      <c r="N358" t="s">
        <v>22</v>
      </c>
      <c r="O358" t="s">
        <v>649</v>
      </c>
      <c r="P358" s="15">
        <v>120060000072</v>
      </c>
      <c r="Q358" t="s">
        <v>29</v>
      </c>
      <c r="R358">
        <v>0</v>
      </c>
      <c r="S358">
        <v>0</v>
      </c>
      <c r="U358" s="16">
        <v>34687</v>
      </c>
      <c r="V358">
        <f t="shared" ca="1" si="5"/>
        <v>30</v>
      </c>
      <c r="W358" t="s">
        <v>81</v>
      </c>
      <c r="X358" t="s">
        <v>26</v>
      </c>
      <c r="Y358" t="s">
        <v>656</v>
      </c>
      <c r="Z358" t="s">
        <v>877</v>
      </c>
      <c r="AA358" t="s">
        <v>83</v>
      </c>
      <c r="AB358" t="s">
        <v>84</v>
      </c>
      <c r="AC358" t="s">
        <v>88</v>
      </c>
      <c r="AD358">
        <v>5</v>
      </c>
      <c r="AE358" t="s">
        <v>82</v>
      </c>
      <c r="AF358" t="s">
        <v>86</v>
      </c>
      <c r="AG358" t="s">
        <v>31</v>
      </c>
      <c r="AH358" t="s">
        <v>3</v>
      </c>
      <c r="AJ358" t="s">
        <v>878</v>
      </c>
    </row>
    <row r="359" spans="1:36" hidden="1">
      <c r="A359">
        <v>358</v>
      </c>
      <c r="B359">
        <v>1148201738</v>
      </c>
      <c r="C359" t="s">
        <v>154</v>
      </c>
      <c r="D359" t="s">
        <v>72</v>
      </c>
      <c r="E359" t="s">
        <v>644</v>
      </c>
      <c r="F359" t="s">
        <v>645</v>
      </c>
      <c r="G359" t="s">
        <v>26</v>
      </c>
      <c r="H359" t="s">
        <v>9</v>
      </c>
      <c r="I359" t="s">
        <v>819</v>
      </c>
      <c r="K359" t="s">
        <v>875</v>
      </c>
      <c r="L359" t="s">
        <v>875</v>
      </c>
      <c r="M359" t="s">
        <v>79</v>
      </c>
      <c r="N359" t="s">
        <v>23</v>
      </c>
      <c r="O359" t="s">
        <v>649</v>
      </c>
      <c r="P359" s="15">
        <v>120060000072</v>
      </c>
      <c r="Q359" t="s">
        <v>29</v>
      </c>
      <c r="R359">
        <v>0</v>
      </c>
      <c r="S359">
        <v>0</v>
      </c>
      <c r="U359" s="16">
        <v>39789</v>
      </c>
      <c r="V359">
        <f t="shared" ca="1" si="5"/>
        <v>16</v>
      </c>
      <c r="W359" t="s">
        <v>81</v>
      </c>
      <c r="X359" t="s">
        <v>26</v>
      </c>
      <c r="Y359" t="s">
        <v>656</v>
      </c>
      <c r="Z359" t="s">
        <v>877</v>
      </c>
      <c r="AA359" t="s">
        <v>83</v>
      </c>
      <c r="AB359" t="s">
        <v>84</v>
      </c>
      <c r="AC359" t="s">
        <v>88</v>
      </c>
      <c r="AD359">
        <v>1</v>
      </c>
      <c r="AE359" t="s">
        <v>82</v>
      </c>
      <c r="AF359" t="s">
        <v>86</v>
      </c>
      <c r="AG359" t="s">
        <v>31</v>
      </c>
      <c r="AH359" t="s">
        <v>3</v>
      </c>
      <c r="AJ359" t="s">
        <v>878</v>
      </c>
    </row>
    <row r="360" spans="1:36" hidden="1">
      <c r="A360">
        <v>359</v>
      </c>
      <c r="B360">
        <v>1133484298</v>
      </c>
      <c r="C360" t="s">
        <v>71</v>
      </c>
      <c r="D360" t="s">
        <v>72</v>
      </c>
      <c r="E360" t="s">
        <v>644</v>
      </c>
      <c r="F360" t="s">
        <v>645</v>
      </c>
      <c r="G360" t="s">
        <v>26</v>
      </c>
      <c r="H360" t="s">
        <v>9</v>
      </c>
      <c r="I360" t="s">
        <v>898</v>
      </c>
      <c r="K360" t="s">
        <v>875</v>
      </c>
      <c r="L360" t="s">
        <v>875</v>
      </c>
      <c r="M360" t="s">
        <v>79</v>
      </c>
      <c r="N360" t="s">
        <v>21</v>
      </c>
      <c r="O360" t="s">
        <v>649</v>
      </c>
      <c r="P360" s="15">
        <v>120060000072</v>
      </c>
      <c r="Q360" t="s">
        <v>29</v>
      </c>
      <c r="R360">
        <v>0</v>
      </c>
      <c r="S360">
        <v>0</v>
      </c>
      <c r="U360" s="16">
        <v>33608</v>
      </c>
      <c r="V360">
        <f t="shared" ca="1" si="5"/>
        <v>32</v>
      </c>
      <c r="W360" t="s">
        <v>81</v>
      </c>
      <c r="X360" t="s">
        <v>26</v>
      </c>
      <c r="Y360" t="s">
        <v>656</v>
      </c>
      <c r="Z360" t="s">
        <v>877</v>
      </c>
      <c r="AA360" t="s">
        <v>83</v>
      </c>
      <c r="AB360" t="s">
        <v>84</v>
      </c>
      <c r="AC360" t="s">
        <v>88</v>
      </c>
      <c r="AD360">
        <v>4</v>
      </c>
      <c r="AE360" t="s">
        <v>82</v>
      </c>
      <c r="AF360" t="s">
        <v>86</v>
      </c>
      <c r="AG360" t="s">
        <v>31</v>
      </c>
      <c r="AH360" t="s">
        <v>3</v>
      </c>
      <c r="AJ360" t="s">
        <v>878</v>
      </c>
    </row>
    <row r="361" spans="1:36" hidden="1">
      <c r="A361">
        <v>360</v>
      </c>
      <c r="B361">
        <v>1148201721</v>
      </c>
      <c r="C361" t="s">
        <v>71</v>
      </c>
      <c r="D361" t="s">
        <v>72</v>
      </c>
      <c r="E361" t="s">
        <v>644</v>
      </c>
      <c r="F361" t="s">
        <v>645</v>
      </c>
      <c r="G361" t="s">
        <v>26</v>
      </c>
      <c r="H361" t="s">
        <v>9</v>
      </c>
      <c r="I361" t="s">
        <v>813</v>
      </c>
      <c r="K361" t="s">
        <v>875</v>
      </c>
      <c r="L361" t="s">
        <v>522</v>
      </c>
      <c r="M361" t="s">
        <v>79</v>
      </c>
      <c r="N361" t="s">
        <v>21</v>
      </c>
      <c r="O361" t="s">
        <v>649</v>
      </c>
      <c r="P361" s="15">
        <v>120060000072</v>
      </c>
      <c r="Q361" t="s">
        <v>29</v>
      </c>
      <c r="R361">
        <v>0</v>
      </c>
      <c r="S361">
        <v>0</v>
      </c>
      <c r="U361" s="16">
        <v>33488</v>
      </c>
      <c r="V361">
        <f t="shared" ca="1" si="5"/>
        <v>33</v>
      </c>
      <c r="W361" t="s">
        <v>81</v>
      </c>
      <c r="X361" t="s">
        <v>26</v>
      </c>
      <c r="Y361" t="s">
        <v>656</v>
      </c>
      <c r="Z361" t="s">
        <v>877</v>
      </c>
      <c r="AA361" t="s">
        <v>83</v>
      </c>
      <c r="AB361" t="s">
        <v>84</v>
      </c>
      <c r="AC361" t="s">
        <v>88</v>
      </c>
      <c r="AD361">
        <v>4</v>
      </c>
      <c r="AE361" t="s">
        <v>82</v>
      </c>
      <c r="AF361" t="s">
        <v>86</v>
      </c>
      <c r="AG361" t="s">
        <v>31</v>
      </c>
      <c r="AH361" t="s">
        <v>4</v>
      </c>
      <c r="AJ361" t="s">
        <v>878</v>
      </c>
    </row>
    <row r="362" spans="1:36" hidden="1">
      <c r="A362">
        <v>361</v>
      </c>
      <c r="B362">
        <v>1065851734</v>
      </c>
      <c r="C362" t="s">
        <v>154</v>
      </c>
      <c r="D362" t="s">
        <v>72</v>
      </c>
      <c r="E362" t="s">
        <v>644</v>
      </c>
      <c r="F362" t="s">
        <v>645</v>
      </c>
      <c r="G362" t="s">
        <v>26</v>
      </c>
      <c r="H362" t="s">
        <v>9</v>
      </c>
      <c r="I362" t="s">
        <v>899</v>
      </c>
      <c r="K362" t="s">
        <v>122</v>
      </c>
      <c r="L362" t="s">
        <v>118</v>
      </c>
      <c r="M362" t="s">
        <v>99</v>
      </c>
      <c r="N362" t="s">
        <v>21</v>
      </c>
      <c r="O362" t="s">
        <v>649</v>
      </c>
      <c r="P362" s="15">
        <v>120060000072</v>
      </c>
      <c r="Q362" t="s">
        <v>29</v>
      </c>
      <c r="R362">
        <v>0</v>
      </c>
      <c r="S362">
        <v>0</v>
      </c>
      <c r="U362" s="16">
        <v>38957</v>
      </c>
      <c r="V362">
        <f t="shared" ca="1" si="5"/>
        <v>18</v>
      </c>
      <c r="W362" t="s">
        <v>81</v>
      </c>
      <c r="X362" t="s">
        <v>26</v>
      </c>
      <c r="Y362" t="s">
        <v>656</v>
      </c>
      <c r="Z362" t="s">
        <v>877</v>
      </c>
      <c r="AA362" t="s">
        <v>83</v>
      </c>
      <c r="AB362" t="s">
        <v>84</v>
      </c>
      <c r="AC362" t="s">
        <v>268</v>
      </c>
      <c r="AD362">
        <v>0</v>
      </c>
      <c r="AE362" t="s">
        <v>82</v>
      </c>
      <c r="AF362" t="s">
        <v>86</v>
      </c>
      <c r="AG362" t="s">
        <v>31</v>
      </c>
      <c r="AH362" t="s">
        <v>4</v>
      </c>
      <c r="AJ362" t="s">
        <v>878</v>
      </c>
    </row>
    <row r="363" spans="1:36" hidden="1">
      <c r="A363">
        <v>362</v>
      </c>
      <c r="B363">
        <v>1133484172</v>
      </c>
      <c r="C363" t="s">
        <v>71</v>
      </c>
      <c r="D363" t="s">
        <v>72</v>
      </c>
      <c r="E363" t="s">
        <v>644</v>
      </c>
      <c r="F363" t="s">
        <v>645</v>
      </c>
      <c r="G363" t="s">
        <v>26</v>
      </c>
      <c r="H363" t="s">
        <v>9</v>
      </c>
      <c r="I363" t="s">
        <v>900</v>
      </c>
      <c r="K363" t="s">
        <v>122</v>
      </c>
      <c r="M363" t="s">
        <v>99</v>
      </c>
      <c r="N363" t="s">
        <v>21</v>
      </c>
      <c r="O363" t="s">
        <v>649</v>
      </c>
      <c r="P363" s="15">
        <v>120060000072</v>
      </c>
      <c r="Q363" t="s">
        <v>29</v>
      </c>
      <c r="R363">
        <v>0</v>
      </c>
      <c r="S363">
        <v>0</v>
      </c>
      <c r="U363" s="16">
        <v>29133</v>
      </c>
      <c r="V363">
        <f t="shared" ca="1" si="5"/>
        <v>45</v>
      </c>
      <c r="W363" t="s">
        <v>81</v>
      </c>
      <c r="X363" t="s">
        <v>26</v>
      </c>
      <c r="Y363" t="s">
        <v>656</v>
      </c>
      <c r="Z363" t="s">
        <v>877</v>
      </c>
      <c r="AA363" t="s">
        <v>83</v>
      </c>
      <c r="AB363" t="s">
        <v>84</v>
      </c>
      <c r="AC363" t="s">
        <v>88</v>
      </c>
      <c r="AD363">
        <v>3</v>
      </c>
      <c r="AE363" t="s">
        <v>82</v>
      </c>
      <c r="AF363" t="s">
        <v>86</v>
      </c>
      <c r="AG363" t="s">
        <v>31</v>
      </c>
      <c r="AH363" t="s">
        <v>4</v>
      </c>
      <c r="AJ363" t="s">
        <v>878</v>
      </c>
    </row>
    <row r="364" spans="1:36" hidden="1">
      <c r="A364">
        <v>363</v>
      </c>
      <c r="B364">
        <v>1133484366</v>
      </c>
      <c r="C364" t="s">
        <v>71</v>
      </c>
      <c r="D364" t="s">
        <v>72</v>
      </c>
      <c r="E364" t="s">
        <v>644</v>
      </c>
      <c r="F364" t="s">
        <v>645</v>
      </c>
      <c r="G364" t="s">
        <v>26</v>
      </c>
      <c r="H364" t="s">
        <v>9</v>
      </c>
      <c r="I364" t="s">
        <v>901</v>
      </c>
      <c r="K364" t="s">
        <v>876</v>
      </c>
      <c r="L364" t="s">
        <v>902</v>
      </c>
      <c r="M364" t="s">
        <v>79</v>
      </c>
      <c r="N364" t="s">
        <v>21</v>
      </c>
      <c r="O364" t="s">
        <v>649</v>
      </c>
      <c r="P364" s="15">
        <v>120060000072</v>
      </c>
      <c r="Q364" t="s">
        <v>29</v>
      </c>
      <c r="R364">
        <v>0</v>
      </c>
      <c r="S364">
        <v>0</v>
      </c>
      <c r="U364" s="16">
        <v>36525</v>
      </c>
      <c r="V364">
        <f t="shared" ca="1" si="5"/>
        <v>24</v>
      </c>
      <c r="W364" t="s">
        <v>81</v>
      </c>
      <c r="X364" t="s">
        <v>26</v>
      </c>
      <c r="Y364" t="s">
        <v>656</v>
      </c>
      <c r="Z364" t="s">
        <v>877</v>
      </c>
      <c r="AA364" t="s">
        <v>83</v>
      </c>
      <c r="AB364" t="s">
        <v>84</v>
      </c>
      <c r="AC364" t="s">
        <v>88</v>
      </c>
      <c r="AD364">
        <v>5</v>
      </c>
      <c r="AE364" t="s">
        <v>82</v>
      </c>
      <c r="AF364" t="s">
        <v>86</v>
      </c>
      <c r="AG364" t="s">
        <v>31</v>
      </c>
      <c r="AH364" t="s">
        <v>3</v>
      </c>
      <c r="AJ364" t="s">
        <v>878</v>
      </c>
    </row>
    <row r="365" spans="1:36" hidden="1">
      <c r="A365">
        <v>364</v>
      </c>
      <c r="B365">
        <v>1133484362</v>
      </c>
      <c r="C365" t="s">
        <v>71</v>
      </c>
      <c r="D365" t="s">
        <v>72</v>
      </c>
      <c r="E365" t="s">
        <v>644</v>
      </c>
      <c r="F365" t="s">
        <v>645</v>
      </c>
      <c r="G365" t="s">
        <v>26</v>
      </c>
      <c r="H365" t="s">
        <v>9</v>
      </c>
      <c r="I365" t="s">
        <v>903</v>
      </c>
      <c r="K365" t="s">
        <v>876</v>
      </c>
      <c r="L365" t="s">
        <v>902</v>
      </c>
      <c r="M365" t="s">
        <v>99</v>
      </c>
      <c r="N365" t="s">
        <v>21</v>
      </c>
      <c r="O365" t="s">
        <v>649</v>
      </c>
      <c r="P365" s="15">
        <v>120060000072</v>
      </c>
      <c r="Q365" t="s">
        <v>29</v>
      </c>
      <c r="R365">
        <v>0</v>
      </c>
      <c r="S365">
        <v>0</v>
      </c>
      <c r="U365" s="16">
        <v>29787</v>
      </c>
      <c r="V365">
        <f t="shared" ca="1" si="5"/>
        <v>43</v>
      </c>
      <c r="W365" t="s">
        <v>81</v>
      </c>
      <c r="X365" t="s">
        <v>26</v>
      </c>
      <c r="Y365" t="s">
        <v>656</v>
      </c>
      <c r="Z365" t="s">
        <v>877</v>
      </c>
      <c r="AA365" t="s">
        <v>83</v>
      </c>
      <c r="AB365" t="s">
        <v>84</v>
      </c>
      <c r="AC365" t="s">
        <v>88</v>
      </c>
      <c r="AD365">
        <v>6</v>
      </c>
      <c r="AE365" t="s">
        <v>82</v>
      </c>
      <c r="AF365" t="s">
        <v>86</v>
      </c>
      <c r="AG365" t="s">
        <v>31</v>
      </c>
      <c r="AH365" t="s">
        <v>3</v>
      </c>
      <c r="AJ365" t="s">
        <v>878</v>
      </c>
    </row>
    <row r="366" spans="1:36" hidden="1">
      <c r="A366">
        <v>365</v>
      </c>
      <c r="B366">
        <v>1148201742</v>
      </c>
      <c r="C366" t="s">
        <v>71</v>
      </c>
      <c r="D366" t="s">
        <v>72</v>
      </c>
      <c r="E366" t="s">
        <v>644</v>
      </c>
      <c r="F366" t="s">
        <v>645</v>
      </c>
      <c r="G366" t="s">
        <v>26</v>
      </c>
      <c r="H366" t="s">
        <v>9</v>
      </c>
      <c r="I366" t="s">
        <v>904</v>
      </c>
      <c r="K366" t="s">
        <v>875</v>
      </c>
      <c r="M366" t="s">
        <v>79</v>
      </c>
      <c r="N366" t="s">
        <v>21</v>
      </c>
      <c r="O366" t="s">
        <v>649</v>
      </c>
      <c r="P366" s="15">
        <v>120060000072</v>
      </c>
      <c r="Q366" t="s">
        <v>29</v>
      </c>
      <c r="R366">
        <v>0</v>
      </c>
      <c r="S366">
        <v>0</v>
      </c>
      <c r="U366" s="16">
        <v>32621</v>
      </c>
      <c r="V366">
        <f t="shared" ca="1" si="5"/>
        <v>35</v>
      </c>
      <c r="W366" t="s">
        <v>81</v>
      </c>
      <c r="X366" t="s">
        <v>26</v>
      </c>
      <c r="Y366" t="s">
        <v>656</v>
      </c>
      <c r="Z366" t="s">
        <v>877</v>
      </c>
      <c r="AA366" t="s">
        <v>83</v>
      </c>
      <c r="AB366" t="s">
        <v>84</v>
      </c>
      <c r="AC366" t="s">
        <v>88</v>
      </c>
      <c r="AD366">
        <v>4</v>
      </c>
      <c r="AE366" t="s">
        <v>82</v>
      </c>
      <c r="AF366" t="s">
        <v>86</v>
      </c>
      <c r="AG366" t="s">
        <v>31</v>
      </c>
      <c r="AH366" t="s">
        <v>3</v>
      </c>
      <c r="AJ366" t="s">
        <v>878</v>
      </c>
    </row>
    <row r="367" spans="1:36" hidden="1">
      <c r="A367">
        <v>366</v>
      </c>
      <c r="B367">
        <v>1133484278</v>
      </c>
      <c r="C367" t="s">
        <v>71</v>
      </c>
      <c r="D367" t="s">
        <v>72</v>
      </c>
      <c r="E367" t="s">
        <v>644</v>
      </c>
      <c r="F367" t="s">
        <v>645</v>
      </c>
      <c r="G367" t="s">
        <v>26</v>
      </c>
      <c r="H367" t="s">
        <v>9</v>
      </c>
      <c r="I367" t="s">
        <v>905</v>
      </c>
      <c r="K367" t="s">
        <v>875</v>
      </c>
      <c r="L367" t="s">
        <v>897</v>
      </c>
      <c r="M367" t="s">
        <v>99</v>
      </c>
      <c r="N367" t="s">
        <v>21</v>
      </c>
      <c r="O367" t="s">
        <v>649</v>
      </c>
      <c r="P367" s="15">
        <v>120060000072</v>
      </c>
      <c r="Q367" t="s">
        <v>29</v>
      </c>
      <c r="R367">
        <v>0</v>
      </c>
      <c r="S367">
        <v>0</v>
      </c>
      <c r="U367" s="16">
        <v>28918</v>
      </c>
      <c r="V367">
        <f t="shared" ca="1" si="5"/>
        <v>45</v>
      </c>
      <c r="W367" t="s">
        <v>81</v>
      </c>
      <c r="X367" t="s">
        <v>26</v>
      </c>
      <c r="Y367" t="s">
        <v>656</v>
      </c>
      <c r="Z367" t="s">
        <v>877</v>
      </c>
      <c r="AA367" t="s">
        <v>83</v>
      </c>
      <c r="AB367" t="s">
        <v>84</v>
      </c>
      <c r="AC367" t="s">
        <v>88</v>
      </c>
      <c r="AD367">
        <v>8</v>
      </c>
      <c r="AE367" t="s">
        <v>82</v>
      </c>
      <c r="AF367" t="s">
        <v>86</v>
      </c>
      <c r="AG367" t="s">
        <v>31</v>
      </c>
      <c r="AH367" t="s">
        <v>3</v>
      </c>
      <c r="AJ367" t="s">
        <v>878</v>
      </c>
    </row>
    <row r="368" spans="1:36" hidden="1">
      <c r="A368">
        <v>367</v>
      </c>
      <c r="B368">
        <v>49698647</v>
      </c>
      <c r="C368" t="s">
        <v>71</v>
      </c>
      <c r="D368" t="s">
        <v>72</v>
      </c>
      <c r="E368" t="s">
        <v>644</v>
      </c>
      <c r="F368" t="s">
        <v>645</v>
      </c>
      <c r="G368" t="s">
        <v>26</v>
      </c>
      <c r="H368" t="s">
        <v>9</v>
      </c>
      <c r="I368" t="s">
        <v>906</v>
      </c>
      <c r="K368" t="s">
        <v>357</v>
      </c>
      <c r="L368" t="s">
        <v>907</v>
      </c>
      <c r="M368" t="s">
        <v>79</v>
      </c>
      <c r="N368" t="s">
        <v>21</v>
      </c>
      <c r="O368" t="s">
        <v>649</v>
      </c>
      <c r="P368" s="15">
        <v>120060000072</v>
      </c>
      <c r="Q368" t="s">
        <v>29</v>
      </c>
      <c r="R368">
        <v>0</v>
      </c>
      <c r="S368">
        <v>3135761378</v>
      </c>
      <c r="U368" s="16">
        <v>29416</v>
      </c>
      <c r="V368">
        <f t="shared" ca="1" si="5"/>
        <v>44</v>
      </c>
      <c r="W368" t="s">
        <v>81</v>
      </c>
      <c r="X368" t="s">
        <v>26</v>
      </c>
      <c r="Y368" t="s">
        <v>656</v>
      </c>
      <c r="Z368" t="s">
        <v>877</v>
      </c>
      <c r="AA368" t="s">
        <v>83</v>
      </c>
      <c r="AB368" t="s">
        <v>84</v>
      </c>
      <c r="AC368" t="s">
        <v>88</v>
      </c>
      <c r="AD368">
        <v>8</v>
      </c>
      <c r="AE368" t="s">
        <v>82</v>
      </c>
      <c r="AF368" t="s">
        <v>86</v>
      </c>
      <c r="AG368" t="s">
        <v>31</v>
      </c>
      <c r="AH368" t="s">
        <v>3</v>
      </c>
      <c r="AJ368" t="s">
        <v>878</v>
      </c>
    </row>
    <row r="369" spans="1:38" hidden="1">
      <c r="A369">
        <v>368</v>
      </c>
      <c r="B369">
        <v>1133484327</v>
      </c>
      <c r="C369" t="s">
        <v>71</v>
      </c>
      <c r="D369" t="s">
        <v>72</v>
      </c>
      <c r="E369" t="s">
        <v>644</v>
      </c>
      <c r="F369" t="s">
        <v>645</v>
      </c>
      <c r="G369" t="s">
        <v>26</v>
      </c>
      <c r="H369" t="s">
        <v>9</v>
      </c>
      <c r="I369" t="s">
        <v>908</v>
      </c>
      <c r="K369" t="s">
        <v>157</v>
      </c>
      <c r="L369" t="s">
        <v>909</v>
      </c>
      <c r="M369" t="s">
        <v>99</v>
      </c>
      <c r="N369" t="s">
        <v>23</v>
      </c>
      <c r="O369" t="s">
        <v>649</v>
      </c>
      <c r="P369" s="15">
        <v>120060000072</v>
      </c>
      <c r="Q369" t="s">
        <v>29</v>
      </c>
      <c r="R369">
        <v>0</v>
      </c>
      <c r="S369">
        <v>3135761378</v>
      </c>
      <c r="U369" s="16">
        <v>27912</v>
      </c>
      <c r="V369">
        <f t="shared" ca="1" si="5"/>
        <v>48</v>
      </c>
      <c r="W369" t="s">
        <v>81</v>
      </c>
      <c r="X369" t="s">
        <v>26</v>
      </c>
      <c r="Y369" t="s">
        <v>656</v>
      </c>
      <c r="Z369" t="s">
        <v>877</v>
      </c>
      <c r="AA369" t="s">
        <v>83</v>
      </c>
      <c r="AB369" t="s">
        <v>84</v>
      </c>
      <c r="AC369" t="s">
        <v>88</v>
      </c>
      <c r="AD369">
        <v>10</v>
      </c>
      <c r="AE369" t="s">
        <v>82</v>
      </c>
      <c r="AF369" t="s">
        <v>86</v>
      </c>
      <c r="AG369" t="s">
        <v>31</v>
      </c>
      <c r="AH369" t="s">
        <v>3</v>
      </c>
      <c r="AJ369" t="s">
        <v>878</v>
      </c>
    </row>
    <row r="370" spans="1:38" hidden="1">
      <c r="A370">
        <v>369</v>
      </c>
      <c r="B370">
        <v>1133484291</v>
      </c>
      <c r="C370" t="s">
        <v>71</v>
      </c>
      <c r="D370" t="s">
        <v>72</v>
      </c>
      <c r="E370" t="s">
        <v>644</v>
      </c>
      <c r="F370" t="s">
        <v>645</v>
      </c>
      <c r="G370" t="s">
        <v>26</v>
      </c>
      <c r="H370" t="s">
        <v>9</v>
      </c>
      <c r="I370" t="s">
        <v>910</v>
      </c>
      <c r="K370" t="s">
        <v>875</v>
      </c>
      <c r="L370" t="s">
        <v>875</v>
      </c>
      <c r="M370" t="s">
        <v>79</v>
      </c>
      <c r="N370" t="s">
        <v>21</v>
      </c>
      <c r="O370" t="s">
        <v>649</v>
      </c>
      <c r="P370" s="15">
        <v>120060000072</v>
      </c>
      <c r="Q370" t="s">
        <v>29</v>
      </c>
      <c r="R370">
        <v>0</v>
      </c>
      <c r="S370">
        <v>0</v>
      </c>
      <c r="U370" s="16">
        <v>31057</v>
      </c>
      <c r="V370">
        <f t="shared" ca="1" si="5"/>
        <v>39</v>
      </c>
      <c r="W370" t="s">
        <v>81</v>
      </c>
      <c r="X370" t="s">
        <v>26</v>
      </c>
      <c r="Y370" t="s">
        <v>656</v>
      </c>
      <c r="Z370" t="s">
        <v>877</v>
      </c>
      <c r="AA370" t="s">
        <v>83</v>
      </c>
      <c r="AB370" t="s">
        <v>84</v>
      </c>
      <c r="AC370" t="s">
        <v>88</v>
      </c>
      <c r="AD370">
        <v>4</v>
      </c>
      <c r="AE370" t="s">
        <v>82</v>
      </c>
      <c r="AF370" t="s">
        <v>86</v>
      </c>
      <c r="AG370" t="s">
        <v>31</v>
      </c>
      <c r="AH370" t="s">
        <v>3</v>
      </c>
      <c r="AJ370" t="s">
        <v>878</v>
      </c>
    </row>
    <row r="371" spans="1:38" hidden="1">
      <c r="A371">
        <v>370</v>
      </c>
      <c r="B371">
        <v>1082852235</v>
      </c>
      <c r="C371" t="s">
        <v>71</v>
      </c>
      <c r="D371" t="s">
        <v>72</v>
      </c>
      <c r="E371" t="s">
        <v>644</v>
      </c>
      <c r="F371" t="s">
        <v>645</v>
      </c>
      <c r="G371" t="s">
        <v>26</v>
      </c>
      <c r="H371" t="s">
        <v>9</v>
      </c>
      <c r="I371" t="s">
        <v>911</v>
      </c>
      <c r="J371" t="s">
        <v>415</v>
      </c>
      <c r="K371" t="s">
        <v>912</v>
      </c>
      <c r="L371" t="s">
        <v>182</v>
      </c>
      <c r="M371" t="s">
        <v>99</v>
      </c>
      <c r="N371" t="s">
        <v>21</v>
      </c>
      <c r="O371" t="s">
        <v>649</v>
      </c>
      <c r="P371" s="15">
        <v>120060000072</v>
      </c>
      <c r="Q371" t="s">
        <v>29</v>
      </c>
      <c r="R371">
        <v>0</v>
      </c>
      <c r="S371">
        <v>0</v>
      </c>
      <c r="U371" s="16">
        <v>38290</v>
      </c>
      <c r="V371">
        <f t="shared" ca="1" si="5"/>
        <v>20</v>
      </c>
      <c r="W371" t="s">
        <v>81</v>
      </c>
      <c r="X371" t="s">
        <v>26</v>
      </c>
      <c r="Y371" t="s">
        <v>656</v>
      </c>
      <c r="Z371" t="s">
        <v>877</v>
      </c>
      <c r="AA371" t="s">
        <v>83</v>
      </c>
      <c r="AB371" t="s">
        <v>84</v>
      </c>
      <c r="AC371" t="s">
        <v>268</v>
      </c>
      <c r="AD371">
        <v>0</v>
      </c>
      <c r="AE371" t="s">
        <v>82</v>
      </c>
      <c r="AF371" t="s">
        <v>86</v>
      </c>
      <c r="AG371" t="s">
        <v>31</v>
      </c>
      <c r="AH371" t="s">
        <v>4</v>
      </c>
      <c r="AJ371" t="s">
        <v>878</v>
      </c>
    </row>
    <row r="372" spans="1:38" hidden="1">
      <c r="A372">
        <v>371</v>
      </c>
      <c r="B372">
        <v>36487188</v>
      </c>
      <c r="C372" t="s">
        <v>71</v>
      </c>
      <c r="D372" t="s">
        <v>72</v>
      </c>
      <c r="E372" t="s">
        <v>644</v>
      </c>
      <c r="F372" t="s">
        <v>645</v>
      </c>
      <c r="G372" t="s">
        <v>26</v>
      </c>
      <c r="H372" t="s">
        <v>9</v>
      </c>
      <c r="I372" t="s">
        <v>913</v>
      </c>
      <c r="K372" t="s">
        <v>914</v>
      </c>
      <c r="L372" t="s">
        <v>915</v>
      </c>
      <c r="M372" t="s">
        <v>79</v>
      </c>
      <c r="N372" t="s">
        <v>21</v>
      </c>
      <c r="O372" t="s">
        <v>649</v>
      </c>
      <c r="P372" s="15">
        <v>120060000072</v>
      </c>
      <c r="Q372" t="s">
        <v>29</v>
      </c>
      <c r="R372">
        <v>0</v>
      </c>
      <c r="S372">
        <v>3137683105</v>
      </c>
      <c r="U372" s="16">
        <v>18723</v>
      </c>
      <c r="V372">
        <f t="shared" ca="1" si="5"/>
        <v>73</v>
      </c>
      <c r="W372" t="s">
        <v>81</v>
      </c>
      <c r="X372" t="s">
        <v>26</v>
      </c>
      <c r="Y372" t="s">
        <v>656</v>
      </c>
      <c r="Z372" t="s">
        <v>877</v>
      </c>
      <c r="AA372" t="s">
        <v>83</v>
      </c>
      <c r="AB372" t="s">
        <v>84</v>
      </c>
      <c r="AC372" t="s">
        <v>88</v>
      </c>
      <c r="AD372">
        <v>12</v>
      </c>
      <c r="AE372" t="s">
        <v>82</v>
      </c>
      <c r="AF372" t="s">
        <v>86</v>
      </c>
      <c r="AG372" t="s">
        <v>31</v>
      </c>
      <c r="AH372" t="s">
        <v>4</v>
      </c>
      <c r="AJ372" t="s">
        <v>878</v>
      </c>
    </row>
    <row r="373" spans="1:38" hidden="1">
      <c r="A373">
        <v>372</v>
      </c>
      <c r="B373">
        <v>18958934</v>
      </c>
      <c r="C373" t="s">
        <v>71</v>
      </c>
      <c r="D373" t="s">
        <v>72</v>
      </c>
      <c r="E373" t="s">
        <v>644</v>
      </c>
      <c r="F373" t="s">
        <v>645</v>
      </c>
      <c r="G373" t="s">
        <v>26</v>
      </c>
      <c r="H373" t="s">
        <v>9</v>
      </c>
      <c r="I373" t="s">
        <v>285</v>
      </c>
      <c r="K373" t="s">
        <v>875</v>
      </c>
      <c r="L373" t="s">
        <v>916</v>
      </c>
      <c r="M373" t="s">
        <v>99</v>
      </c>
      <c r="N373" t="s">
        <v>21</v>
      </c>
      <c r="O373" t="s">
        <v>649</v>
      </c>
      <c r="P373" s="15">
        <v>120060000072</v>
      </c>
      <c r="Q373" t="s">
        <v>29</v>
      </c>
      <c r="R373">
        <v>0</v>
      </c>
      <c r="S373">
        <v>0</v>
      </c>
      <c r="U373" s="16">
        <v>22048</v>
      </c>
      <c r="V373">
        <f t="shared" ca="1" si="5"/>
        <v>64</v>
      </c>
      <c r="W373" t="s">
        <v>81</v>
      </c>
      <c r="X373" t="s">
        <v>26</v>
      </c>
      <c r="Y373" t="s">
        <v>656</v>
      </c>
      <c r="Z373" t="s">
        <v>877</v>
      </c>
      <c r="AA373" t="s">
        <v>83</v>
      </c>
      <c r="AB373" t="s">
        <v>84</v>
      </c>
      <c r="AC373" t="s">
        <v>88</v>
      </c>
      <c r="AD373">
        <v>5</v>
      </c>
      <c r="AE373" t="s">
        <v>82</v>
      </c>
      <c r="AF373" t="s">
        <v>86</v>
      </c>
      <c r="AG373" t="s">
        <v>31</v>
      </c>
      <c r="AH373" t="s">
        <v>3</v>
      </c>
      <c r="AJ373" t="s">
        <v>878</v>
      </c>
    </row>
    <row r="374" spans="1:38" hidden="1">
      <c r="A374">
        <v>373</v>
      </c>
      <c r="B374">
        <v>49682838</v>
      </c>
      <c r="C374" t="s">
        <v>71</v>
      </c>
      <c r="D374" t="s">
        <v>72</v>
      </c>
      <c r="E374" t="s">
        <v>644</v>
      </c>
      <c r="F374" t="s">
        <v>645</v>
      </c>
      <c r="G374" t="s">
        <v>26</v>
      </c>
      <c r="H374" t="s">
        <v>9</v>
      </c>
      <c r="I374" t="s">
        <v>406</v>
      </c>
      <c r="K374" t="s">
        <v>897</v>
      </c>
      <c r="M374" t="s">
        <v>79</v>
      </c>
      <c r="N374" t="s">
        <v>21</v>
      </c>
      <c r="O374" t="s">
        <v>649</v>
      </c>
      <c r="P374" s="15">
        <v>120060000072</v>
      </c>
      <c r="Q374" t="s">
        <v>29</v>
      </c>
      <c r="R374">
        <v>0</v>
      </c>
      <c r="S374">
        <v>0</v>
      </c>
      <c r="U374" s="16">
        <v>23315</v>
      </c>
      <c r="V374">
        <f t="shared" ca="1" si="5"/>
        <v>61</v>
      </c>
      <c r="W374" t="s">
        <v>81</v>
      </c>
      <c r="X374" t="s">
        <v>26</v>
      </c>
      <c r="Y374" t="s">
        <v>656</v>
      </c>
      <c r="Z374" t="s">
        <v>877</v>
      </c>
      <c r="AA374" t="s">
        <v>83</v>
      </c>
      <c r="AB374" t="s">
        <v>84</v>
      </c>
      <c r="AC374" t="s">
        <v>88</v>
      </c>
      <c r="AD374">
        <v>5</v>
      </c>
      <c r="AE374" t="s">
        <v>82</v>
      </c>
      <c r="AF374" t="s">
        <v>86</v>
      </c>
      <c r="AG374" t="s">
        <v>31</v>
      </c>
      <c r="AH374" t="s">
        <v>3</v>
      </c>
      <c r="AJ374" t="s">
        <v>878</v>
      </c>
    </row>
    <row r="375" spans="1:38" hidden="1">
      <c r="A375">
        <v>374</v>
      </c>
      <c r="B375">
        <v>1063966056</v>
      </c>
      <c r="C375" t="s">
        <v>71</v>
      </c>
      <c r="D375" t="s">
        <v>72</v>
      </c>
      <c r="E375" t="s">
        <v>644</v>
      </c>
      <c r="F375" t="s">
        <v>645</v>
      </c>
      <c r="G375" t="s">
        <v>26</v>
      </c>
      <c r="H375" t="s">
        <v>9</v>
      </c>
      <c r="I375" t="s">
        <v>917</v>
      </c>
      <c r="J375" t="s">
        <v>135</v>
      </c>
      <c r="K375" t="s">
        <v>875</v>
      </c>
      <c r="L375" t="s">
        <v>522</v>
      </c>
      <c r="M375" t="s">
        <v>79</v>
      </c>
      <c r="N375" t="s">
        <v>23</v>
      </c>
      <c r="O375" t="s">
        <v>649</v>
      </c>
      <c r="P375" s="15">
        <v>120060000072</v>
      </c>
      <c r="Q375" t="s">
        <v>29</v>
      </c>
      <c r="R375">
        <v>0</v>
      </c>
      <c r="S375">
        <v>0</v>
      </c>
      <c r="U375" s="16">
        <v>37734</v>
      </c>
      <c r="V375">
        <f t="shared" ca="1" si="5"/>
        <v>21</v>
      </c>
      <c r="W375" t="s">
        <v>81</v>
      </c>
      <c r="X375" t="s">
        <v>26</v>
      </c>
      <c r="Y375" t="s">
        <v>656</v>
      </c>
      <c r="Z375" t="s">
        <v>877</v>
      </c>
      <c r="AA375" t="s">
        <v>83</v>
      </c>
      <c r="AB375" t="s">
        <v>84</v>
      </c>
      <c r="AC375" t="s">
        <v>268</v>
      </c>
      <c r="AD375">
        <v>0</v>
      </c>
      <c r="AE375" t="s">
        <v>82</v>
      </c>
      <c r="AF375" t="s">
        <v>86</v>
      </c>
      <c r="AG375" t="s">
        <v>31</v>
      </c>
      <c r="AH375" t="s">
        <v>3</v>
      </c>
      <c r="AJ375" t="s">
        <v>878</v>
      </c>
    </row>
    <row r="376" spans="1:38" hidden="1">
      <c r="A376">
        <v>375</v>
      </c>
      <c r="B376">
        <v>49692821</v>
      </c>
      <c r="C376" t="s">
        <v>71</v>
      </c>
      <c r="D376" t="s">
        <v>72</v>
      </c>
      <c r="E376" t="s">
        <v>644</v>
      </c>
      <c r="F376" t="s">
        <v>645</v>
      </c>
      <c r="G376" t="s">
        <v>26</v>
      </c>
      <c r="H376" t="s">
        <v>9</v>
      </c>
      <c r="I376" t="s">
        <v>918</v>
      </c>
      <c r="J376" t="s">
        <v>272</v>
      </c>
      <c r="K376" t="s">
        <v>137</v>
      </c>
      <c r="L376" t="s">
        <v>915</v>
      </c>
      <c r="M376" t="s">
        <v>79</v>
      </c>
      <c r="N376" t="s">
        <v>22</v>
      </c>
      <c r="O376" t="s">
        <v>649</v>
      </c>
      <c r="P376" s="15">
        <v>120060000072</v>
      </c>
      <c r="Q376" t="s">
        <v>29</v>
      </c>
      <c r="R376">
        <v>0</v>
      </c>
      <c r="S376">
        <v>3107548354</v>
      </c>
      <c r="U376" s="16">
        <v>26118</v>
      </c>
      <c r="V376">
        <f t="shared" ca="1" si="5"/>
        <v>53</v>
      </c>
      <c r="W376" t="s">
        <v>81</v>
      </c>
      <c r="X376" t="s">
        <v>26</v>
      </c>
      <c r="Y376" t="s">
        <v>656</v>
      </c>
      <c r="Z376" t="s">
        <v>877</v>
      </c>
      <c r="AA376" t="s">
        <v>83</v>
      </c>
      <c r="AB376" t="s">
        <v>84</v>
      </c>
      <c r="AC376" t="s">
        <v>88</v>
      </c>
      <c r="AD376">
        <v>4</v>
      </c>
      <c r="AE376" t="s">
        <v>82</v>
      </c>
      <c r="AF376" t="s">
        <v>86</v>
      </c>
      <c r="AG376" t="s">
        <v>31</v>
      </c>
      <c r="AH376" t="s">
        <v>4</v>
      </c>
      <c r="AJ376" t="s">
        <v>878</v>
      </c>
    </row>
    <row r="377" spans="1:38" hidden="1">
      <c r="A377">
        <v>376</v>
      </c>
      <c r="B377">
        <v>1133485612</v>
      </c>
      <c r="C377" t="s">
        <v>71</v>
      </c>
      <c r="D377" t="s">
        <v>72</v>
      </c>
      <c r="E377" t="s">
        <v>644</v>
      </c>
      <c r="F377" t="s">
        <v>645</v>
      </c>
      <c r="G377" t="s">
        <v>26</v>
      </c>
      <c r="H377" t="s">
        <v>9</v>
      </c>
      <c r="I377" t="s">
        <v>401</v>
      </c>
      <c r="K377" t="s">
        <v>919</v>
      </c>
      <c r="L377" t="s">
        <v>327</v>
      </c>
      <c r="M377" t="s">
        <v>99</v>
      </c>
      <c r="N377" t="s">
        <v>21</v>
      </c>
      <c r="O377" t="s">
        <v>649</v>
      </c>
      <c r="P377" s="15">
        <v>120060000072</v>
      </c>
      <c r="Q377" t="s">
        <v>29</v>
      </c>
      <c r="R377">
        <v>0</v>
      </c>
      <c r="S377">
        <v>0</v>
      </c>
      <c r="U377" s="16">
        <v>37867</v>
      </c>
      <c r="V377">
        <f t="shared" ca="1" si="5"/>
        <v>21</v>
      </c>
      <c r="W377" t="s">
        <v>81</v>
      </c>
      <c r="X377" t="s">
        <v>26</v>
      </c>
      <c r="Y377" t="s">
        <v>656</v>
      </c>
      <c r="Z377" t="s">
        <v>877</v>
      </c>
      <c r="AA377" t="s">
        <v>83</v>
      </c>
      <c r="AB377" t="s">
        <v>84</v>
      </c>
      <c r="AC377" t="s">
        <v>88</v>
      </c>
      <c r="AD377">
        <v>3</v>
      </c>
      <c r="AE377" t="s">
        <v>82</v>
      </c>
      <c r="AF377" t="s">
        <v>86</v>
      </c>
      <c r="AG377" t="s">
        <v>31</v>
      </c>
      <c r="AH377" t="s">
        <v>4</v>
      </c>
      <c r="AJ377" t="s">
        <v>878</v>
      </c>
    </row>
    <row r="378" spans="1:38" hidden="1">
      <c r="A378">
        <v>377</v>
      </c>
      <c r="B378">
        <v>1151462013</v>
      </c>
      <c r="C378" t="s">
        <v>71</v>
      </c>
      <c r="D378" t="s">
        <v>72</v>
      </c>
      <c r="E378" t="s">
        <v>728</v>
      </c>
      <c r="F378" t="s">
        <v>699</v>
      </c>
      <c r="G378" t="s">
        <v>823</v>
      </c>
      <c r="H378" t="s">
        <v>12</v>
      </c>
      <c r="I378" t="s">
        <v>880</v>
      </c>
      <c r="K378" t="s">
        <v>920</v>
      </c>
      <c r="L378" t="s">
        <v>920</v>
      </c>
      <c r="M378" t="s">
        <v>79</v>
      </c>
      <c r="N378" t="s">
        <v>23</v>
      </c>
      <c r="O378" t="s">
        <v>828</v>
      </c>
      <c r="P378" s="15">
        <v>244279001300</v>
      </c>
      <c r="Q378" t="s">
        <v>29</v>
      </c>
      <c r="R378">
        <v>0</v>
      </c>
      <c r="S378">
        <v>3128996026</v>
      </c>
      <c r="U378" s="16">
        <v>34418</v>
      </c>
      <c r="V378">
        <f t="shared" ca="1" si="5"/>
        <v>30</v>
      </c>
      <c r="W378" t="s">
        <v>245</v>
      </c>
      <c r="X378" t="s">
        <v>27</v>
      </c>
      <c r="Y378" t="s">
        <v>82</v>
      </c>
      <c r="Z378" t="s">
        <v>921</v>
      </c>
      <c r="AA378" t="s">
        <v>83</v>
      </c>
      <c r="AB378" t="s">
        <v>84</v>
      </c>
      <c r="AC378" t="s">
        <v>88</v>
      </c>
      <c r="AD378">
        <v>2</v>
      </c>
      <c r="AE378" t="s">
        <v>82</v>
      </c>
      <c r="AF378" t="s">
        <v>86</v>
      </c>
      <c r="AG378" t="s">
        <v>31</v>
      </c>
      <c r="AH378" t="s">
        <v>4</v>
      </c>
      <c r="AJ378" t="s">
        <v>829</v>
      </c>
      <c r="AK378" t="s">
        <v>268</v>
      </c>
      <c r="AL378" t="s">
        <v>268</v>
      </c>
    </row>
    <row r="379" spans="1:38">
      <c r="A379">
        <v>378</v>
      </c>
      <c r="B379">
        <v>1193295348</v>
      </c>
      <c r="C379" t="s">
        <v>71</v>
      </c>
      <c r="D379" t="s">
        <v>72</v>
      </c>
      <c r="E379" t="s">
        <v>728</v>
      </c>
      <c r="F379" t="s">
        <v>699</v>
      </c>
      <c r="G379" t="s">
        <v>823</v>
      </c>
      <c r="H379" t="s">
        <v>12</v>
      </c>
      <c r="I379" t="s">
        <v>922</v>
      </c>
      <c r="J379" t="s">
        <v>757</v>
      </c>
      <c r="K379" t="s">
        <v>583</v>
      </c>
      <c r="L379" t="s">
        <v>583</v>
      </c>
      <c r="M379" t="s">
        <v>79</v>
      </c>
      <c r="N379" t="s">
        <v>24</v>
      </c>
      <c r="O379" t="s">
        <v>828</v>
      </c>
      <c r="P379" s="15">
        <v>244279001300</v>
      </c>
      <c r="Q379" t="s">
        <v>29</v>
      </c>
      <c r="R379">
        <v>0</v>
      </c>
      <c r="S379">
        <v>3137452446</v>
      </c>
      <c r="U379" s="16">
        <v>37627</v>
      </c>
      <c r="V379">
        <f t="shared" ca="1" si="5"/>
        <v>21</v>
      </c>
      <c r="W379" t="s">
        <v>81</v>
      </c>
      <c r="X379" t="s">
        <v>26</v>
      </c>
      <c r="Y379" t="s">
        <v>82</v>
      </c>
      <c r="Z379" t="s">
        <v>82</v>
      </c>
      <c r="AA379" t="s">
        <v>83</v>
      </c>
      <c r="AB379" t="s">
        <v>84</v>
      </c>
      <c r="AC379" t="s">
        <v>88</v>
      </c>
      <c r="AD379">
        <v>2</v>
      </c>
      <c r="AE379" t="s">
        <v>82</v>
      </c>
      <c r="AF379" t="s">
        <v>86</v>
      </c>
      <c r="AG379" t="s">
        <v>30</v>
      </c>
      <c r="AH379" t="s">
        <v>3</v>
      </c>
      <c r="AJ379" t="s">
        <v>829</v>
      </c>
      <c r="AK379" t="s">
        <v>88</v>
      </c>
      <c r="AL379" t="s">
        <v>88</v>
      </c>
    </row>
    <row r="380" spans="1:38">
      <c r="A380">
        <v>379</v>
      </c>
      <c r="B380">
        <v>1192772340</v>
      </c>
      <c r="C380" t="s">
        <v>71</v>
      </c>
      <c r="D380" t="s">
        <v>72</v>
      </c>
      <c r="E380" t="s">
        <v>728</v>
      </c>
      <c r="F380" t="s">
        <v>729</v>
      </c>
      <c r="G380" t="s">
        <v>26</v>
      </c>
      <c r="H380" t="s">
        <v>12</v>
      </c>
      <c r="I380" t="s">
        <v>272</v>
      </c>
      <c r="J380" t="s">
        <v>923</v>
      </c>
      <c r="K380" t="s">
        <v>924</v>
      </c>
      <c r="L380" t="s">
        <v>925</v>
      </c>
      <c r="M380" t="s">
        <v>79</v>
      </c>
      <c r="N380" t="s">
        <v>25</v>
      </c>
      <c r="O380" t="s">
        <v>732</v>
      </c>
      <c r="P380" s="15">
        <v>244650000818</v>
      </c>
      <c r="Q380" t="s">
        <v>29</v>
      </c>
      <c r="R380">
        <v>0</v>
      </c>
      <c r="S380">
        <v>3052056222</v>
      </c>
      <c r="U380" s="16">
        <v>33661</v>
      </c>
      <c r="V380">
        <f t="shared" ca="1" si="5"/>
        <v>32</v>
      </c>
      <c r="W380" t="s">
        <v>245</v>
      </c>
      <c r="X380" t="s">
        <v>26</v>
      </c>
      <c r="Y380" t="s">
        <v>82</v>
      </c>
      <c r="Z380" t="s">
        <v>82</v>
      </c>
      <c r="AA380" t="s">
        <v>83</v>
      </c>
      <c r="AB380" t="s">
        <v>84</v>
      </c>
      <c r="AC380" t="s">
        <v>88</v>
      </c>
      <c r="AD380">
        <v>3</v>
      </c>
      <c r="AE380" t="s">
        <v>82</v>
      </c>
      <c r="AF380" t="s">
        <v>86</v>
      </c>
      <c r="AG380" t="s">
        <v>31</v>
      </c>
      <c r="AH380" t="s">
        <v>3</v>
      </c>
      <c r="AJ380" t="s">
        <v>733</v>
      </c>
      <c r="AK380" t="s">
        <v>88</v>
      </c>
      <c r="AL380" t="s">
        <v>88</v>
      </c>
    </row>
    <row r="381" spans="1:38">
      <c r="A381">
        <v>380</v>
      </c>
      <c r="B381">
        <v>1083032130</v>
      </c>
      <c r="C381" t="s">
        <v>71</v>
      </c>
      <c r="D381" t="s">
        <v>72</v>
      </c>
      <c r="E381" t="s">
        <v>728</v>
      </c>
      <c r="F381" t="s">
        <v>729</v>
      </c>
      <c r="G381" t="s">
        <v>26</v>
      </c>
      <c r="H381" t="s">
        <v>12</v>
      </c>
      <c r="I381" t="s">
        <v>926</v>
      </c>
      <c r="J381" t="s">
        <v>272</v>
      </c>
      <c r="K381" t="s">
        <v>927</v>
      </c>
      <c r="L381" t="s">
        <v>928</v>
      </c>
      <c r="M381" t="s">
        <v>79</v>
      </c>
      <c r="N381" t="s">
        <v>25</v>
      </c>
      <c r="O381" t="s">
        <v>732</v>
      </c>
      <c r="P381" s="15">
        <v>244650000818</v>
      </c>
      <c r="Q381" t="s">
        <v>29</v>
      </c>
      <c r="R381">
        <v>0</v>
      </c>
      <c r="S381">
        <v>3144296609</v>
      </c>
      <c r="U381" s="16">
        <v>35840</v>
      </c>
      <c r="V381">
        <f t="shared" ca="1" si="5"/>
        <v>26</v>
      </c>
      <c r="W381" t="s">
        <v>245</v>
      </c>
      <c r="X381" t="s">
        <v>26</v>
      </c>
      <c r="Y381" t="s">
        <v>82</v>
      </c>
      <c r="Z381" t="s">
        <v>82</v>
      </c>
      <c r="AA381" t="s">
        <v>83</v>
      </c>
      <c r="AB381" t="s">
        <v>84</v>
      </c>
      <c r="AC381" t="s">
        <v>88</v>
      </c>
      <c r="AD381">
        <v>3</v>
      </c>
      <c r="AE381" t="s">
        <v>82</v>
      </c>
      <c r="AF381" t="s">
        <v>86</v>
      </c>
      <c r="AG381" t="s">
        <v>31</v>
      </c>
      <c r="AH381" t="s">
        <v>3</v>
      </c>
      <c r="AJ381" t="s">
        <v>733</v>
      </c>
      <c r="AK381" t="s">
        <v>88</v>
      </c>
      <c r="AL381" t="s">
        <v>88</v>
      </c>
    </row>
    <row r="382" spans="1:38">
      <c r="A382">
        <v>381</v>
      </c>
      <c r="B382">
        <v>1052084389</v>
      </c>
      <c r="C382" t="s">
        <v>71</v>
      </c>
      <c r="D382" t="s">
        <v>72</v>
      </c>
      <c r="E382" t="s">
        <v>728</v>
      </c>
      <c r="F382" t="s">
        <v>729</v>
      </c>
      <c r="G382" t="s">
        <v>26</v>
      </c>
      <c r="H382" t="s">
        <v>12</v>
      </c>
      <c r="I382" t="s">
        <v>929</v>
      </c>
      <c r="J382" t="s">
        <v>804</v>
      </c>
      <c r="K382" t="s">
        <v>930</v>
      </c>
      <c r="L382" t="s">
        <v>711</v>
      </c>
      <c r="M382" t="s">
        <v>99</v>
      </c>
      <c r="N382" t="s">
        <v>24</v>
      </c>
      <c r="O382" t="s">
        <v>732</v>
      </c>
      <c r="P382" s="15">
        <v>244650000818</v>
      </c>
      <c r="Q382" t="s">
        <v>29</v>
      </c>
      <c r="R382">
        <v>0</v>
      </c>
      <c r="S382">
        <v>3144296609</v>
      </c>
      <c r="U382" s="16">
        <v>33559</v>
      </c>
      <c r="V382">
        <f t="shared" ca="1" si="5"/>
        <v>33</v>
      </c>
      <c r="W382" t="s">
        <v>81</v>
      </c>
      <c r="X382" t="s">
        <v>26</v>
      </c>
      <c r="Y382" t="s">
        <v>82</v>
      </c>
      <c r="Z382" t="s">
        <v>82</v>
      </c>
      <c r="AA382" t="s">
        <v>83</v>
      </c>
      <c r="AB382" t="s">
        <v>84</v>
      </c>
      <c r="AC382" t="s">
        <v>88</v>
      </c>
      <c r="AD382">
        <v>5</v>
      </c>
      <c r="AE382" t="s">
        <v>82</v>
      </c>
      <c r="AF382" t="s">
        <v>86</v>
      </c>
      <c r="AG382" t="s">
        <v>31</v>
      </c>
      <c r="AH382" t="s">
        <v>3</v>
      </c>
      <c r="AJ382" t="s">
        <v>796</v>
      </c>
      <c r="AK382" t="s">
        <v>88</v>
      </c>
      <c r="AL382" t="s">
        <v>88</v>
      </c>
    </row>
    <row r="383" spans="1:38">
      <c r="A383">
        <v>382</v>
      </c>
      <c r="B383">
        <v>1120242805</v>
      </c>
      <c r="C383" t="s">
        <v>71</v>
      </c>
      <c r="D383" t="s">
        <v>72</v>
      </c>
      <c r="E383" t="s">
        <v>728</v>
      </c>
      <c r="F383" t="s">
        <v>729</v>
      </c>
      <c r="G383" t="s">
        <v>26</v>
      </c>
      <c r="H383" t="s">
        <v>12</v>
      </c>
      <c r="I383" t="s">
        <v>931</v>
      </c>
      <c r="J383" t="s">
        <v>255</v>
      </c>
      <c r="K383" t="s">
        <v>932</v>
      </c>
      <c r="L383" t="s">
        <v>933</v>
      </c>
      <c r="M383" t="s">
        <v>79</v>
      </c>
      <c r="N383" t="s">
        <v>24</v>
      </c>
      <c r="O383" t="s">
        <v>732</v>
      </c>
      <c r="P383" s="15">
        <v>244650000818</v>
      </c>
      <c r="Q383" t="s">
        <v>29</v>
      </c>
      <c r="R383">
        <v>0</v>
      </c>
      <c r="S383">
        <v>3233084081</v>
      </c>
      <c r="U383" s="16">
        <v>38858</v>
      </c>
      <c r="V383">
        <f t="shared" ca="1" si="5"/>
        <v>18</v>
      </c>
      <c r="W383" t="s">
        <v>81</v>
      </c>
      <c r="X383" t="s">
        <v>26</v>
      </c>
      <c r="Y383" t="s">
        <v>82</v>
      </c>
      <c r="Z383" t="s">
        <v>721</v>
      </c>
      <c r="AA383" t="s">
        <v>83</v>
      </c>
      <c r="AB383" t="s">
        <v>84</v>
      </c>
      <c r="AC383" t="s">
        <v>268</v>
      </c>
      <c r="AD383">
        <v>0</v>
      </c>
      <c r="AE383" t="s">
        <v>82</v>
      </c>
      <c r="AF383" t="s">
        <v>151</v>
      </c>
      <c r="AG383" t="s">
        <v>31</v>
      </c>
      <c r="AH383" t="s">
        <v>3</v>
      </c>
      <c r="AJ383" t="s">
        <v>796</v>
      </c>
      <c r="AK383" t="s">
        <v>88</v>
      </c>
      <c r="AL383" t="s">
        <v>88</v>
      </c>
    </row>
    <row r="384" spans="1:38">
      <c r="A384">
        <v>383</v>
      </c>
      <c r="B384">
        <v>56077464</v>
      </c>
      <c r="C384" t="s">
        <v>71</v>
      </c>
      <c r="D384" t="s">
        <v>72</v>
      </c>
      <c r="E384" t="s">
        <v>728</v>
      </c>
      <c r="F384" t="s">
        <v>729</v>
      </c>
      <c r="G384" t="s">
        <v>26</v>
      </c>
      <c r="H384" t="s">
        <v>12</v>
      </c>
      <c r="I384" t="s">
        <v>380</v>
      </c>
      <c r="J384" t="s">
        <v>272</v>
      </c>
      <c r="K384" t="s">
        <v>164</v>
      </c>
      <c r="L384" t="s">
        <v>869</v>
      </c>
      <c r="M384" t="s">
        <v>79</v>
      </c>
      <c r="N384" t="s">
        <v>23</v>
      </c>
      <c r="O384" t="s">
        <v>732</v>
      </c>
      <c r="P384" s="15">
        <v>244650000818</v>
      </c>
      <c r="Q384" t="s">
        <v>29</v>
      </c>
      <c r="R384">
        <v>0</v>
      </c>
      <c r="S384">
        <v>3016988212</v>
      </c>
      <c r="U384" s="16">
        <v>27742</v>
      </c>
      <c r="V384">
        <f t="shared" ca="1" si="5"/>
        <v>49</v>
      </c>
      <c r="W384" t="s">
        <v>81</v>
      </c>
      <c r="X384" t="s">
        <v>26</v>
      </c>
      <c r="Y384" t="s">
        <v>82</v>
      </c>
      <c r="Z384" t="s">
        <v>82</v>
      </c>
      <c r="AA384" t="s">
        <v>83</v>
      </c>
      <c r="AB384" t="s">
        <v>84</v>
      </c>
      <c r="AC384" t="s">
        <v>88</v>
      </c>
      <c r="AD384">
        <v>3</v>
      </c>
      <c r="AE384" t="s">
        <v>82</v>
      </c>
      <c r="AF384" t="s">
        <v>151</v>
      </c>
      <c r="AG384" t="s">
        <v>31</v>
      </c>
      <c r="AH384" t="s">
        <v>3</v>
      </c>
      <c r="AJ384" t="s">
        <v>796</v>
      </c>
      <c r="AK384" t="s">
        <v>88</v>
      </c>
      <c r="AL384" t="s">
        <v>88</v>
      </c>
    </row>
    <row r="385" spans="1:39">
      <c r="A385">
        <v>384</v>
      </c>
      <c r="B385">
        <v>1122401331</v>
      </c>
      <c r="C385" t="s">
        <v>154</v>
      </c>
      <c r="D385" t="s">
        <v>72</v>
      </c>
      <c r="E385" t="s">
        <v>728</v>
      </c>
      <c r="F385" t="s">
        <v>729</v>
      </c>
      <c r="G385" t="s">
        <v>26</v>
      </c>
      <c r="H385" t="s">
        <v>12</v>
      </c>
      <c r="I385" t="s">
        <v>934</v>
      </c>
      <c r="J385" t="s">
        <v>356</v>
      </c>
      <c r="K385" t="s">
        <v>935</v>
      </c>
      <c r="L385" t="s">
        <v>670</v>
      </c>
      <c r="M385" t="s">
        <v>99</v>
      </c>
      <c r="N385" t="s">
        <v>23</v>
      </c>
      <c r="O385" t="s">
        <v>732</v>
      </c>
      <c r="P385" s="15">
        <v>244650000818</v>
      </c>
      <c r="Q385" t="s">
        <v>29</v>
      </c>
      <c r="R385">
        <v>0</v>
      </c>
      <c r="S385">
        <v>3217212095</v>
      </c>
      <c r="U385" s="16">
        <v>39049</v>
      </c>
      <c r="V385">
        <f t="shared" ca="1" si="5"/>
        <v>18</v>
      </c>
      <c r="W385" t="s">
        <v>81</v>
      </c>
      <c r="X385" t="s">
        <v>26</v>
      </c>
      <c r="Y385" t="s">
        <v>82</v>
      </c>
      <c r="Z385" t="s">
        <v>82</v>
      </c>
      <c r="AA385" t="s">
        <v>83</v>
      </c>
      <c r="AB385" t="s">
        <v>84</v>
      </c>
      <c r="AC385" t="s">
        <v>268</v>
      </c>
      <c r="AD385">
        <v>0</v>
      </c>
      <c r="AE385" t="s">
        <v>82</v>
      </c>
      <c r="AF385" t="s">
        <v>151</v>
      </c>
      <c r="AG385" t="s">
        <v>31</v>
      </c>
      <c r="AH385" t="s">
        <v>3</v>
      </c>
      <c r="AJ385" t="s">
        <v>796</v>
      </c>
      <c r="AK385" t="s">
        <v>88</v>
      </c>
      <c r="AL385" t="s">
        <v>88</v>
      </c>
    </row>
    <row r="386" spans="1:39">
      <c r="A386">
        <v>385</v>
      </c>
      <c r="B386">
        <v>1122387713</v>
      </c>
      <c r="C386" t="s">
        <v>71</v>
      </c>
      <c r="D386" t="s">
        <v>72</v>
      </c>
      <c r="E386" t="s">
        <v>728</v>
      </c>
      <c r="F386" t="s">
        <v>729</v>
      </c>
      <c r="G386" t="s">
        <v>26</v>
      </c>
      <c r="H386" t="s">
        <v>12</v>
      </c>
      <c r="I386" t="s">
        <v>936</v>
      </c>
      <c r="J386" t="s">
        <v>219</v>
      </c>
      <c r="K386" t="s">
        <v>119</v>
      </c>
      <c r="L386" t="s">
        <v>812</v>
      </c>
      <c r="M386" t="s">
        <v>79</v>
      </c>
      <c r="N386" t="s">
        <v>23</v>
      </c>
      <c r="O386" t="s">
        <v>732</v>
      </c>
      <c r="P386" s="15">
        <v>244650000818</v>
      </c>
      <c r="Q386" t="s">
        <v>29</v>
      </c>
      <c r="R386">
        <v>0</v>
      </c>
      <c r="S386">
        <v>3148468260</v>
      </c>
      <c r="U386" s="16">
        <v>38255</v>
      </c>
      <c r="V386">
        <f t="shared" ref="V386:V449" ca="1" si="6">DATEDIF(U386,TODAY(),"Y")</f>
        <v>20</v>
      </c>
      <c r="W386" t="s">
        <v>81</v>
      </c>
      <c r="X386" t="s">
        <v>26</v>
      </c>
      <c r="Y386" t="s">
        <v>82</v>
      </c>
      <c r="Z386" t="s">
        <v>82</v>
      </c>
      <c r="AA386" t="s">
        <v>83</v>
      </c>
      <c r="AB386" t="s">
        <v>84</v>
      </c>
      <c r="AC386" t="s">
        <v>88</v>
      </c>
      <c r="AD386">
        <v>1</v>
      </c>
      <c r="AE386" t="s">
        <v>82</v>
      </c>
      <c r="AF386" t="s">
        <v>151</v>
      </c>
      <c r="AG386" t="s">
        <v>31</v>
      </c>
      <c r="AH386" t="s">
        <v>3</v>
      </c>
      <c r="AJ386" t="s">
        <v>796</v>
      </c>
      <c r="AK386" t="s">
        <v>88</v>
      </c>
      <c r="AL386" t="s">
        <v>88</v>
      </c>
    </row>
    <row r="387" spans="1:39">
      <c r="A387">
        <v>386</v>
      </c>
      <c r="B387">
        <v>1065585131</v>
      </c>
      <c r="C387" t="s">
        <v>71</v>
      </c>
      <c r="D387" t="s">
        <v>72</v>
      </c>
      <c r="E387" t="s">
        <v>728</v>
      </c>
      <c r="F387" t="s">
        <v>729</v>
      </c>
      <c r="G387" t="s">
        <v>26</v>
      </c>
      <c r="H387" t="s">
        <v>12</v>
      </c>
      <c r="I387" t="s">
        <v>937</v>
      </c>
      <c r="K387" t="s">
        <v>761</v>
      </c>
      <c r="L387" t="s">
        <v>766</v>
      </c>
      <c r="M387" t="s">
        <v>79</v>
      </c>
      <c r="N387" t="s">
        <v>24</v>
      </c>
      <c r="O387" t="s">
        <v>732</v>
      </c>
      <c r="P387" s="15">
        <v>244650000818</v>
      </c>
      <c r="Q387" t="s">
        <v>29</v>
      </c>
      <c r="R387">
        <v>0</v>
      </c>
      <c r="S387">
        <v>3013767178</v>
      </c>
      <c r="U387" s="16">
        <v>31014</v>
      </c>
      <c r="V387">
        <f t="shared" ca="1" si="6"/>
        <v>40</v>
      </c>
      <c r="W387" t="s">
        <v>81</v>
      </c>
      <c r="X387" t="s">
        <v>26</v>
      </c>
      <c r="Y387" t="s">
        <v>82</v>
      </c>
      <c r="Z387" t="s">
        <v>82</v>
      </c>
      <c r="AA387" t="s">
        <v>83</v>
      </c>
      <c r="AB387" t="s">
        <v>84</v>
      </c>
      <c r="AC387" t="s">
        <v>88</v>
      </c>
      <c r="AD387">
        <v>3</v>
      </c>
      <c r="AE387" t="s">
        <v>82</v>
      </c>
      <c r="AF387" t="s">
        <v>86</v>
      </c>
      <c r="AG387" t="s">
        <v>31</v>
      </c>
      <c r="AH387" t="s">
        <v>3</v>
      </c>
      <c r="AJ387" t="s">
        <v>796</v>
      </c>
      <c r="AK387" t="s">
        <v>88</v>
      </c>
      <c r="AL387" t="s">
        <v>88</v>
      </c>
    </row>
    <row r="388" spans="1:39">
      <c r="A388">
        <v>387</v>
      </c>
      <c r="B388">
        <v>1081809944</v>
      </c>
      <c r="C388" t="s">
        <v>71</v>
      </c>
      <c r="D388" t="s">
        <v>72</v>
      </c>
      <c r="E388" t="s">
        <v>644</v>
      </c>
      <c r="F388" t="s">
        <v>708</v>
      </c>
      <c r="G388" t="s">
        <v>709</v>
      </c>
      <c r="H388" t="s">
        <v>9</v>
      </c>
      <c r="I388" t="s">
        <v>938</v>
      </c>
      <c r="J388" t="s">
        <v>238</v>
      </c>
      <c r="K388" t="s">
        <v>939</v>
      </c>
      <c r="L388" t="s">
        <v>538</v>
      </c>
      <c r="M388" t="s">
        <v>99</v>
      </c>
      <c r="N388" t="s">
        <v>25</v>
      </c>
      <c r="O388" t="s">
        <v>712</v>
      </c>
      <c r="P388" s="15">
        <v>120621000387</v>
      </c>
      <c r="Q388" t="s">
        <v>29</v>
      </c>
      <c r="R388">
        <v>0</v>
      </c>
      <c r="S388">
        <v>3219226057</v>
      </c>
      <c r="U388" s="16">
        <v>33546</v>
      </c>
      <c r="V388">
        <f t="shared" ca="1" si="6"/>
        <v>33</v>
      </c>
      <c r="W388" t="s">
        <v>245</v>
      </c>
      <c r="X388" t="s">
        <v>27</v>
      </c>
      <c r="Y388" t="s">
        <v>82</v>
      </c>
      <c r="Z388" t="s">
        <v>82</v>
      </c>
      <c r="AA388" t="s">
        <v>83</v>
      </c>
      <c r="AB388" t="s">
        <v>84</v>
      </c>
      <c r="AC388" t="s">
        <v>88</v>
      </c>
      <c r="AD388">
        <v>1</v>
      </c>
      <c r="AE388" t="s">
        <v>82</v>
      </c>
      <c r="AF388" t="s">
        <v>151</v>
      </c>
      <c r="AG388" t="s">
        <v>30</v>
      </c>
      <c r="AH388" t="s">
        <v>3</v>
      </c>
      <c r="AJ388" t="s">
        <v>713</v>
      </c>
      <c r="AK388" t="s">
        <v>88</v>
      </c>
    </row>
    <row r="389" spans="1:39">
      <c r="A389">
        <v>388</v>
      </c>
      <c r="B389">
        <v>1082244911</v>
      </c>
      <c r="C389" t="s">
        <v>71</v>
      </c>
      <c r="D389" t="s">
        <v>72</v>
      </c>
      <c r="E389" t="s">
        <v>644</v>
      </c>
      <c r="F389" t="s">
        <v>708</v>
      </c>
      <c r="G389" t="s">
        <v>709</v>
      </c>
      <c r="H389" t="s">
        <v>9</v>
      </c>
      <c r="I389" t="s">
        <v>940</v>
      </c>
      <c r="J389" t="s">
        <v>227</v>
      </c>
      <c r="K389" t="s">
        <v>941</v>
      </c>
      <c r="L389" t="s">
        <v>942</v>
      </c>
      <c r="M389" t="s">
        <v>99</v>
      </c>
      <c r="N389" t="s">
        <v>25</v>
      </c>
      <c r="O389" t="s">
        <v>712</v>
      </c>
      <c r="P389" s="15">
        <v>120621000387</v>
      </c>
      <c r="Q389" t="s">
        <v>29</v>
      </c>
      <c r="R389">
        <v>0</v>
      </c>
      <c r="S389">
        <v>3102896974</v>
      </c>
      <c r="U389" s="16">
        <v>30658</v>
      </c>
      <c r="V389">
        <f t="shared" ca="1" si="6"/>
        <v>41</v>
      </c>
      <c r="W389" t="s">
        <v>245</v>
      </c>
      <c r="X389" t="s">
        <v>27</v>
      </c>
      <c r="Y389" t="s">
        <v>82</v>
      </c>
      <c r="Z389" t="s">
        <v>717</v>
      </c>
      <c r="AA389" t="s">
        <v>83</v>
      </c>
      <c r="AB389" t="s">
        <v>84</v>
      </c>
      <c r="AC389" t="s">
        <v>88</v>
      </c>
      <c r="AD389">
        <v>1</v>
      </c>
      <c r="AE389" t="s">
        <v>82</v>
      </c>
      <c r="AF389" t="s">
        <v>151</v>
      </c>
      <c r="AG389" t="s">
        <v>30</v>
      </c>
      <c r="AH389" t="s">
        <v>3</v>
      </c>
      <c r="AJ389" t="s">
        <v>713</v>
      </c>
      <c r="AK389" t="s">
        <v>88</v>
      </c>
    </row>
    <row r="390" spans="1:39">
      <c r="A390">
        <v>389</v>
      </c>
      <c r="B390">
        <v>1005418634</v>
      </c>
      <c r="C390" t="s">
        <v>71</v>
      </c>
      <c r="D390" t="s">
        <v>72</v>
      </c>
      <c r="E390" t="s">
        <v>644</v>
      </c>
      <c r="F390" t="s">
        <v>708</v>
      </c>
      <c r="G390" t="s">
        <v>709</v>
      </c>
      <c r="H390" t="s">
        <v>9</v>
      </c>
      <c r="I390" t="s">
        <v>943</v>
      </c>
      <c r="J390" t="s">
        <v>453</v>
      </c>
      <c r="K390" t="s">
        <v>424</v>
      </c>
      <c r="L390" t="s">
        <v>118</v>
      </c>
      <c r="M390" t="s">
        <v>99</v>
      </c>
      <c r="N390" t="s">
        <v>25</v>
      </c>
      <c r="O390" t="s">
        <v>712</v>
      </c>
      <c r="P390" s="15">
        <v>120621000387</v>
      </c>
      <c r="Q390" t="s">
        <v>29</v>
      </c>
      <c r="R390">
        <v>0</v>
      </c>
      <c r="S390">
        <v>3217727150</v>
      </c>
      <c r="U390" s="16">
        <v>35800</v>
      </c>
      <c r="V390">
        <f t="shared" ca="1" si="6"/>
        <v>26</v>
      </c>
      <c r="W390" t="s">
        <v>245</v>
      </c>
      <c r="X390" t="s">
        <v>27</v>
      </c>
      <c r="Y390" t="s">
        <v>82</v>
      </c>
      <c r="Z390" t="s">
        <v>82</v>
      </c>
      <c r="AA390" t="s">
        <v>83</v>
      </c>
      <c r="AB390" t="s">
        <v>84</v>
      </c>
      <c r="AC390" t="s">
        <v>88</v>
      </c>
      <c r="AD390">
        <v>3</v>
      </c>
      <c r="AE390" t="s">
        <v>82</v>
      </c>
      <c r="AF390" t="s">
        <v>86</v>
      </c>
      <c r="AG390" t="s">
        <v>30</v>
      </c>
      <c r="AH390" t="s">
        <v>3</v>
      </c>
      <c r="AJ390" t="s">
        <v>713</v>
      </c>
      <c r="AK390" t="s">
        <v>88</v>
      </c>
    </row>
    <row r="391" spans="1:39">
      <c r="A391">
        <v>390</v>
      </c>
      <c r="B391">
        <v>5958908</v>
      </c>
      <c r="C391" t="s">
        <v>236</v>
      </c>
      <c r="D391" t="s">
        <v>72</v>
      </c>
      <c r="E391" t="s">
        <v>644</v>
      </c>
      <c r="F391" t="s">
        <v>708</v>
      </c>
      <c r="G391" t="s">
        <v>709</v>
      </c>
      <c r="H391" t="s">
        <v>9</v>
      </c>
      <c r="I391" t="s">
        <v>944</v>
      </c>
      <c r="J391" t="s">
        <v>324</v>
      </c>
      <c r="K391" t="s">
        <v>945</v>
      </c>
      <c r="L391" t="s">
        <v>946</v>
      </c>
      <c r="M391" t="s">
        <v>79</v>
      </c>
      <c r="N391" t="s">
        <v>25</v>
      </c>
      <c r="O391" t="s">
        <v>712</v>
      </c>
      <c r="P391" s="15">
        <v>120621000387</v>
      </c>
      <c r="Q391" t="s">
        <v>29</v>
      </c>
      <c r="R391">
        <v>0</v>
      </c>
      <c r="S391">
        <v>3135648015</v>
      </c>
      <c r="U391" s="16">
        <v>29990</v>
      </c>
      <c r="V391">
        <f t="shared" ca="1" si="6"/>
        <v>42</v>
      </c>
      <c r="W391" t="s">
        <v>245</v>
      </c>
      <c r="X391" t="s">
        <v>26</v>
      </c>
      <c r="Y391" t="s">
        <v>82</v>
      </c>
      <c r="Z391" t="s">
        <v>82</v>
      </c>
      <c r="AA391" t="s">
        <v>83</v>
      </c>
      <c r="AB391" t="s">
        <v>84</v>
      </c>
      <c r="AC391" t="s">
        <v>88</v>
      </c>
      <c r="AD391">
        <v>2</v>
      </c>
      <c r="AE391" t="s">
        <v>82</v>
      </c>
      <c r="AF391" t="s">
        <v>151</v>
      </c>
      <c r="AG391" t="s">
        <v>30</v>
      </c>
      <c r="AH391" t="s">
        <v>3</v>
      </c>
      <c r="AJ391" t="s">
        <v>713</v>
      </c>
      <c r="AK391" t="s">
        <v>88</v>
      </c>
    </row>
    <row r="392" spans="1:39">
      <c r="A392">
        <v>391</v>
      </c>
      <c r="B392">
        <v>77015393</v>
      </c>
      <c r="C392" t="s">
        <v>71</v>
      </c>
      <c r="D392" t="s">
        <v>72</v>
      </c>
      <c r="E392" t="s">
        <v>644</v>
      </c>
      <c r="F392" t="s">
        <v>708</v>
      </c>
      <c r="G392" t="s">
        <v>709</v>
      </c>
      <c r="H392" t="s">
        <v>9</v>
      </c>
      <c r="I392" t="s">
        <v>96</v>
      </c>
      <c r="J392" t="s">
        <v>947</v>
      </c>
      <c r="K392" t="s">
        <v>250</v>
      </c>
      <c r="M392" t="s">
        <v>99</v>
      </c>
      <c r="N392" t="s">
        <v>25</v>
      </c>
      <c r="O392" t="s">
        <v>712</v>
      </c>
      <c r="P392" s="15">
        <v>120621000387</v>
      </c>
      <c r="Q392" t="s">
        <v>29</v>
      </c>
      <c r="R392">
        <v>0</v>
      </c>
      <c r="S392">
        <v>3202161520</v>
      </c>
      <c r="U392" s="16">
        <v>23040</v>
      </c>
      <c r="V392">
        <f t="shared" ca="1" si="6"/>
        <v>61</v>
      </c>
      <c r="W392" t="s">
        <v>245</v>
      </c>
      <c r="X392" t="s">
        <v>27</v>
      </c>
      <c r="Y392" t="s">
        <v>82</v>
      </c>
      <c r="Z392" t="s">
        <v>717</v>
      </c>
      <c r="AA392" t="s">
        <v>83</v>
      </c>
      <c r="AB392" t="s">
        <v>84</v>
      </c>
      <c r="AC392" t="s">
        <v>88</v>
      </c>
      <c r="AD392">
        <v>6</v>
      </c>
      <c r="AE392" t="s">
        <v>82</v>
      </c>
      <c r="AF392" t="s">
        <v>86</v>
      </c>
      <c r="AG392" t="s">
        <v>30</v>
      </c>
      <c r="AH392" t="s">
        <v>3</v>
      </c>
      <c r="AJ392" t="s">
        <v>713</v>
      </c>
      <c r="AK392" t="s">
        <v>88</v>
      </c>
    </row>
    <row r="393" spans="1:39">
      <c r="A393">
        <v>392</v>
      </c>
      <c r="B393">
        <v>1103217601</v>
      </c>
      <c r="C393" t="s">
        <v>71</v>
      </c>
      <c r="D393" t="s">
        <v>72</v>
      </c>
      <c r="E393" t="s">
        <v>644</v>
      </c>
      <c r="F393" t="s">
        <v>708</v>
      </c>
      <c r="G393" t="s">
        <v>709</v>
      </c>
      <c r="H393" t="s">
        <v>9</v>
      </c>
      <c r="I393" t="s">
        <v>948</v>
      </c>
      <c r="J393" t="s">
        <v>949</v>
      </c>
      <c r="K393" t="s">
        <v>950</v>
      </c>
      <c r="L393" t="s">
        <v>951</v>
      </c>
      <c r="M393" t="s">
        <v>99</v>
      </c>
      <c r="N393" t="s">
        <v>25</v>
      </c>
      <c r="O393" t="s">
        <v>712</v>
      </c>
      <c r="P393" s="15">
        <v>120621000387</v>
      </c>
      <c r="Q393" t="s">
        <v>29</v>
      </c>
      <c r="R393">
        <v>0</v>
      </c>
      <c r="S393">
        <v>3205597943</v>
      </c>
      <c r="U393" s="16">
        <v>33578</v>
      </c>
      <c r="V393">
        <f t="shared" ca="1" si="6"/>
        <v>33</v>
      </c>
      <c r="W393" t="s">
        <v>245</v>
      </c>
      <c r="X393" t="s">
        <v>27</v>
      </c>
      <c r="Y393" t="s">
        <v>82</v>
      </c>
      <c r="Z393" t="s">
        <v>82</v>
      </c>
      <c r="AA393" t="s">
        <v>83</v>
      </c>
      <c r="AB393" t="s">
        <v>84</v>
      </c>
      <c r="AC393" t="s">
        <v>88</v>
      </c>
      <c r="AD393">
        <v>3</v>
      </c>
      <c r="AE393" t="s">
        <v>82</v>
      </c>
      <c r="AF393" t="s">
        <v>151</v>
      </c>
      <c r="AG393" t="s">
        <v>30</v>
      </c>
      <c r="AH393" t="s">
        <v>3</v>
      </c>
      <c r="AJ393" t="s">
        <v>713</v>
      </c>
      <c r="AK393" t="s">
        <v>88</v>
      </c>
    </row>
    <row r="394" spans="1:39" hidden="1">
      <c r="A394">
        <v>393</v>
      </c>
      <c r="B394">
        <v>1065202458</v>
      </c>
      <c r="C394" t="s">
        <v>71</v>
      </c>
      <c r="D394" t="s">
        <v>72</v>
      </c>
      <c r="E394" t="s">
        <v>644</v>
      </c>
      <c r="F394" t="s">
        <v>688</v>
      </c>
      <c r="G394" t="s">
        <v>26</v>
      </c>
      <c r="H394" t="s">
        <v>9</v>
      </c>
      <c r="I394" t="s">
        <v>952</v>
      </c>
      <c r="J394" t="s">
        <v>415</v>
      </c>
      <c r="K394" t="s">
        <v>249</v>
      </c>
      <c r="L394" t="s">
        <v>838</v>
      </c>
      <c r="M394" t="s">
        <v>99</v>
      </c>
      <c r="N394" t="s">
        <v>24</v>
      </c>
      <c r="O394" t="s">
        <v>692</v>
      </c>
      <c r="P394" s="15">
        <v>254810001862</v>
      </c>
      <c r="Q394" t="s">
        <v>29</v>
      </c>
      <c r="R394">
        <v>0</v>
      </c>
      <c r="S394">
        <v>3108007249</v>
      </c>
      <c r="U394" s="16">
        <v>38411</v>
      </c>
      <c r="V394">
        <f t="shared" ca="1" si="6"/>
        <v>19</v>
      </c>
      <c r="W394" t="s">
        <v>245</v>
      </c>
      <c r="X394" t="s">
        <v>26</v>
      </c>
      <c r="Y394" t="s">
        <v>82</v>
      </c>
      <c r="Z394" t="s">
        <v>82</v>
      </c>
      <c r="AA394" t="s">
        <v>83</v>
      </c>
      <c r="AB394" t="s">
        <v>84</v>
      </c>
      <c r="AC394" t="s">
        <v>268</v>
      </c>
      <c r="AD394">
        <v>0</v>
      </c>
      <c r="AE394" t="s">
        <v>82</v>
      </c>
      <c r="AF394" t="s">
        <v>151</v>
      </c>
      <c r="AG394" t="s">
        <v>31</v>
      </c>
      <c r="AH394" t="s">
        <v>4</v>
      </c>
      <c r="AJ394" t="s">
        <v>693</v>
      </c>
      <c r="AK394" t="s">
        <v>268</v>
      </c>
      <c r="AL394" t="s">
        <v>268</v>
      </c>
      <c r="AM394" t="s">
        <v>694</v>
      </c>
    </row>
    <row r="395" spans="1:39">
      <c r="A395">
        <v>394</v>
      </c>
      <c r="B395">
        <v>1143448516</v>
      </c>
      <c r="C395" t="s">
        <v>71</v>
      </c>
      <c r="D395" t="s">
        <v>72</v>
      </c>
      <c r="E395" t="s">
        <v>644</v>
      </c>
      <c r="F395" t="s">
        <v>645</v>
      </c>
      <c r="G395" t="s">
        <v>26</v>
      </c>
      <c r="H395" t="s">
        <v>9</v>
      </c>
      <c r="I395" t="s">
        <v>953</v>
      </c>
      <c r="J395" t="s">
        <v>954</v>
      </c>
      <c r="K395" t="s">
        <v>955</v>
      </c>
      <c r="L395" t="s">
        <v>956</v>
      </c>
      <c r="M395" t="s">
        <v>99</v>
      </c>
      <c r="N395" t="s">
        <v>23</v>
      </c>
      <c r="O395" t="s">
        <v>649</v>
      </c>
      <c r="P395" s="15">
        <v>120060000072</v>
      </c>
      <c r="Q395" t="s">
        <v>29</v>
      </c>
      <c r="R395">
        <v>0</v>
      </c>
      <c r="S395">
        <v>3117732604</v>
      </c>
      <c r="U395" s="16">
        <v>34606</v>
      </c>
      <c r="V395">
        <f t="shared" ca="1" si="6"/>
        <v>30</v>
      </c>
      <c r="W395" t="s">
        <v>81</v>
      </c>
      <c r="X395" t="s">
        <v>26</v>
      </c>
      <c r="Y395" t="s">
        <v>656</v>
      </c>
      <c r="Z395" t="s">
        <v>82</v>
      </c>
      <c r="AA395" t="s">
        <v>83</v>
      </c>
      <c r="AB395" t="s">
        <v>84</v>
      </c>
      <c r="AC395" t="s">
        <v>268</v>
      </c>
      <c r="AD395">
        <v>0</v>
      </c>
      <c r="AE395" t="s">
        <v>82</v>
      </c>
      <c r="AF395" t="s">
        <v>151</v>
      </c>
      <c r="AG395" t="s">
        <v>31</v>
      </c>
      <c r="AH395" t="s">
        <v>3</v>
      </c>
      <c r="AJ395" t="s">
        <v>650</v>
      </c>
      <c r="AK395" t="s">
        <v>88</v>
      </c>
    </row>
    <row r="396" spans="1:39" hidden="1">
      <c r="A396">
        <v>395</v>
      </c>
      <c r="B396">
        <v>5919267</v>
      </c>
      <c r="C396" t="s">
        <v>236</v>
      </c>
      <c r="D396" t="s">
        <v>72</v>
      </c>
      <c r="E396" t="s">
        <v>644</v>
      </c>
      <c r="F396" t="s">
        <v>645</v>
      </c>
      <c r="G396" t="s">
        <v>26</v>
      </c>
      <c r="H396" t="s">
        <v>9</v>
      </c>
      <c r="I396" t="s">
        <v>957</v>
      </c>
      <c r="J396" t="s">
        <v>958</v>
      </c>
      <c r="K396" t="s">
        <v>959</v>
      </c>
      <c r="L396" t="s">
        <v>950</v>
      </c>
      <c r="M396" t="s">
        <v>79</v>
      </c>
      <c r="N396" t="s">
        <v>25</v>
      </c>
      <c r="O396" t="s">
        <v>649</v>
      </c>
      <c r="P396" s="15">
        <v>120060000072</v>
      </c>
      <c r="Q396" t="s">
        <v>29</v>
      </c>
      <c r="R396">
        <v>0</v>
      </c>
      <c r="S396">
        <v>3218785383</v>
      </c>
      <c r="U396" s="16">
        <v>38966</v>
      </c>
      <c r="V396">
        <f t="shared" ca="1" si="6"/>
        <v>18</v>
      </c>
      <c r="W396" t="s">
        <v>245</v>
      </c>
      <c r="X396" t="s">
        <v>26</v>
      </c>
      <c r="Y396" t="s">
        <v>82</v>
      </c>
      <c r="Z396" t="s">
        <v>82</v>
      </c>
      <c r="AA396" t="s">
        <v>83</v>
      </c>
      <c r="AB396" t="s">
        <v>84</v>
      </c>
      <c r="AC396" t="s">
        <v>675</v>
      </c>
      <c r="AD396">
        <v>1</v>
      </c>
      <c r="AE396" t="s">
        <v>82</v>
      </c>
      <c r="AF396" t="s">
        <v>151</v>
      </c>
      <c r="AG396" t="s">
        <v>31</v>
      </c>
      <c r="AH396" t="s">
        <v>4</v>
      </c>
      <c r="AJ396" t="s">
        <v>657</v>
      </c>
      <c r="AK396" t="s">
        <v>268</v>
      </c>
      <c r="AL396" t="s">
        <v>268</v>
      </c>
    </row>
    <row r="397" spans="1:39">
      <c r="A397">
        <v>396</v>
      </c>
      <c r="B397">
        <v>39072057</v>
      </c>
      <c r="C397" t="s">
        <v>71</v>
      </c>
      <c r="D397" t="s">
        <v>72</v>
      </c>
      <c r="E397" t="s">
        <v>644</v>
      </c>
      <c r="F397" t="s">
        <v>645</v>
      </c>
      <c r="G397" t="s">
        <v>26</v>
      </c>
      <c r="H397" t="s">
        <v>9</v>
      </c>
      <c r="I397" t="s">
        <v>212</v>
      </c>
      <c r="J397" t="s">
        <v>369</v>
      </c>
      <c r="K397" t="s">
        <v>652</v>
      </c>
      <c r="L397" t="s">
        <v>345</v>
      </c>
      <c r="M397" t="s">
        <v>79</v>
      </c>
      <c r="N397" t="s">
        <v>23</v>
      </c>
      <c r="O397" t="s">
        <v>649</v>
      </c>
      <c r="P397" s="15">
        <v>120060000072</v>
      </c>
      <c r="Q397" t="s">
        <v>29</v>
      </c>
      <c r="R397">
        <v>0</v>
      </c>
      <c r="S397">
        <v>3124694491</v>
      </c>
      <c r="U397" s="16">
        <v>29292</v>
      </c>
      <c r="V397">
        <f t="shared" ca="1" si="6"/>
        <v>44</v>
      </c>
      <c r="W397" t="s">
        <v>81</v>
      </c>
      <c r="X397" t="s">
        <v>26</v>
      </c>
      <c r="Y397" t="s">
        <v>82</v>
      </c>
      <c r="Z397" t="s">
        <v>82</v>
      </c>
      <c r="AA397" t="s">
        <v>83</v>
      </c>
      <c r="AB397" t="s">
        <v>84</v>
      </c>
      <c r="AC397" t="s">
        <v>88</v>
      </c>
      <c r="AD397">
        <v>3</v>
      </c>
      <c r="AE397" t="s">
        <v>82</v>
      </c>
      <c r="AF397" t="s">
        <v>151</v>
      </c>
      <c r="AG397" t="s">
        <v>31</v>
      </c>
      <c r="AH397" t="s">
        <v>3</v>
      </c>
      <c r="AJ397" t="s">
        <v>650</v>
      </c>
      <c r="AK397" t="s">
        <v>88</v>
      </c>
    </row>
    <row r="398" spans="1:39">
      <c r="A398">
        <v>397</v>
      </c>
      <c r="B398">
        <v>5815393</v>
      </c>
      <c r="C398" t="s">
        <v>236</v>
      </c>
      <c r="D398" t="s">
        <v>72</v>
      </c>
      <c r="E398" t="s">
        <v>728</v>
      </c>
      <c r="F398" t="s">
        <v>699</v>
      </c>
      <c r="G398" t="s">
        <v>26</v>
      </c>
      <c r="H398" t="s">
        <v>12</v>
      </c>
      <c r="I398" t="s">
        <v>960</v>
      </c>
      <c r="K398" t="s">
        <v>961</v>
      </c>
      <c r="L398" t="s">
        <v>962</v>
      </c>
      <c r="M398" t="s">
        <v>99</v>
      </c>
      <c r="N398" t="s">
        <v>23</v>
      </c>
      <c r="O398" t="s">
        <v>847</v>
      </c>
      <c r="P398" s="15">
        <v>144279000635</v>
      </c>
      <c r="Q398" t="s">
        <v>29</v>
      </c>
      <c r="R398">
        <v>0</v>
      </c>
      <c r="S398">
        <v>3011408498</v>
      </c>
      <c r="U398" s="16">
        <v>39598</v>
      </c>
      <c r="V398">
        <f t="shared" ca="1" si="6"/>
        <v>16</v>
      </c>
      <c r="W398" t="s">
        <v>81</v>
      </c>
      <c r="X398" t="s">
        <v>26</v>
      </c>
      <c r="Y398" t="s">
        <v>82</v>
      </c>
      <c r="Z398" t="s">
        <v>82</v>
      </c>
      <c r="AA398" t="s">
        <v>83</v>
      </c>
      <c r="AB398" t="s">
        <v>84</v>
      </c>
      <c r="AC398" t="s">
        <v>268</v>
      </c>
      <c r="AD398">
        <v>0</v>
      </c>
      <c r="AE398" t="s">
        <v>82</v>
      </c>
      <c r="AF398" t="s">
        <v>151</v>
      </c>
      <c r="AG398" t="s">
        <v>30</v>
      </c>
      <c r="AH398" t="s">
        <v>3</v>
      </c>
      <c r="AJ398" t="s">
        <v>848</v>
      </c>
      <c r="AK398" t="s">
        <v>88</v>
      </c>
      <c r="AL398" t="s">
        <v>88</v>
      </c>
    </row>
    <row r="399" spans="1:39">
      <c r="A399">
        <v>398</v>
      </c>
      <c r="B399">
        <v>1121331669</v>
      </c>
      <c r="C399" t="s">
        <v>154</v>
      </c>
      <c r="D399" t="s">
        <v>72</v>
      </c>
      <c r="E399" t="s">
        <v>728</v>
      </c>
      <c r="F399" t="s">
        <v>699</v>
      </c>
      <c r="G399" t="s">
        <v>26</v>
      </c>
      <c r="H399" t="s">
        <v>12</v>
      </c>
      <c r="I399" t="s">
        <v>238</v>
      </c>
      <c r="J399" t="s">
        <v>776</v>
      </c>
      <c r="K399" t="s">
        <v>963</v>
      </c>
      <c r="L399" t="s">
        <v>312</v>
      </c>
      <c r="M399" t="s">
        <v>99</v>
      </c>
      <c r="N399" t="s">
        <v>23</v>
      </c>
      <c r="O399" t="s">
        <v>847</v>
      </c>
      <c r="P399" s="15">
        <v>144279000635</v>
      </c>
      <c r="Q399" t="s">
        <v>29</v>
      </c>
      <c r="R399">
        <v>0</v>
      </c>
      <c r="S399">
        <v>3116030495</v>
      </c>
      <c r="U399" s="16">
        <v>39587</v>
      </c>
      <c r="V399">
        <f t="shared" ca="1" si="6"/>
        <v>16</v>
      </c>
      <c r="W399" t="s">
        <v>81</v>
      </c>
      <c r="X399" t="s">
        <v>26</v>
      </c>
      <c r="Y399" t="s">
        <v>82</v>
      </c>
      <c r="Z399" t="s">
        <v>82</v>
      </c>
      <c r="AA399" t="s">
        <v>83</v>
      </c>
      <c r="AB399" t="s">
        <v>84</v>
      </c>
      <c r="AC399" t="s">
        <v>268</v>
      </c>
      <c r="AD399">
        <v>0</v>
      </c>
      <c r="AE399" t="s">
        <v>82</v>
      </c>
      <c r="AF399" t="s">
        <v>151</v>
      </c>
      <c r="AG399" t="s">
        <v>30</v>
      </c>
      <c r="AH399" t="s">
        <v>3</v>
      </c>
      <c r="AJ399" t="s">
        <v>848</v>
      </c>
      <c r="AK399" t="s">
        <v>88</v>
      </c>
      <c r="AL399" t="s">
        <v>88</v>
      </c>
    </row>
    <row r="400" spans="1:39">
      <c r="A400">
        <v>399</v>
      </c>
      <c r="B400">
        <v>1120658339</v>
      </c>
      <c r="C400" t="s">
        <v>71</v>
      </c>
      <c r="D400" t="s">
        <v>72</v>
      </c>
      <c r="E400" t="s">
        <v>728</v>
      </c>
      <c r="F400" t="s">
        <v>699</v>
      </c>
      <c r="G400" t="s">
        <v>26</v>
      </c>
      <c r="H400" t="s">
        <v>12</v>
      </c>
      <c r="I400" t="s">
        <v>964</v>
      </c>
      <c r="K400" t="s">
        <v>357</v>
      </c>
      <c r="L400" t="s">
        <v>965</v>
      </c>
      <c r="M400" t="s">
        <v>79</v>
      </c>
      <c r="N400" t="s">
        <v>25</v>
      </c>
      <c r="O400" t="s">
        <v>847</v>
      </c>
      <c r="P400" s="15">
        <v>144279000635</v>
      </c>
      <c r="Q400" t="s">
        <v>29</v>
      </c>
      <c r="R400">
        <v>0</v>
      </c>
      <c r="S400">
        <v>3116608845</v>
      </c>
      <c r="U400" s="16">
        <v>37163</v>
      </c>
      <c r="V400">
        <f t="shared" ca="1" si="6"/>
        <v>23</v>
      </c>
      <c r="W400" t="s">
        <v>245</v>
      </c>
      <c r="X400" t="s">
        <v>26</v>
      </c>
      <c r="Y400" t="s">
        <v>82</v>
      </c>
      <c r="Z400" t="s">
        <v>82</v>
      </c>
      <c r="AA400" t="s">
        <v>83</v>
      </c>
      <c r="AB400" t="s">
        <v>84</v>
      </c>
      <c r="AC400" t="s">
        <v>88</v>
      </c>
      <c r="AD400">
        <v>2</v>
      </c>
      <c r="AE400" t="s">
        <v>82</v>
      </c>
      <c r="AF400" t="s">
        <v>151</v>
      </c>
      <c r="AG400" t="s">
        <v>30</v>
      </c>
      <c r="AH400" t="s">
        <v>3</v>
      </c>
      <c r="AJ400" t="s">
        <v>848</v>
      </c>
      <c r="AK400" t="s">
        <v>88</v>
      </c>
      <c r="AL400" t="s">
        <v>88</v>
      </c>
    </row>
    <row r="401" spans="1:39" hidden="1">
      <c r="A401">
        <v>400</v>
      </c>
      <c r="B401">
        <v>1148956848</v>
      </c>
      <c r="C401" t="s">
        <v>71</v>
      </c>
      <c r="D401" t="s">
        <v>72</v>
      </c>
      <c r="E401" t="s">
        <v>644</v>
      </c>
      <c r="F401" t="s">
        <v>708</v>
      </c>
      <c r="G401" t="s">
        <v>709</v>
      </c>
      <c r="H401" t="s">
        <v>9</v>
      </c>
      <c r="I401" t="s">
        <v>966</v>
      </c>
      <c r="J401" t="s">
        <v>757</v>
      </c>
      <c r="K401" t="s">
        <v>766</v>
      </c>
      <c r="L401" t="s">
        <v>967</v>
      </c>
      <c r="M401" t="s">
        <v>79</v>
      </c>
      <c r="N401" t="s">
        <v>25</v>
      </c>
      <c r="O401" t="s">
        <v>712</v>
      </c>
      <c r="P401" s="15">
        <v>120621000387</v>
      </c>
      <c r="Q401" t="s">
        <v>29</v>
      </c>
      <c r="R401">
        <v>0</v>
      </c>
      <c r="S401">
        <v>3233269809</v>
      </c>
      <c r="U401" s="16">
        <v>32736</v>
      </c>
      <c r="V401">
        <f t="shared" ca="1" si="6"/>
        <v>35</v>
      </c>
      <c r="W401" t="s">
        <v>245</v>
      </c>
      <c r="X401" t="s">
        <v>27</v>
      </c>
      <c r="Y401" t="s">
        <v>82</v>
      </c>
      <c r="Z401" t="s">
        <v>82</v>
      </c>
      <c r="AA401" t="s">
        <v>83</v>
      </c>
      <c r="AB401" t="s">
        <v>84</v>
      </c>
      <c r="AC401" t="s">
        <v>88</v>
      </c>
      <c r="AD401">
        <v>1</v>
      </c>
      <c r="AE401" t="s">
        <v>82</v>
      </c>
      <c r="AF401" t="s">
        <v>151</v>
      </c>
      <c r="AG401" t="s">
        <v>31</v>
      </c>
      <c r="AH401" t="s">
        <v>3</v>
      </c>
      <c r="AJ401" t="s">
        <v>713</v>
      </c>
    </row>
    <row r="402" spans="1:39">
      <c r="A402">
        <v>401</v>
      </c>
      <c r="B402">
        <v>1004497297</v>
      </c>
      <c r="C402" t="s">
        <v>71</v>
      </c>
      <c r="D402" t="s">
        <v>72</v>
      </c>
      <c r="E402" t="s">
        <v>644</v>
      </c>
      <c r="F402" t="s">
        <v>645</v>
      </c>
      <c r="G402" t="s">
        <v>26</v>
      </c>
      <c r="H402" t="s">
        <v>9</v>
      </c>
      <c r="I402" t="s">
        <v>968</v>
      </c>
      <c r="J402" t="s">
        <v>282</v>
      </c>
      <c r="K402" t="s">
        <v>402</v>
      </c>
      <c r="L402" t="s">
        <v>969</v>
      </c>
      <c r="M402" t="s">
        <v>79</v>
      </c>
      <c r="N402" t="s">
        <v>24</v>
      </c>
      <c r="O402" t="s">
        <v>649</v>
      </c>
      <c r="P402" s="15">
        <v>120060000072</v>
      </c>
      <c r="Q402" t="s">
        <v>29</v>
      </c>
      <c r="R402">
        <v>0</v>
      </c>
      <c r="S402">
        <v>3044329338</v>
      </c>
      <c r="U402" s="16">
        <v>35854</v>
      </c>
      <c r="V402">
        <f t="shared" ca="1" si="6"/>
        <v>26</v>
      </c>
      <c r="W402" t="s">
        <v>81</v>
      </c>
      <c r="X402" t="s">
        <v>26</v>
      </c>
      <c r="Y402" t="s">
        <v>82</v>
      </c>
      <c r="Z402" t="s">
        <v>82</v>
      </c>
      <c r="AA402" t="s">
        <v>83</v>
      </c>
      <c r="AB402" t="s">
        <v>84</v>
      </c>
      <c r="AC402" t="s">
        <v>675</v>
      </c>
      <c r="AD402">
        <v>3</v>
      </c>
      <c r="AE402" t="s">
        <v>82</v>
      </c>
      <c r="AF402" t="s">
        <v>151</v>
      </c>
      <c r="AG402" t="s">
        <v>31</v>
      </c>
      <c r="AH402" t="s">
        <v>3</v>
      </c>
      <c r="AJ402" t="s">
        <v>657</v>
      </c>
      <c r="AK402" t="s">
        <v>88</v>
      </c>
    </row>
    <row r="403" spans="1:39">
      <c r="A403">
        <v>402</v>
      </c>
      <c r="B403">
        <v>1063954418</v>
      </c>
      <c r="C403" t="s">
        <v>71</v>
      </c>
      <c r="D403" t="s">
        <v>72</v>
      </c>
      <c r="E403" t="s">
        <v>644</v>
      </c>
      <c r="F403" t="s">
        <v>645</v>
      </c>
      <c r="G403" t="s">
        <v>26</v>
      </c>
      <c r="H403" t="s">
        <v>9</v>
      </c>
      <c r="I403" t="s">
        <v>970</v>
      </c>
      <c r="J403" t="s">
        <v>76</v>
      </c>
      <c r="K403" t="s">
        <v>971</v>
      </c>
      <c r="L403" t="s">
        <v>972</v>
      </c>
      <c r="M403" t="s">
        <v>79</v>
      </c>
      <c r="N403" t="s">
        <v>24</v>
      </c>
      <c r="O403" t="s">
        <v>649</v>
      </c>
      <c r="P403" s="15">
        <v>120060000072</v>
      </c>
      <c r="Q403" t="s">
        <v>29</v>
      </c>
      <c r="R403">
        <v>0</v>
      </c>
      <c r="S403">
        <v>3145564311</v>
      </c>
      <c r="U403" s="16">
        <v>31816</v>
      </c>
      <c r="V403">
        <f t="shared" ca="1" si="6"/>
        <v>37</v>
      </c>
      <c r="W403" t="s">
        <v>81</v>
      </c>
      <c r="X403" t="s">
        <v>26</v>
      </c>
      <c r="Y403" t="s">
        <v>82</v>
      </c>
      <c r="Z403" t="s">
        <v>82</v>
      </c>
      <c r="AA403" t="s">
        <v>83</v>
      </c>
      <c r="AB403" t="s">
        <v>84</v>
      </c>
      <c r="AC403" t="s">
        <v>675</v>
      </c>
      <c r="AD403">
        <v>4</v>
      </c>
      <c r="AE403" t="s">
        <v>82</v>
      </c>
      <c r="AF403" t="s">
        <v>151</v>
      </c>
      <c r="AG403" t="s">
        <v>31</v>
      </c>
      <c r="AH403" t="s">
        <v>3</v>
      </c>
      <c r="AJ403" t="s">
        <v>657</v>
      </c>
      <c r="AK403" t="s">
        <v>88</v>
      </c>
    </row>
    <row r="404" spans="1:39" hidden="1">
      <c r="A404">
        <v>403</v>
      </c>
      <c r="B404">
        <v>1007511763</v>
      </c>
      <c r="C404" t="s">
        <v>71</v>
      </c>
      <c r="D404" t="s">
        <v>72</v>
      </c>
      <c r="E404" t="s">
        <v>644</v>
      </c>
      <c r="F404" t="s">
        <v>645</v>
      </c>
      <c r="G404" t="s">
        <v>26</v>
      </c>
      <c r="H404" t="s">
        <v>9</v>
      </c>
      <c r="I404" t="s">
        <v>366</v>
      </c>
      <c r="J404" t="s">
        <v>973</v>
      </c>
      <c r="K404" t="s">
        <v>875</v>
      </c>
      <c r="L404" t="s">
        <v>881</v>
      </c>
      <c r="M404" t="s">
        <v>79</v>
      </c>
      <c r="N404" t="s">
        <v>21</v>
      </c>
      <c r="O404" t="s">
        <v>649</v>
      </c>
      <c r="P404" s="15">
        <v>120060000072</v>
      </c>
      <c r="Q404" t="s">
        <v>29</v>
      </c>
      <c r="R404">
        <v>0</v>
      </c>
      <c r="S404">
        <v>0</v>
      </c>
      <c r="U404" s="16">
        <v>33685</v>
      </c>
      <c r="V404">
        <f t="shared" ca="1" si="6"/>
        <v>32</v>
      </c>
      <c r="W404" t="s">
        <v>81</v>
      </c>
      <c r="X404" t="s">
        <v>26</v>
      </c>
      <c r="Y404" t="s">
        <v>656</v>
      </c>
      <c r="Z404" t="s">
        <v>877</v>
      </c>
      <c r="AA404" t="s">
        <v>83</v>
      </c>
      <c r="AB404" t="s">
        <v>84</v>
      </c>
      <c r="AC404" t="s">
        <v>88</v>
      </c>
      <c r="AD404">
        <v>3</v>
      </c>
      <c r="AE404" t="s">
        <v>82</v>
      </c>
      <c r="AF404" t="s">
        <v>151</v>
      </c>
      <c r="AG404" t="s">
        <v>31</v>
      </c>
      <c r="AH404" t="s">
        <v>3</v>
      </c>
      <c r="AJ404" t="s">
        <v>878</v>
      </c>
    </row>
    <row r="405" spans="1:39" hidden="1">
      <c r="A405">
        <v>404</v>
      </c>
      <c r="B405">
        <v>1066348927</v>
      </c>
      <c r="C405" t="s">
        <v>71</v>
      </c>
      <c r="D405" t="s">
        <v>72</v>
      </c>
      <c r="E405" t="s">
        <v>644</v>
      </c>
      <c r="F405" t="s">
        <v>645</v>
      </c>
      <c r="G405" t="s">
        <v>26</v>
      </c>
      <c r="H405" t="s">
        <v>9</v>
      </c>
      <c r="I405" t="s">
        <v>974</v>
      </c>
      <c r="J405" t="s">
        <v>415</v>
      </c>
      <c r="K405" t="s">
        <v>916</v>
      </c>
      <c r="L405" t="s">
        <v>875</v>
      </c>
      <c r="M405" t="s">
        <v>99</v>
      </c>
      <c r="N405" t="s">
        <v>23</v>
      </c>
      <c r="O405" t="s">
        <v>649</v>
      </c>
      <c r="P405" s="15">
        <v>120060000072</v>
      </c>
      <c r="Q405" t="s">
        <v>29</v>
      </c>
      <c r="R405">
        <v>0</v>
      </c>
      <c r="S405">
        <v>0</v>
      </c>
      <c r="U405" s="16">
        <v>38320</v>
      </c>
      <c r="V405">
        <f t="shared" ca="1" si="6"/>
        <v>20</v>
      </c>
      <c r="W405" t="s">
        <v>81</v>
      </c>
      <c r="X405" t="s">
        <v>26</v>
      </c>
      <c r="Y405" t="s">
        <v>656</v>
      </c>
      <c r="Z405" t="s">
        <v>877</v>
      </c>
      <c r="AA405" t="s">
        <v>83</v>
      </c>
      <c r="AB405" t="s">
        <v>84</v>
      </c>
      <c r="AC405" t="s">
        <v>88</v>
      </c>
      <c r="AD405">
        <v>9</v>
      </c>
      <c r="AE405" t="s">
        <v>82</v>
      </c>
      <c r="AF405" t="s">
        <v>151</v>
      </c>
      <c r="AG405" t="s">
        <v>31</v>
      </c>
      <c r="AH405" t="s">
        <v>3</v>
      </c>
      <c r="AJ405" t="s">
        <v>878</v>
      </c>
    </row>
    <row r="406" spans="1:39" hidden="1">
      <c r="A406">
        <v>405</v>
      </c>
      <c r="B406">
        <v>1133484358</v>
      </c>
      <c r="C406" t="s">
        <v>71</v>
      </c>
      <c r="D406" t="s">
        <v>72</v>
      </c>
      <c r="E406" t="s">
        <v>644</v>
      </c>
      <c r="F406" t="s">
        <v>645</v>
      </c>
      <c r="G406" t="s">
        <v>26</v>
      </c>
      <c r="H406" t="s">
        <v>9</v>
      </c>
      <c r="I406" t="s">
        <v>283</v>
      </c>
      <c r="K406" t="s">
        <v>876</v>
      </c>
      <c r="L406" t="s">
        <v>902</v>
      </c>
      <c r="M406" t="s">
        <v>99</v>
      </c>
      <c r="N406" t="s">
        <v>22</v>
      </c>
      <c r="O406" t="s">
        <v>649</v>
      </c>
      <c r="P406" s="15">
        <v>120060000072</v>
      </c>
      <c r="Q406" t="s">
        <v>29</v>
      </c>
      <c r="R406">
        <v>0</v>
      </c>
      <c r="S406">
        <v>0</v>
      </c>
      <c r="U406" s="16">
        <v>29361</v>
      </c>
      <c r="V406">
        <f t="shared" ca="1" si="6"/>
        <v>44</v>
      </c>
      <c r="W406" t="s">
        <v>245</v>
      </c>
      <c r="X406" t="s">
        <v>26</v>
      </c>
      <c r="Y406" t="s">
        <v>656</v>
      </c>
      <c r="Z406" t="s">
        <v>877</v>
      </c>
      <c r="AA406" t="s">
        <v>83</v>
      </c>
      <c r="AB406" t="s">
        <v>84</v>
      </c>
      <c r="AC406" t="s">
        <v>88</v>
      </c>
      <c r="AD406">
        <v>9</v>
      </c>
      <c r="AE406" t="s">
        <v>82</v>
      </c>
      <c r="AF406" t="s">
        <v>151</v>
      </c>
      <c r="AG406" t="s">
        <v>31</v>
      </c>
      <c r="AH406" t="s">
        <v>3</v>
      </c>
      <c r="AJ406" t="s">
        <v>878</v>
      </c>
    </row>
    <row r="407" spans="1:39" hidden="1">
      <c r="A407">
        <v>406</v>
      </c>
      <c r="B407">
        <v>1063967633</v>
      </c>
      <c r="C407" t="s">
        <v>154</v>
      </c>
      <c r="D407" t="s">
        <v>72</v>
      </c>
      <c r="E407" t="s">
        <v>644</v>
      </c>
      <c r="F407" t="s">
        <v>645</v>
      </c>
      <c r="G407" t="s">
        <v>26</v>
      </c>
      <c r="H407" t="s">
        <v>9</v>
      </c>
      <c r="I407" t="s">
        <v>366</v>
      </c>
      <c r="J407" t="s">
        <v>975</v>
      </c>
      <c r="K407" t="s">
        <v>875</v>
      </c>
      <c r="L407" t="s">
        <v>875</v>
      </c>
      <c r="M407" t="s">
        <v>79</v>
      </c>
      <c r="N407" t="s">
        <v>22</v>
      </c>
      <c r="O407" t="s">
        <v>649</v>
      </c>
      <c r="P407" s="15">
        <v>120060000072</v>
      </c>
      <c r="Q407" t="s">
        <v>29</v>
      </c>
      <c r="R407">
        <v>0</v>
      </c>
      <c r="S407">
        <v>0</v>
      </c>
      <c r="T407" t="s">
        <v>274</v>
      </c>
      <c r="U407" s="16">
        <v>40144</v>
      </c>
      <c r="V407">
        <f t="shared" ca="1" si="6"/>
        <v>15</v>
      </c>
      <c r="W407" t="s">
        <v>245</v>
      </c>
      <c r="X407" t="s">
        <v>26</v>
      </c>
      <c r="Y407" t="s">
        <v>656</v>
      </c>
      <c r="Z407" t="s">
        <v>877</v>
      </c>
      <c r="AA407" t="s">
        <v>83</v>
      </c>
      <c r="AB407" t="s">
        <v>84</v>
      </c>
      <c r="AC407" t="s">
        <v>88</v>
      </c>
      <c r="AD407">
        <v>9</v>
      </c>
      <c r="AE407" t="s">
        <v>82</v>
      </c>
      <c r="AF407" t="s">
        <v>151</v>
      </c>
      <c r="AG407" t="s">
        <v>31</v>
      </c>
      <c r="AH407" t="s">
        <v>3</v>
      </c>
      <c r="AJ407" t="s">
        <v>878</v>
      </c>
    </row>
    <row r="408" spans="1:39" hidden="1">
      <c r="A408">
        <v>407</v>
      </c>
      <c r="B408">
        <v>1148201747</v>
      </c>
      <c r="C408" t="s">
        <v>154</v>
      </c>
      <c r="D408" t="s">
        <v>72</v>
      </c>
      <c r="E408" t="s">
        <v>644</v>
      </c>
      <c r="F408" t="s">
        <v>645</v>
      </c>
      <c r="G408" t="s">
        <v>26</v>
      </c>
      <c r="H408" t="s">
        <v>9</v>
      </c>
      <c r="I408" t="s">
        <v>976</v>
      </c>
      <c r="K408" t="s">
        <v>875</v>
      </c>
      <c r="L408" t="s">
        <v>876</v>
      </c>
      <c r="M408" t="s">
        <v>79</v>
      </c>
      <c r="N408" t="s">
        <v>22</v>
      </c>
      <c r="O408" t="s">
        <v>649</v>
      </c>
      <c r="P408" s="15">
        <v>120060000072</v>
      </c>
      <c r="Q408" t="s">
        <v>29</v>
      </c>
      <c r="R408">
        <v>0</v>
      </c>
      <c r="S408">
        <v>0</v>
      </c>
      <c r="U408" s="16">
        <v>39260</v>
      </c>
      <c r="V408">
        <f t="shared" ca="1" si="6"/>
        <v>17</v>
      </c>
      <c r="W408" t="s">
        <v>245</v>
      </c>
      <c r="X408" t="s">
        <v>26</v>
      </c>
      <c r="Y408" t="s">
        <v>656</v>
      </c>
      <c r="Z408" t="s">
        <v>877</v>
      </c>
      <c r="AA408" t="s">
        <v>83</v>
      </c>
      <c r="AB408" t="s">
        <v>84</v>
      </c>
      <c r="AC408" t="s">
        <v>88</v>
      </c>
      <c r="AD408">
        <v>9</v>
      </c>
      <c r="AE408" t="s">
        <v>82</v>
      </c>
      <c r="AF408" t="s">
        <v>151</v>
      </c>
      <c r="AG408" t="s">
        <v>31</v>
      </c>
      <c r="AH408" t="s">
        <v>3</v>
      </c>
      <c r="AJ408" t="s">
        <v>878</v>
      </c>
    </row>
    <row r="409" spans="1:39" hidden="1">
      <c r="A409">
        <v>408</v>
      </c>
      <c r="B409">
        <v>1063967630</v>
      </c>
      <c r="C409" t="s">
        <v>154</v>
      </c>
      <c r="D409" t="s">
        <v>72</v>
      </c>
      <c r="E409" t="s">
        <v>644</v>
      </c>
      <c r="F409" t="s">
        <v>645</v>
      </c>
      <c r="G409" t="s">
        <v>26</v>
      </c>
      <c r="H409" t="s">
        <v>9</v>
      </c>
      <c r="I409" t="s">
        <v>166</v>
      </c>
      <c r="J409" t="s">
        <v>217</v>
      </c>
      <c r="K409" t="s">
        <v>157</v>
      </c>
      <c r="L409" t="s">
        <v>875</v>
      </c>
      <c r="M409" t="s">
        <v>79</v>
      </c>
      <c r="N409" t="s">
        <v>22</v>
      </c>
      <c r="O409" t="s">
        <v>649</v>
      </c>
      <c r="P409" s="15">
        <v>120060000072</v>
      </c>
      <c r="Q409" t="s">
        <v>29</v>
      </c>
      <c r="R409">
        <v>0</v>
      </c>
      <c r="S409">
        <v>0</v>
      </c>
      <c r="U409" s="16">
        <v>40328</v>
      </c>
      <c r="V409">
        <f t="shared" ca="1" si="6"/>
        <v>14</v>
      </c>
      <c r="W409" t="s">
        <v>245</v>
      </c>
      <c r="X409" t="s">
        <v>26</v>
      </c>
      <c r="Y409" t="s">
        <v>656</v>
      </c>
      <c r="Z409" t="s">
        <v>877</v>
      </c>
      <c r="AA409" t="s">
        <v>83</v>
      </c>
      <c r="AB409" t="s">
        <v>84</v>
      </c>
      <c r="AC409" t="s">
        <v>88</v>
      </c>
      <c r="AD409">
        <v>9</v>
      </c>
      <c r="AE409" t="s">
        <v>82</v>
      </c>
      <c r="AF409" t="s">
        <v>151</v>
      </c>
      <c r="AG409" t="s">
        <v>31</v>
      </c>
      <c r="AH409" t="s">
        <v>3</v>
      </c>
      <c r="AJ409" t="s">
        <v>878</v>
      </c>
    </row>
    <row r="410" spans="1:39">
      <c r="A410">
        <v>409</v>
      </c>
      <c r="B410">
        <v>1120745164</v>
      </c>
      <c r="C410" t="s">
        <v>71</v>
      </c>
      <c r="D410" t="s">
        <v>72</v>
      </c>
      <c r="E410" t="s">
        <v>728</v>
      </c>
      <c r="F410" t="s">
        <v>699</v>
      </c>
      <c r="G410" t="s">
        <v>26</v>
      </c>
      <c r="H410" t="s">
        <v>12</v>
      </c>
      <c r="I410" t="s">
        <v>272</v>
      </c>
      <c r="J410" t="s">
        <v>282</v>
      </c>
      <c r="K410" t="s">
        <v>278</v>
      </c>
      <c r="L410" t="s">
        <v>977</v>
      </c>
      <c r="M410" t="s">
        <v>79</v>
      </c>
      <c r="N410" t="s">
        <v>25</v>
      </c>
      <c r="O410" t="s">
        <v>847</v>
      </c>
      <c r="P410" s="15">
        <v>144279000635</v>
      </c>
      <c r="Q410" t="s">
        <v>29</v>
      </c>
      <c r="R410">
        <v>0</v>
      </c>
      <c r="S410">
        <v>3207359084</v>
      </c>
      <c r="U410" s="16">
        <v>33269</v>
      </c>
      <c r="V410">
        <f t="shared" ca="1" si="6"/>
        <v>33</v>
      </c>
      <c r="W410" t="s">
        <v>245</v>
      </c>
      <c r="X410" t="s">
        <v>26</v>
      </c>
      <c r="Y410" t="s">
        <v>82</v>
      </c>
      <c r="Z410" t="s">
        <v>721</v>
      </c>
      <c r="AA410" t="s">
        <v>83</v>
      </c>
      <c r="AB410" t="s">
        <v>84</v>
      </c>
      <c r="AC410" t="s">
        <v>88</v>
      </c>
      <c r="AD410">
        <v>2</v>
      </c>
      <c r="AE410" t="s">
        <v>82</v>
      </c>
      <c r="AF410" t="s">
        <v>86</v>
      </c>
      <c r="AG410" t="s">
        <v>30</v>
      </c>
      <c r="AH410" t="s">
        <v>3</v>
      </c>
      <c r="AJ410" t="s">
        <v>848</v>
      </c>
      <c r="AK410" t="s">
        <v>88</v>
      </c>
      <c r="AL410" t="s">
        <v>88</v>
      </c>
    </row>
    <row r="411" spans="1:39">
      <c r="A411">
        <v>410</v>
      </c>
      <c r="B411">
        <v>92115139009</v>
      </c>
      <c r="C411" t="s">
        <v>978</v>
      </c>
      <c r="D411" t="s">
        <v>72</v>
      </c>
      <c r="E411" t="s">
        <v>644</v>
      </c>
      <c r="F411" t="s">
        <v>708</v>
      </c>
      <c r="G411" t="s">
        <v>709</v>
      </c>
      <c r="H411" t="s">
        <v>9</v>
      </c>
      <c r="I411" t="s">
        <v>302</v>
      </c>
      <c r="J411" t="s">
        <v>979</v>
      </c>
      <c r="K411" t="s">
        <v>875</v>
      </c>
      <c r="L411" t="s">
        <v>980</v>
      </c>
      <c r="M411" t="s">
        <v>79</v>
      </c>
      <c r="N411" t="s">
        <v>25</v>
      </c>
      <c r="O411" t="s">
        <v>712</v>
      </c>
      <c r="P411" s="15">
        <v>120621000387</v>
      </c>
      <c r="Q411" t="s">
        <v>29</v>
      </c>
      <c r="R411">
        <v>0</v>
      </c>
      <c r="S411">
        <v>3106342945</v>
      </c>
      <c r="U411" s="16">
        <v>39009</v>
      </c>
      <c r="V411">
        <f t="shared" ca="1" si="6"/>
        <v>18</v>
      </c>
      <c r="W411" t="s">
        <v>245</v>
      </c>
      <c r="X411" t="s">
        <v>26</v>
      </c>
      <c r="Y411" t="s">
        <v>82</v>
      </c>
      <c r="Z411" t="s">
        <v>82</v>
      </c>
      <c r="AA411" t="s">
        <v>83</v>
      </c>
      <c r="AB411" t="s">
        <v>84</v>
      </c>
      <c r="AC411" t="s">
        <v>268</v>
      </c>
      <c r="AD411">
        <v>0</v>
      </c>
      <c r="AE411" t="s">
        <v>82</v>
      </c>
      <c r="AF411" t="s">
        <v>151</v>
      </c>
      <c r="AG411" t="s">
        <v>31</v>
      </c>
      <c r="AH411" t="s">
        <v>3</v>
      </c>
      <c r="AJ411" t="s">
        <v>713</v>
      </c>
      <c r="AK411" t="s">
        <v>88</v>
      </c>
      <c r="AM411" t="s">
        <v>981</v>
      </c>
    </row>
    <row r="412" spans="1:39">
      <c r="A412">
        <v>411</v>
      </c>
      <c r="B412">
        <v>1006578657</v>
      </c>
      <c r="C412" t="s">
        <v>71</v>
      </c>
      <c r="D412" t="s">
        <v>72</v>
      </c>
      <c r="E412" t="s">
        <v>728</v>
      </c>
      <c r="F412" t="s">
        <v>699</v>
      </c>
      <c r="G412" t="s">
        <v>26</v>
      </c>
      <c r="H412" t="s">
        <v>12</v>
      </c>
      <c r="I412" t="s">
        <v>272</v>
      </c>
      <c r="J412" t="s">
        <v>770</v>
      </c>
      <c r="K412" t="s">
        <v>240</v>
      </c>
      <c r="L412" t="s">
        <v>743</v>
      </c>
      <c r="M412" t="s">
        <v>79</v>
      </c>
      <c r="N412" t="s">
        <v>24</v>
      </c>
      <c r="O412" t="s">
        <v>847</v>
      </c>
      <c r="P412" s="15">
        <v>144279000635</v>
      </c>
      <c r="Q412" t="s">
        <v>29</v>
      </c>
      <c r="R412">
        <v>0</v>
      </c>
      <c r="S412">
        <v>3208635212</v>
      </c>
      <c r="U412" s="16">
        <v>37557</v>
      </c>
      <c r="V412">
        <f t="shared" ca="1" si="6"/>
        <v>22</v>
      </c>
      <c r="W412" t="s">
        <v>245</v>
      </c>
      <c r="X412" t="s">
        <v>26</v>
      </c>
      <c r="Y412" t="s">
        <v>82</v>
      </c>
      <c r="Z412" t="s">
        <v>721</v>
      </c>
      <c r="AA412" t="s">
        <v>83</v>
      </c>
      <c r="AB412" t="s">
        <v>84</v>
      </c>
      <c r="AC412" t="s">
        <v>88</v>
      </c>
      <c r="AD412">
        <v>1</v>
      </c>
      <c r="AE412" t="s">
        <v>82</v>
      </c>
      <c r="AF412" t="s">
        <v>151</v>
      </c>
      <c r="AG412" t="s">
        <v>30</v>
      </c>
      <c r="AH412" t="s">
        <v>3</v>
      </c>
      <c r="AJ412" t="s">
        <v>848</v>
      </c>
      <c r="AK412" t="s">
        <v>88</v>
      </c>
      <c r="AL412" t="s">
        <v>88</v>
      </c>
    </row>
    <row r="413" spans="1:39" hidden="1">
      <c r="A413">
        <v>412</v>
      </c>
      <c r="B413">
        <v>1101365002</v>
      </c>
      <c r="C413" t="s">
        <v>71</v>
      </c>
      <c r="D413" t="s">
        <v>72</v>
      </c>
      <c r="E413" t="s">
        <v>728</v>
      </c>
      <c r="F413" t="s">
        <v>699</v>
      </c>
      <c r="G413" t="s">
        <v>26</v>
      </c>
      <c r="H413" t="s">
        <v>12</v>
      </c>
      <c r="I413" t="s">
        <v>982</v>
      </c>
      <c r="J413" t="s">
        <v>227</v>
      </c>
      <c r="K413" t="s">
        <v>983</v>
      </c>
      <c r="L413" t="s">
        <v>965</v>
      </c>
      <c r="M413" t="s">
        <v>99</v>
      </c>
      <c r="N413" t="s">
        <v>25</v>
      </c>
      <c r="O413" t="s">
        <v>847</v>
      </c>
      <c r="P413" s="15">
        <v>144279000635</v>
      </c>
      <c r="Q413" t="s">
        <v>29</v>
      </c>
      <c r="R413">
        <v>0</v>
      </c>
      <c r="S413">
        <v>3217494809</v>
      </c>
      <c r="U413" s="16">
        <v>38009</v>
      </c>
      <c r="V413">
        <f t="shared" ca="1" si="6"/>
        <v>20</v>
      </c>
      <c r="W413" t="s">
        <v>245</v>
      </c>
      <c r="X413" t="s">
        <v>26</v>
      </c>
      <c r="Y413" t="s">
        <v>82</v>
      </c>
      <c r="Z413" t="s">
        <v>82</v>
      </c>
      <c r="AA413" t="s">
        <v>83</v>
      </c>
      <c r="AB413" t="s">
        <v>84</v>
      </c>
      <c r="AC413" t="s">
        <v>88</v>
      </c>
      <c r="AD413">
        <v>1</v>
      </c>
      <c r="AE413" t="s">
        <v>82</v>
      </c>
      <c r="AF413" t="s">
        <v>151</v>
      </c>
      <c r="AG413" t="s">
        <v>31</v>
      </c>
      <c r="AH413" t="s">
        <v>3</v>
      </c>
      <c r="AJ413" t="s">
        <v>848</v>
      </c>
      <c r="AL413" t="s">
        <v>88</v>
      </c>
    </row>
    <row r="414" spans="1:39" hidden="1">
      <c r="A414">
        <v>413</v>
      </c>
      <c r="B414">
        <v>1120744551</v>
      </c>
      <c r="C414" t="s">
        <v>154</v>
      </c>
      <c r="D414" t="s">
        <v>72</v>
      </c>
      <c r="E414" t="s">
        <v>728</v>
      </c>
      <c r="F414" t="s">
        <v>699</v>
      </c>
      <c r="G414" t="s">
        <v>26</v>
      </c>
      <c r="H414" t="s">
        <v>12</v>
      </c>
      <c r="I414" t="s">
        <v>984</v>
      </c>
      <c r="J414" t="s">
        <v>184</v>
      </c>
      <c r="K414" t="s">
        <v>985</v>
      </c>
      <c r="L414" t="s">
        <v>986</v>
      </c>
      <c r="M414" t="s">
        <v>99</v>
      </c>
      <c r="N414" t="s">
        <v>23</v>
      </c>
      <c r="O414" t="s">
        <v>847</v>
      </c>
      <c r="P414" s="15">
        <v>144279000635</v>
      </c>
      <c r="Q414" t="s">
        <v>29</v>
      </c>
      <c r="R414">
        <v>0</v>
      </c>
      <c r="S414">
        <v>3143167071</v>
      </c>
      <c r="U414" s="16">
        <v>39734</v>
      </c>
      <c r="V414">
        <f t="shared" ca="1" si="6"/>
        <v>16</v>
      </c>
      <c r="W414" t="s">
        <v>245</v>
      </c>
      <c r="X414" t="s">
        <v>26</v>
      </c>
      <c r="Y414" t="s">
        <v>82</v>
      </c>
      <c r="Z414" t="s">
        <v>82</v>
      </c>
      <c r="AA414" t="s">
        <v>83</v>
      </c>
      <c r="AB414" t="s">
        <v>84</v>
      </c>
      <c r="AC414" t="s">
        <v>268</v>
      </c>
      <c r="AD414">
        <v>0</v>
      </c>
      <c r="AE414" t="s">
        <v>82</v>
      </c>
      <c r="AF414" t="s">
        <v>151</v>
      </c>
      <c r="AG414" t="s">
        <v>30</v>
      </c>
      <c r="AH414" t="s">
        <v>3</v>
      </c>
      <c r="AJ414" t="s">
        <v>848</v>
      </c>
      <c r="AM414" t="s">
        <v>987</v>
      </c>
    </row>
    <row r="415" spans="1:39">
      <c r="A415">
        <v>414</v>
      </c>
      <c r="B415">
        <v>1006714857</v>
      </c>
      <c r="C415" t="s">
        <v>71</v>
      </c>
      <c r="D415" t="s">
        <v>72</v>
      </c>
      <c r="E415" t="s">
        <v>728</v>
      </c>
      <c r="F415" t="s">
        <v>699</v>
      </c>
      <c r="G415" t="s">
        <v>26</v>
      </c>
      <c r="H415" t="s">
        <v>12</v>
      </c>
      <c r="I415" t="s">
        <v>988</v>
      </c>
      <c r="K415" t="s">
        <v>130</v>
      </c>
      <c r="L415" t="s">
        <v>965</v>
      </c>
      <c r="M415" t="s">
        <v>79</v>
      </c>
      <c r="N415" t="s">
        <v>24</v>
      </c>
      <c r="O415" t="s">
        <v>847</v>
      </c>
      <c r="P415" s="15">
        <v>144279000635</v>
      </c>
      <c r="Q415" t="s">
        <v>29</v>
      </c>
      <c r="R415">
        <v>0</v>
      </c>
      <c r="S415">
        <v>3117990519</v>
      </c>
      <c r="U415" s="16">
        <v>37023</v>
      </c>
      <c r="V415">
        <f t="shared" ca="1" si="6"/>
        <v>23</v>
      </c>
      <c r="W415" t="s">
        <v>245</v>
      </c>
      <c r="X415" t="s">
        <v>26</v>
      </c>
      <c r="Y415" t="s">
        <v>82</v>
      </c>
      <c r="Z415" t="s">
        <v>721</v>
      </c>
      <c r="AA415" t="s">
        <v>83</v>
      </c>
      <c r="AB415" t="s">
        <v>84</v>
      </c>
      <c r="AC415" t="s">
        <v>88</v>
      </c>
      <c r="AD415">
        <v>1</v>
      </c>
      <c r="AE415" t="s">
        <v>82</v>
      </c>
      <c r="AF415" t="s">
        <v>86</v>
      </c>
      <c r="AG415" t="s">
        <v>30</v>
      </c>
      <c r="AH415" t="s">
        <v>3</v>
      </c>
      <c r="AJ415" t="s">
        <v>848</v>
      </c>
      <c r="AK415" t="s">
        <v>88</v>
      </c>
      <c r="AL415" t="s">
        <v>88</v>
      </c>
    </row>
    <row r="416" spans="1:39" hidden="1">
      <c r="A416">
        <v>415</v>
      </c>
      <c r="B416">
        <v>1122400786</v>
      </c>
      <c r="C416" t="s">
        <v>154</v>
      </c>
      <c r="D416" t="s">
        <v>72</v>
      </c>
      <c r="E416" t="s">
        <v>728</v>
      </c>
      <c r="F416" t="s">
        <v>729</v>
      </c>
      <c r="G416" t="s">
        <v>26</v>
      </c>
      <c r="H416" t="s">
        <v>12</v>
      </c>
      <c r="I416" t="s">
        <v>989</v>
      </c>
      <c r="J416" t="s">
        <v>990</v>
      </c>
      <c r="K416" t="s">
        <v>991</v>
      </c>
      <c r="L416" t="s">
        <v>992</v>
      </c>
      <c r="M416" t="s">
        <v>79</v>
      </c>
      <c r="N416" t="s">
        <v>24</v>
      </c>
      <c r="O416" t="s">
        <v>732</v>
      </c>
      <c r="P416" s="15">
        <v>244650000818</v>
      </c>
      <c r="Q416" t="s">
        <v>29</v>
      </c>
      <c r="R416">
        <v>0</v>
      </c>
      <c r="S416">
        <v>3246108334</v>
      </c>
      <c r="U416" s="16">
        <v>38962</v>
      </c>
      <c r="V416">
        <f t="shared" ca="1" si="6"/>
        <v>18</v>
      </c>
      <c r="W416" t="s">
        <v>245</v>
      </c>
      <c r="X416" t="s">
        <v>26</v>
      </c>
      <c r="Y416" t="s">
        <v>82</v>
      </c>
      <c r="Z416" t="s">
        <v>721</v>
      </c>
      <c r="AA416" t="s">
        <v>83</v>
      </c>
      <c r="AB416" t="s">
        <v>84</v>
      </c>
      <c r="AC416" t="s">
        <v>88</v>
      </c>
      <c r="AD416">
        <v>2</v>
      </c>
      <c r="AE416" t="s">
        <v>82</v>
      </c>
      <c r="AF416" t="s">
        <v>151</v>
      </c>
      <c r="AG416" t="s">
        <v>31</v>
      </c>
      <c r="AH416" t="s">
        <v>3</v>
      </c>
      <c r="AJ416" t="s">
        <v>794</v>
      </c>
      <c r="AL416" t="s">
        <v>88</v>
      </c>
    </row>
    <row r="417" spans="1:38">
      <c r="A417">
        <v>416</v>
      </c>
      <c r="B417">
        <v>1040497843</v>
      </c>
      <c r="C417" t="s">
        <v>154</v>
      </c>
      <c r="D417" t="s">
        <v>72</v>
      </c>
      <c r="E417" t="s">
        <v>644</v>
      </c>
      <c r="F417" t="s">
        <v>645</v>
      </c>
      <c r="G417" t="s">
        <v>26</v>
      </c>
      <c r="H417" t="s">
        <v>9</v>
      </c>
      <c r="I417" t="s">
        <v>993</v>
      </c>
      <c r="J417" t="s">
        <v>994</v>
      </c>
      <c r="K417" t="s">
        <v>995</v>
      </c>
      <c r="L417" t="s">
        <v>996</v>
      </c>
      <c r="M417" t="s">
        <v>79</v>
      </c>
      <c r="N417" t="s">
        <v>23</v>
      </c>
      <c r="O417" t="s">
        <v>649</v>
      </c>
      <c r="P417" s="15">
        <v>120060000072</v>
      </c>
      <c r="Q417" t="s">
        <v>29</v>
      </c>
      <c r="R417">
        <v>0</v>
      </c>
      <c r="S417">
        <v>0</v>
      </c>
      <c r="U417" s="16">
        <v>38970</v>
      </c>
      <c r="V417">
        <f t="shared" ca="1" si="6"/>
        <v>18</v>
      </c>
      <c r="W417" t="s">
        <v>245</v>
      </c>
      <c r="X417" t="s">
        <v>26</v>
      </c>
      <c r="Y417" t="s">
        <v>82</v>
      </c>
      <c r="Z417" t="s">
        <v>82</v>
      </c>
      <c r="AA417" t="s">
        <v>83</v>
      </c>
      <c r="AB417" t="s">
        <v>84</v>
      </c>
      <c r="AC417" t="s">
        <v>88</v>
      </c>
      <c r="AD417">
        <v>1</v>
      </c>
      <c r="AE417" t="s">
        <v>82</v>
      </c>
      <c r="AF417" t="s">
        <v>151</v>
      </c>
      <c r="AG417" t="s">
        <v>31</v>
      </c>
      <c r="AH417" t="s">
        <v>3</v>
      </c>
      <c r="AJ417" t="s">
        <v>650</v>
      </c>
      <c r="AK417" t="s">
        <v>88</v>
      </c>
    </row>
    <row r="418" spans="1:38" hidden="1">
      <c r="A418">
        <v>417</v>
      </c>
      <c r="B418">
        <v>1120743043</v>
      </c>
      <c r="C418" t="s">
        <v>154</v>
      </c>
      <c r="D418" t="s">
        <v>72</v>
      </c>
      <c r="E418" t="s">
        <v>728</v>
      </c>
      <c r="F418" t="s">
        <v>699</v>
      </c>
      <c r="G418" t="s">
        <v>26</v>
      </c>
      <c r="H418" t="s">
        <v>12</v>
      </c>
      <c r="I418" t="s">
        <v>997</v>
      </c>
      <c r="J418" t="s">
        <v>270</v>
      </c>
      <c r="K418" t="s">
        <v>965</v>
      </c>
      <c r="L418" t="s">
        <v>965</v>
      </c>
      <c r="M418" t="s">
        <v>79</v>
      </c>
      <c r="N418" t="s">
        <v>23</v>
      </c>
      <c r="O418" t="s">
        <v>847</v>
      </c>
      <c r="P418" s="15">
        <v>144279000635</v>
      </c>
      <c r="Q418" t="s">
        <v>29</v>
      </c>
      <c r="R418">
        <v>0</v>
      </c>
      <c r="S418">
        <v>0</v>
      </c>
      <c r="U418" s="16">
        <v>39310</v>
      </c>
      <c r="V418">
        <f t="shared" ca="1" si="6"/>
        <v>17</v>
      </c>
      <c r="W418" t="s">
        <v>245</v>
      </c>
      <c r="X418" t="s">
        <v>26</v>
      </c>
      <c r="Y418" t="s">
        <v>82</v>
      </c>
      <c r="Z418" t="s">
        <v>82</v>
      </c>
      <c r="AA418" t="s">
        <v>83</v>
      </c>
      <c r="AB418" t="s">
        <v>84</v>
      </c>
      <c r="AC418" t="s">
        <v>268</v>
      </c>
      <c r="AD418">
        <v>0</v>
      </c>
      <c r="AE418" t="s">
        <v>82</v>
      </c>
      <c r="AF418" t="s">
        <v>151</v>
      </c>
      <c r="AG418" t="s">
        <v>30</v>
      </c>
      <c r="AH418" t="s">
        <v>3</v>
      </c>
      <c r="AJ418" t="s">
        <v>848</v>
      </c>
      <c r="AK418" t="s">
        <v>268</v>
      </c>
    </row>
    <row r="419" spans="1:38" hidden="1">
      <c r="A419">
        <v>418</v>
      </c>
      <c r="B419">
        <v>1122398128</v>
      </c>
      <c r="C419" t="s">
        <v>71</v>
      </c>
      <c r="D419" t="s">
        <v>72</v>
      </c>
      <c r="E419" t="s">
        <v>728</v>
      </c>
      <c r="F419" t="s">
        <v>729</v>
      </c>
      <c r="G419" t="s">
        <v>26</v>
      </c>
      <c r="H419" t="s">
        <v>12</v>
      </c>
      <c r="I419" t="s">
        <v>998</v>
      </c>
      <c r="J419" t="s">
        <v>238</v>
      </c>
      <c r="K419" t="s">
        <v>999</v>
      </c>
      <c r="L419" t="s">
        <v>787</v>
      </c>
      <c r="M419" t="s">
        <v>99</v>
      </c>
      <c r="N419" t="s">
        <v>23</v>
      </c>
      <c r="O419" t="s">
        <v>732</v>
      </c>
      <c r="P419" s="15">
        <v>244650000818</v>
      </c>
      <c r="Q419" t="s">
        <v>29</v>
      </c>
      <c r="R419">
        <v>0</v>
      </c>
      <c r="S419">
        <v>3247340317</v>
      </c>
      <c r="U419" s="16">
        <v>38220</v>
      </c>
      <c r="V419">
        <f t="shared" ca="1" si="6"/>
        <v>20</v>
      </c>
      <c r="W419" t="s">
        <v>245</v>
      </c>
      <c r="X419" t="s">
        <v>26</v>
      </c>
      <c r="Y419" t="s">
        <v>82</v>
      </c>
      <c r="Z419" t="s">
        <v>82</v>
      </c>
      <c r="AA419" t="s">
        <v>83</v>
      </c>
      <c r="AB419" t="s">
        <v>84</v>
      </c>
      <c r="AC419" t="s">
        <v>268</v>
      </c>
      <c r="AD419">
        <v>0</v>
      </c>
      <c r="AE419" t="s">
        <v>82</v>
      </c>
      <c r="AF419" t="s">
        <v>151</v>
      </c>
      <c r="AG419" t="s">
        <v>31</v>
      </c>
      <c r="AH419" t="s">
        <v>3</v>
      </c>
      <c r="AJ419" t="s">
        <v>796</v>
      </c>
      <c r="AK419" t="s">
        <v>268</v>
      </c>
    </row>
    <row r="420" spans="1:38" hidden="1">
      <c r="A420">
        <v>419</v>
      </c>
      <c r="B420">
        <v>1081000360</v>
      </c>
      <c r="C420" t="s">
        <v>71</v>
      </c>
      <c r="D420" t="s">
        <v>72</v>
      </c>
      <c r="E420" t="s">
        <v>644</v>
      </c>
      <c r="F420" t="s">
        <v>645</v>
      </c>
      <c r="G420" t="s">
        <v>26</v>
      </c>
      <c r="H420" t="s">
        <v>9</v>
      </c>
      <c r="I420" t="s">
        <v>148</v>
      </c>
      <c r="J420" t="s">
        <v>261</v>
      </c>
      <c r="K420" t="s">
        <v>296</v>
      </c>
      <c r="L420" t="s">
        <v>875</v>
      </c>
      <c r="M420" t="s">
        <v>79</v>
      </c>
      <c r="N420" t="s">
        <v>23</v>
      </c>
      <c r="O420" t="s">
        <v>649</v>
      </c>
      <c r="P420" s="15">
        <v>120060000072</v>
      </c>
      <c r="Q420" t="s">
        <v>29</v>
      </c>
      <c r="R420">
        <v>0</v>
      </c>
      <c r="S420">
        <v>3042800198</v>
      </c>
      <c r="U420" s="16">
        <v>38337</v>
      </c>
      <c r="V420">
        <f t="shared" ca="1" si="6"/>
        <v>20</v>
      </c>
      <c r="W420" t="s">
        <v>245</v>
      </c>
      <c r="X420" t="s">
        <v>26</v>
      </c>
      <c r="Y420" t="s">
        <v>82</v>
      </c>
      <c r="Z420" t="s">
        <v>82</v>
      </c>
      <c r="AA420" t="s">
        <v>83</v>
      </c>
      <c r="AB420" t="s">
        <v>84</v>
      </c>
      <c r="AC420" t="s">
        <v>88</v>
      </c>
      <c r="AD420">
        <v>1</v>
      </c>
      <c r="AE420" t="s">
        <v>82</v>
      </c>
      <c r="AF420" t="s">
        <v>151</v>
      </c>
      <c r="AG420" t="s">
        <v>31</v>
      </c>
      <c r="AH420" t="s">
        <v>3</v>
      </c>
      <c r="AJ420" t="s">
        <v>650</v>
      </c>
      <c r="AK420" t="s">
        <v>268</v>
      </c>
    </row>
    <row r="421" spans="1:38">
      <c r="A421">
        <v>420</v>
      </c>
      <c r="B421">
        <v>21698441</v>
      </c>
      <c r="C421" t="s">
        <v>71</v>
      </c>
      <c r="D421" t="s">
        <v>72</v>
      </c>
      <c r="E421" t="s">
        <v>1000</v>
      </c>
      <c r="F421" t="s">
        <v>1001</v>
      </c>
      <c r="G421" t="s">
        <v>1002</v>
      </c>
      <c r="H421" t="s">
        <v>6</v>
      </c>
      <c r="I421" t="s">
        <v>1003</v>
      </c>
      <c r="J421" t="s">
        <v>1004</v>
      </c>
      <c r="K421" t="s">
        <v>1005</v>
      </c>
      <c r="L421" t="s">
        <v>1006</v>
      </c>
      <c r="M421" t="s">
        <v>79</v>
      </c>
      <c r="N421" t="s">
        <v>24</v>
      </c>
      <c r="O421" t="s">
        <v>1007</v>
      </c>
      <c r="P421" s="15">
        <v>105234000086</v>
      </c>
      <c r="Q421" t="s">
        <v>29</v>
      </c>
      <c r="R421">
        <v>0</v>
      </c>
      <c r="S421">
        <v>3226667242</v>
      </c>
      <c r="T421" t="s">
        <v>1008</v>
      </c>
      <c r="U421" s="16">
        <v>29984</v>
      </c>
      <c r="V421">
        <f t="shared" ca="1" si="6"/>
        <v>42</v>
      </c>
      <c r="W421" t="s">
        <v>245</v>
      </c>
      <c r="X421" t="s">
        <v>26</v>
      </c>
      <c r="Y421" t="s">
        <v>314</v>
      </c>
      <c r="Z421" t="s">
        <v>82</v>
      </c>
      <c r="AA421" t="s">
        <v>83</v>
      </c>
      <c r="AB421" t="s">
        <v>84</v>
      </c>
      <c r="AC421" t="s">
        <v>100</v>
      </c>
      <c r="AD421">
        <v>3</v>
      </c>
      <c r="AE421" t="s">
        <v>314</v>
      </c>
      <c r="AF421" t="s">
        <v>86</v>
      </c>
      <c r="AG421" t="s">
        <v>30</v>
      </c>
      <c r="AH421" t="s">
        <v>3</v>
      </c>
      <c r="AJ421" t="s">
        <v>1009</v>
      </c>
      <c r="AK421" t="s">
        <v>88</v>
      </c>
      <c r="AL421" t="s">
        <v>88</v>
      </c>
    </row>
    <row r="422" spans="1:38">
      <c r="A422">
        <v>421</v>
      </c>
      <c r="B422">
        <v>1042706254</v>
      </c>
      <c r="C422" t="s">
        <v>71</v>
      </c>
      <c r="D422" t="s">
        <v>72</v>
      </c>
      <c r="E422" t="s">
        <v>1000</v>
      </c>
      <c r="F422" t="s">
        <v>1001</v>
      </c>
      <c r="G422" t="s">
        <v>1002</v>
      </c>
      <c r="H422" t="s">
        <v>6</v>
      </c>
      <c r="I422" t="s">
        <v>1010</v>
      </c>
      <c r="J422" t="s">
        <v>261</v>
      </c>
      <c r="K422" t="s">
        <v>137</v>
      </c>
      <c r="L422" t="s">
        <v>1011</v>
      </c>
      <c r="M422" t="s">
        <v>79</v>
      </c>
      <c r="N422" t="s">
        <v>25</v>
      </c>
      <c r="O422" t="s">
        <v>1007</v>
      </c>
      <c r="P422" s="15">
        <v>105234000086</v>
      </c>
      <c r="Q422" t="s">
        <v>29</v>
      </c>
      <c r="R422">
        <v>0</v>
      </c>
      <c r="S422">
        <v>3206220254</v>
      </c>
      <c r="T422" t="s">
        <v>1012</v>
      </c>
      <c r="U422" s="16">
        <v>38285</v>
      </c>
      <c r="V422">
        <f t="shared" ca="1" si="6"/>
        <v>20</v>
      </c>
      <c r="W422" t="s">
        <v>245</v>
      </c>
      <c r="X422" t="s">
        <v>26</v>
      </c>
      <c r="Y422" t="s">
        <v>314</v>
      </c>
      <c r="Z422" t="s">
        <v>82</v>
      </c>
      <c r="AA422" t="s">
        <v>83</v>
      </c>
      <c r="AB422" t="s">
        <v>84</v>
      </c>
      <c r="AC422" t="s">
        <v>314</v>
      </c>
      <c r="AD422">
        <v>0</v>
      </c>
      <c r="AE422" t="s">
        <v>314</v>
      </c>
      <c r="AF422" t="s">
        <v>86</v>
      </c>
      <c r="AG422" t="s">
        <v>30</v>
      </c>
      <c r="AH422" t="s">
        <v>3</v>
      </c>
      <c r="AJ422" t="s">
        <v>1009</v>
      </c>
      <c r="AK422" t="s">
        <v>88</v>
      </c>
      <c r="AL422" t="s">
        <v>88</v>
      </c>
    </row>
    <row r="423" spans="1:38">
      <c r="A423">
        <v>422</v>
      </c>
      <c r="B423">
        <v>1146436074</v>
      </c>
      <c r="C423" t="s">
        <v>71</v>
      </c>
      <c r="D423" t="s">
        <v>72</v>
      </c>
      <c r="E423" t="s">
        <v>1000</v>
      </c>
      <c r="F423" t="s">
        <v>1001</v>
      </c>
      <c r="G423" t="s">
        <v>1002</v>
      </c>
      <c r="H423" t="s">
        <v>6</v>
      </c>
      <c r="I423" t="s">
        <v>1013</v>
      </c>
      <c r="J423" t="s">
        <v>219</v>
      </c>
      <c r="K423" t="s">
        <v>969</v>
      </c>
      <c r="L423" t="s">
        <v>104</v>
      </c>
      <c r="M423" t="s">
        <v>79</v>
      </c>
      <c r="N423" t="s">
        <v>25</v>
      </c>
      <c r="O423" t="s">
        <v>1007</v>
      </c>
      <c r="P423" s="15">
        <v>105234000086</v>
      </c>
      <c r="Q423" t="s">
        <v>29</v>
      </c>
      <c r="R423">
        <v>0</v>
      </c>
      <c r="S423">
        <v>3135187145</v>
      </c>
      <c r="T423" t="s">
        <v>1014</v>
      </c>
      <c r="U423" s="16">
        <v>33744</v>
      </c>
      <c r="V423">
        <f t="shared" ca="1" si="6"/>
        <v>32</v>
      </c>
      <c r="W423" t="s">
        <v>245</v>
      </c>
      <c r="X423" t="s">
        <v>26</v>
      </c>
      <c r="Y423" t="s">
        <v>314</v>
      </c>
      <c r="Z423" t="s">
        <v>82</v>
      </c>
      <c r="AA423" t="s">
        <v>83</v>
      </c>
      <c r="AB423" t="s">
        <v>84</v>
      </c>
      <c r="AC423" t="s">
        <v>100</v>
      </c>
      <c r="AD423">
        <v>3</v>
      </c>
      <c r="AE423" t="s">
        <v>314</v>
      </c>
      <c r="AF423" t="s">
        <v>86</v>
      </c>
      <c r="AG423" t="s">
        <v>30</v>
      </c>
      <c r="AH423" t="s">
        <v>3</v>
      </c>
      <c r="AJ423" t="s">
        <v>1009</v>
      </c>
      <c r="AK423" t="s">
        <v>88</v>
      </c>
      <c r="AL423" t="s">
        <v>88</v>
      </c>
    </row>
    <row r="424" spans="1:38">
      <c r="A424">
        <v>423</v>
      </c>
      <c r="B424">
        <v>1037776367</v>
      </c>
      <c r="C424" t="s">
        <v>71</v>
      </c>
      <c r="D424" t="s">
        <v>72</v>
      </c>
      <c r="E424" t="s">
        <v>1000</v>
      </c>
      <c r="F424" t="s">
        <v>1001</v>
      </c>
      <c r="G424" t="s">
        <v>1002</v>
      </c>
      <c r="H424" t="s">
        <v>6</v>
      </c>
      <c r="I424" t="s">
        <v>1015</v>
      </c>
      <c r="J424" t="s">
        <v>1016</v>
      </c>
      <c r="K424" t="s">
        <v>419</v>
      </c>
      <c r="L424" t="s">
        <v>122</v>
      </c>
      <c r="M424" t="s">
        <v>79</v>
      </c>
      <c r="N424" t="s">
        <v>25</v>
      </c>
      <c r="O424" t="s">
        <v>1007</v>
      </c>
      <c r="P424" s="15">
        <v>105234000086</v>
      </c>
      <c r="Q424" t="s">
        <v>29</v>
      </c>
      <c r="R424">
        <v>0</v>
      </c>
      <c r="S424">
        <v>3123151268</v>
      </c>
      <c r="T424" t="s">
        <v>1017</v>
      </c>
      <c r="U424" s="16">
        <v>38013</v>
      </c>
      <c r="V424">
        <f t="shared" ca="1" si="6"/>
        <v>20</v>
      </c>
      <c r="W424" t="s">
        <v>245</v>
      </c>
      <c r="X424" t="s">
        <v>26</v>
      </c>
      <c r="Y424" t="s">
        <v>314</v>
      </c>
      <c r="Z424" t="s">
        <v>82</v>
      </c>
      <c r="AA424" t="s">
        <v>83</v>
      </c>
      <c r="AB424" t="s">
        <v>84</v>
      </c>
      <c r="AC424" t="s">
        <v>314</v>
      </c>
      <c r="AD424">
        <v>0</v>
      </c>
      <c r="AE424" t="s">
        <v>314</v>
      </c>
      <c r="AF424" t="s">
        <v>86</v>
      </c>
      <c r="AG424" t="s">
        <v>30</v>
      </c>
      <c r="AH424" t="s">
        <v>3</v>
      </c>
      <c r="AJ424" t="s">
        <v>1009</v>
      </c>
      <c r="AK424" t="s">
        <v>88</v>
      </c>
      <c r="AL424" t="s">
        <v>88</v>
      </c>
    </row>
    <row r="425" spans="1:38">
      <c r="A425">
        <v>424</v>
      </c>
      <c r="B425">
        <v>39403423</v>
      </c>
      <c r="C425" t="s">
        <v>71</v>
      </c>
      <c r="D425" t="s">
        <v>72</v>
      </c>
      <c r="E425" t="s">
        <v>1000</v>
      </c>
      <c r="F425" t="s">
        <v>1001</v>
      </c>
      <c r="G425" t="s">
        <v>1002</v>
      </c>
      <c r="H425" t="s">
        <v>6</v>
      </c>
      <c r="I425" t="s">
        <v>1018</v>
      </c>
      <c r="J425" t="s">
        <v>1019</v>
      </c>
      <c r="K425" t="s">
        <v>230</v>
      </c>
      <c r="M425" t="s">
        <v>79</v>
      </c>
      <c r="N425" t="s">
        <v>24</v>
      </c>
      <c r="O425" t="s">
        <v>1007</v>
      </c>
      <c r="P425" s="15">
        <v>105234000086</v>
      </c>
      <c r="Q425" t="s">
        <v>29</v>
      </c>
      <c r="R425">
        <v>0</v>
      </c>
      <c r="S425">
        <v>3116835116</v>
      </c>
      <c r="T425">
        <v>0</v>
      </c>
      <c r="U425" s="16">
        <v>22808</v>
      </c>
      <c r="V425">
        <f t="shared" ca="1" si="6"/>
        <v>62</v>
      </c>
      <c r="W425" t="s">
        <v>245</v>
      </c>
      <c r="X425" t="s">
        <v>26</v>
      </c>
      <c r="Y425" t="s">
        <v>314</v>
      </c>
      <c r="Z425" t="s">
        <v>82</v>
      </c>
      <c r="AA425" t="s">
        <v>83</v>
      </c>
      <c r="AB425" t="s">
        <v>84</v>
      </c>
      <c r="AC425" t="s">
        <v>100</v>
      </c>
      <c r="AD425">
        <v>3</v>
      </c>
      <c r="AE425" t="s">
        <v>314</v>
      </c>
      <c r="AF425" t="s">
        <v>86</v>
      </c>
      <c r="AG425" t="s">
        <v>30</v>
      </c>
      <c r="AH425" t="s">
        <v>3</v>
      </c>
      <c r="AJ425" t="s">
        <v>1009</v>
      </c>
      <c r="AK425" t="s">
        <v>88</v>
      </c>
      <c r="AL425" t="s">
        <v>88</v>
      </c>
    </row>
    <row r="426" spans="1:38">
      <c r="A426">
        <v>425</v>
      </c>
      <c r="B426">
        <v>1001590828</v>
      </c>
      <c r="C426" t="s">
        <v>71</v>
      </c>
      <c r="D426" t="s">
        <v>72</v>
      </c>
      <c r="E426" t="s">
        <v>1000</v>
      </c>
      <c r="F426" t="s">
        <v>1001</v>
      </c>
      <c r="G426" t="s">
        <v>1002</v>
      </c>
      <c r="H426" t="s">
        <v>6</v>
      </c>
      <c r="I426" t="s">
        <v>722</v>
      </c>
      <c r="J426" t="s">
        <v>264</v>
      </c>
      <c r="K426" t="s">
        <v>807</v>
      </c>
      <c r="L426" t="s">
        <v>1005</v>
      </c>
      <c r="M426" t="s">
        <v>99</v>
      </c>
      <c r="N426" t="s">
        <v>23</v>
      </c>
      <c r="O426" t="s">
        <v>1007</v>
      </c>
      <c r="P426" s="15">
        <v>105234000086</v>
      </c>
      <c r="Q426" t="s">
        <v>29</v>
      </c>
      <c r="R426">
        <v>0</v>
      </c>
      <c r="S426">
        <v>3003933069</v>
      </c>
      <c r="T426">
        <v>0</v>
      </c>
      <c r="U426" s="16">
        <v>37724</v>
      </c>
      <c r="V426">
        <f t="shared" ca="1" si="6"/>
        <v>21</v>
      </c>
      <c r="W426" t="s">
        <v>81</v>
      </c>
      <c r="X426" t="s">
        <v>26</v>
      </c>
      <c r="Y426" t="s">
        <v>314</v>
      </c>
      <c r="Z426" t="s">
        <v>82</v>
      </c>
      <c r="AA426" t="s">
        <v>83</v>
      </c>
      <c r="AB426" t="s">
        <v>84</v>
      </c>
      <c r="AC426" t="s">
        <v>314</v>
      </c>
      <c r="AD426">
        <v>0</v>
      </c>
      <c r="AE426" t="s">
        <v>314</v>
      </c>
      <c r="AF426" t="s">
        <v>86</v>
      </c>
      <c r="AG426" t="s">
        <v>30</v>
      </c>
      <c r="AH426" t="s">
        <v>3</v>
      </c>
      <c r="AJ426" t="s">
        <v>1009</v>
      </c>
      <c r="AK426" t="s">
        <v>88</v>
      </c>
      <c r="AL426" t="s">
        <v>88</v>
      </c>
    </row>
    <row r="427" spans="1:38">
      <c r="A427">
        <v>426</v>
      </c>
      <c r="B427">
        <v>1131769056</v>
      </c>
      <c r="C427" t="s">
        <v>71</v>
      </c>
      <c r="D427" t="s">
        <v>72</v>
      </c>
      <c r="E427" t="s">
        <v>1000</v>
      </c>
      <c r="F427" t="s">
        <v>1001</v>
      </c>
      <c r="G427" t="s">
        <v>1002</v>
      </c>
      <c r="H427" t="s">
        <v>6</v>
      </c>
      <c r="I427" t="s">
        <v>1020</v>
      </c>
      <c r="K427" t="s">
        <v>1021</v>
      </c>
      <c r="L427" t="s">
        <v>415</v>
      </c>
      <c r="M427" t="s">
        <v>79</v>
      </c>
      <c r="N427" t="s">
        <v>22</v>
      </c>
      <c r="O427" t="s">
        <v>1007</v>
      </c>
      <c r="P427" s="15">
        <v>105234000086</v>
      </c>
      <c r="Q427" t="s">
        <v>29</v>
      </c>
      <c r="R427">
        <v>0</v>
      </c>
      <c r="S427">
        <v>3126009856</v>
      </c>
      <c r="T427" t="s">
        <v>1022</v>
      </c>
      <c r="U427" s="16">
        <v>38004</v>
      </c>
      <c r="V427">
        <f t="shared" ca="1" si="6"/>
        <v>20</v>
      </c>
      <c r="W427" t="s">
        <v>81</v>
      </c>
      <c r="X427" t="s">
        <v>26</v>
      </c>
      <c r="Y427" t="s">
        <v>314</v>
      </c>
      <c r="Z427" t="s">
        <v>82</v>
      </c>
      <c r="AA427" t="s">
        <v>83</v>
      </c>
      <c r="AB427" t="s">
        <v>84</v>
      </c>
      <c r="AC427" t="s">
        <v>314</v>
      </c>
      <c r="AD427">
        <v>0</v>
      </c>
      <c r="AE427" t="s">
        <v>314</v>
      </c>
      <c r="AF427" t="s">
        <v>151</v>
      </c>
      <c r="AG427" t="s">
        <v>30</v>
      </c>
      <c r="AH427" t="s">
        <v>3</v>
      </c>
      <c r="AJ427" t="s">
        <v>1009</v>
      </c>
      <c r="AK427" t="s">
        <v>88</v>
      </c>
      <c r="AL427" t="s">
        <v>88</v>
      </c>
    </row>
    <row r="428" spans="1:38">
      <c r="A428">
        <v>427</v>
      </c>
      <c r="B428">
        <v>1037269920</v>
      </c>
      <c r="C428" t="s">
        <v>71</v>
      </c>
      <c r="D428" t="s">
        <v>72</v>
      </c>
      <c r="E428" t="s">
        <v>1000</v>
      </c>
      <c r="F428" t="s">
        <v>1001</v>
      </c>
      <c r="G428" t="s">
        <v>1002</v>
      </c>
      <c r="H428" t="s">
        <v>6</v>
      </c>
      <c r="I428" t="s">
        <v>272</v>
      </c>
      <c r="J428" t="s">
        <v>1023</v>
      </c>
      <c r="K428" t="s">
        <v>827</v>
      </c>
      <c r="L428" t="s">
        <v>1024</v>
      </c>
      <c r="M428" t="s">
        <v>79</v>
      </c>
      <c r="N428" t="s">
        <v>21</v>
      </c>
      <c r="O428" t="s">
        <v>1007</v>
      </c>
      <c r="P428" s="15">
        <v>105234000086</v>
      </c>
      <c r="Q428" t="s">
        <v>29</v>
      </c>
      <c r="R428">
        <v>0</v>
      </c>
      <c r="S428">
        <v>3216403412</v>
      </c>
      <c r="T428" t="s">
        <v>1025</v>
      </c>
      <c r="U428" s="16">
        <v>34709</v>
      </c>
      <c r="V428">
        <f t="shared" ca="1" si="6"/>
        <v>29</v>
      </c>
      <c r="W428" t="s">
        <v>81</v>
      </c>
      <c r="X428" t="s">
        <v>26</v>
      </c>
      <c r="Y428" t="s">
        <v>314</v>
      </c>
      <c r="Z428" t="s">
        <v>82</v>
      </c>
      <c r="AA428" t="s">
        <v>83</v>
      </c>
      <c r="AB428" t="s">
        <v>84</v>
      </c>
      <c r="AC428" t="s">
        <v>100</v>
      </c>
      <c r="AD428">
        <v>2</v>
      </c>
      <c r="AE428" t="s">
        <v>314</v>
      </c>
      <c r="AF428" t="s">
        <v>151</v>
      </c>
      <c r="AG428" t="s">
        <v>30</v>
      </c>
      <c r="AH428" t="s">
        <v>3</v>
      </c>
      <c r="AJ428" t="s">
        <v>1009</v>
      </c>
      <c r="AK428" t="s">
        <v>88</v>
      </c>
      <c r="AL428" t="s">
        <v>88</v>
      </c>
    </row>
    <row r="429" spans="1:38">
      <c r="A429">
        <v>428</v>
      </c>
      <c r="B429">
        <v>1039289563</v>
      </c>
      <c r="C429" t="s">
        <v>71</v>
      </c>
      <c r="D429" t="s">
        <v>72</v>
      </c>
      <c r="E429" t="s">
        <v>1000</v>
      </c>
      <c r="F429" t="s">
        <v>1001</v>
      </c>
      <c r="G429" t="s">
        <v>1002</v>
      </c>
      <c r="H429" t="s">
        <v>6</v>
      </c>
      <c r="I429" t="s">
        <v>1026</v>
      </c>
      <c r="K429" t="s">
        <v>1027</v>
      </c>
      <c r="L429" t="s">
        <v>1028</v>
      </c>
      <c r="M429" t="s">
        <v>79</v>
      </c>
      <c r="N429" t="s">
        <v>21</v>
      </c>
      <c r="O429" t="s">
        <v>1007</v>
      </c>
      <c r="P429" s="15">
        <v>105234000086</v>
      </c>
      <c r="Q429" t="s">
        <v>29</v>
      </c>
      <c r="R429">
        <v>0</v>
      </c>
      <c r="S429">
        <v>3147628502</v>
      </c>
      <c r="T429" t="s">
        <v>1029</v>
      </c>
      <c r="U429" s="16">
        <v>34845</v>
      </c>
      <c r="V429">
        <f t="shared" ca="1" si="6"/>
        <v>29</v>
      </c>
      <c r="W429" t="s">
        <v>81</v>
      </c>
      <c r="X429" t="s">
        <v>26</v>
      </c>
      <c r="Y429" t="s">
        <v>314</v>
      </c>
      <c r="Z429" t="s">
        <v>82</v>
      </c>
      <c r="AA429" t="s">
        <v>83</v>
      </c>
      <c r="AB429" t="s">
        <v>84</v>
      </c>
      <c r="AC429" t="s">
        <v>100</v>
      </c>
      <c r="AD429">
        <v>2</v>
      </c>
      <c r="AE429" t="s">
        <v>314</v>
      </c>
      <c r="AF429" t="s">
        <v>151</v>
      </c>
      <c r="AG429" t="s">
        <v>30</v>
      </c>
      <c r="AH429" t="s">
        <v>3</v>
      </c>
      <c r="AJ429" t="s">
        <v>1009</v>
      </c>
      <c r="AK429" t="s">
        <v>88</v>
      </c>
      <c r="AL429" t="s">
        <v>88</v>
      </c>
    </row>
    <row r="430" spans="1:38">
      <c r="A430">
        <v>429</v>
      </c>
      <c r="B430">
        <v>1032182444</v>
      </c>
      <c r="C430" t="s">
        <v>71</v>
      </c>
      <c r="D430" t="s">
        <v>72</v>
      </c>
      <c r="E430" t="s">
        <v>1000</v>
      </c>
      <c r="F430" t="s">
        <v>1001</v>
      </c>
      <c r="G430" t="s">
        <v>1002</v>
      </c>
      <c r="H430" t="s">
        <v>6</v>
      </c>
      <c r="I430" t="s">
        <v>285</v>
      </c>
      <c r="J430" t="s">
        <v>265</v>
      </c>
      <c r="K430" t="s">
        <v>1005</v>
      </c>
      <c r="L430" t="s">
        <v>1006</v>
      </c>
      <c r="M430" t="s">
        <v>99</v>
      </c>
      <c r="N430" t="s">
        <v>22</v>
      </c>
      <c r="O430" t="s">
        <v>1007</v>
      </c>
      <c r="P430" s="15">
        <v>105234000086</v>
      </c>
      <c r="Q430" t="s">
        <v>29</v>
      </c>
      <c r="R430">
        <v>0</v>
      </c>
      <c r="S430">
        <v>0</v>
      </c>
      <c r="T430">
        <v>0</v>
      </c>
      <c r="U430" s="16">
        <v>38750</v>
      </c>
      <c r="V430">
        <f t="shared" ca="1" si="6"/>
        <v>18</v>
      </c>
      <c r="W430" t="s">
        <v>81</v>
      </c>
      <c r="X430" t="s">
        <v>26</v>
      </c>
      <c r="Y430" t="s">
        <v>314</v>
      </c>
      <c r="Z430" t="s">
        <v>82</v>
      </c>
      <c r="AA430" t="s">
        <v>83</v>
      </c>
      <c r="AB430" t="s">
        <v>84</v>
      </c>
      <c r="AC430" t="s">
        <v>314</v>
      </c>
      <c r="AD430">
        <v>0</v>
      </c>
      <c r="AE430" t="s">
        <v>314</v>
      </c>
      <c r="AF430" t="s">
        <v>151</v>
      </c>
      <c r="AG430" t="s">
        <v>30</v>
      </c>
      <c r="AH430" t="s">
        <v>3</v>
      </c>
      <c r="AJ430" t="s">
        <v>1009</v>
      </c>
      <c r="AK430" t="s">
        <v>88</v>
      </c>
      <c r="AL430" t="s">
        <v>88</v>
      </c>
    </row>
    <row r="431" spans="1:38">
      <c r="A431">
        <v>430</v>
      </c>
      <c r="B431">
        <v>1000635052</v>
      </c>
      <c r="C431" t="s">
        <v>71</v>
      </c>
      <c r="D431" t="s">
        <v>72</v>
      </c>
      <c r="E431" t="s">
        <v>1000</v>
      </c>
      <c r="F431" t="s">
        <v>1001</v>
      </c>
      <c r="G431" t="s">
        <v>1002</v>
      </c>
      <c r="H431" t="s">
        <v>6</v>
      </c>
      <c r="I431" t="s">
        <v>190</v>
      </c>
      <c r="J431" t="s">
        <v>1030</v>
      </c>
      <c r="K431" t="s">
        <v>1031</v>
      </c>
      <c r="L431" t="s">
        <v>1032</v>
      </c>
      <c r="M431" t="s">
        <v>79</v>
      </c>
      <c r="N431" t="s">
        <v>22</v>
      </c>
      <c r="O431" t="s">
        <v>1007</v>
      </c>
      <c r="P431" s="15">
        <v>105234000086</v>
      </c>
      <c r="Q431" t="s">
        <v>29</v>
      </c>
      <c r="R431">
        <v>0</v>
      </c>
      <c r="S431">
        <v>3165814645</v>
      </c>
      <c r="T431" t="s">
        <v>1033</v>
      </c>
      <c r="U431" s="16">
        <v>36637</v>
      </c>
      <c r="V431">
        <f t="shared" ca="1" si="6"/>
        <v>24</v>
      </c>
      <c r="W431" t="s">
        <v>81</v>
      </c>
      <c r="X431" t="s">
        <v>26</v>
      </c>
      <c r="Y431" t="s">
        <v>314</v>
      </c>
      <c r="Z431" t="s">
        <v>82</v>
      </c>
      <c r="AA431" t="s">
        <v>83</v>
      </c>
      <c r="AB431" t="s">
        <v>84</v>
      </c>
      <c r="AC431" t="s">
        <v>314</v>
      </c>
      <c r="AD431">
        <v>1</v>
      </c>
      <c r="AE431" t="s">
        <v>314</v>
      </c>
      <c r="AF431" t="s">
        <v>151</v>
      </c>
      <c r="AG431" t="s">
        <v>30</v>
      </c>
      <c r="AH431" t="s">
        <v>3</v>
      </c>
      <c r="AJ431" t="s">
        <v>1009</v>
      </c>
      <c r="AK431" t="s">
        <v>88</v>
      </c>
      <c r="AL431" t="s">
        <v>88</v>
      </c>
    </row>
    <row r="432" spans="1:38">
      <c r="A432">
        <v>431</v>
      </c>
      <c r="B432">
        <v>1152224434</v>
      </c>
      <c r="C432" t="s">
        <v>71</v>
      </c>
      <c r="D432" t="s">
        <v>72</v>
      </c>
      <c r="E432" t="s">
        <v>1000</v>
      </c>
      <c r="F432" t="s">
        <v>1001</v>
      </c>
      <c r="G432" t="s">
        <v>1002</v>
      </c>
      <c r="H432" t="s">
        <v>6</v>
      </c>
      <c r="I432" t="s">
        <v>1034</v>
      </c>
      <c r="J432" t="s">
        <v>136</v>
      </c>
      <c r="K432" t="s">
        <v>1035</v>
      </c>
      <c r="L432" t="s">
        <v>104</v>
      </c>
      <c r="M432" t="s">
        <v>79</v>
      </c>
      <c r="N432" t="s">
        <v>25</v>
      </c>
      <c r="O432" t="s">
        <v>1007</v>
      </c>
      <c r="P432" s="15">
        <v>105234000086</v>
      </c>
      <c r="Q432" t="s">
        <v>29</v>
      </c>
      <c r="R432">
        <v>0</v>
      </c>
      <c r="S432">
        <v>3017618286</v>
      </c>
      <c r="T432">
        <v>0</v>
      </c>
      <c r="U432" s="16">
        <v>36196</v>
      </c>
      <c r="V432">
        <f t="shared" ca="1" si="6"/>
        <v>25</v>
      </c>
      <c r="W432" t="s">
        <v>245</v>
      </c>
      <c r="X432" t="s">
        <v>26</v>
      </c>
      <c r="Y432" t="s">
        <v>314</v>
      </c>
      <c r="Z432" t="s">
        <v>82</v>
      </c>
      <c r="AA432" t="s">
        <v>83</v>
      </c>
      <c r="AB432" t="s">
        <v>84</v>
      </c>
      <c r="AC432" t="s">
        <v>314</v>
      </c>
      <c r="AD432">
        <v>0</v>
      </c>
      <c r="AE432" t="s">
        <v>314</v>
      </c>
      <c r="AF432" t="s">
        <v>151</v>
      </c>
      <c r="AG432" t="s">
        <v>30</v>
      </c>
      <c r="AH432" t="s">
        <v>3</v>
      </c>
      <c r="AJ432" t="s">
        <v>1009</v>
      </c>
      <c r="AK432" t="s">
        <v>88</v>
      </c>
      <c r="AL432" t="s">
        <v>88</v>
      </c>
    </row>
    <row r="433" spans="1:38">
      <c r="A433">
        <v>432</v>
      </c>
      <c r="B433">
        <v>1131769015</v>
      </c>
      <c r="C433" t="s">
        <v>71</v>
      </c>
      <c r="D433" t="s">
        <v>72</v>
      </c>
      <c r="E433" t="s">
        <v>1000</v>
      </c>
      <c r="F433" t="s">
        <v>1001</v>
      </c>
      <c r="G433" t="s">
        <v>1002</v>
      </c>
      <c r="H433" t="s">
        <v>6</v>
      </c>
      <c r="I433" t="s">
        <v>370</v>
      </c>
      <c r="J433" t="s">
        <v>302</v>
      </c>
      <c r="K433" t="s">
        <v>1036</v>
      </c>
      <c r="L433" t="s">
        <v>1037</v>
      </c>
      <c r="M433" t="s">
        <v>79</v>
      </c>
      <c r="N433" t="s">
        <v>22</v>
      </c>
      <c r="O433" t="s">
        <v>1007</v>
      </c>
      <c r="P433" s="15">
        <v>105234000086</v>
      </c>
      <c r="Q433" t="s">
        <v>29</v>
      </c>
      <c r="R433">
        <v>0</v>
      </c>
      <c r="S433">
        <v>3127416221</v>
      </c>
      <c r="T433">
        <v>0</v>
      </c>
      <c r="U433" s="16">
        <v>35075</v>
      </c>
      <c r="V433">
        <f t="shared" ca="1" si="6"/>
        <v>28</v>
      </c>
      <c r="W433" t="s">
        <v>81</v>
      </c>
      <c r="X433" t="s">
        <v>27</v>
      </c>
      <c r="Y433" t="s">
        <v>314</v>
      </c>
      <c r="Z433" t="s">
        <v>82</v>
      </c>
      <c r="AA433" t="s">
        <v>83</v>
      </c>
      <c r="AB433" t="s">
        <v>84</v>
      </c>
      <c r="AC433" t="s">
        <v>100</v>
      </c>
      <c r="AD433">
        <v>2</v>
      </c>
      <c r="AE433" t="s">
        <v>314</v>
      </c>
      <c r="AF433" t="s">
        <v>86</v>
      </c>
      <c r="AG433" t="s">
        <v>30</v>
      </c>
      <c r="AH433" t="s">
        <v>3</v>
      </c>
      <c r="AJ433" t="s">
        <v>1009</v>
      </c>
      <c r="AK433" t="s">
        <v>88</v>
      </c>
      <c r="AL433" t="s">
        <v>88</v>
      </c>
    </row>
    <row r="434" spans="1:38">
      <c r="A434">
        <v>433</v>
      </c>
      <c r="B434">
        <v>1035581709</v>
      </c>
      <c r="C434" t="s">
        <v>71</v>
      </c>
      <c r="D434" t="s">
        <v>72</v>
      </c>
      <c r="E434" t="s">
        <v>1000</v>
      </c>
      <c r="F434" t="s">
        <v>1001</v>
      </c>
      <c r="G434" t="s">
        <v>1002</v>
      </c>
      <c r="H434" t="s">
        <v>6</v>
      </c>
      <c r="I434" t="s">
        <v>1038</v>
      </c>
      <c r="J434" t="s">
        <v>369</v>
      </c>
      <c r="K434" t="s">
        <v>137</v>
      </c>
      <c r="L434" t="s">
        <v>1039</v>
      </c>
      <c r="M434" t="s">
        <v>79</v>
      </c>
      <c r="N434" t="s">
        <v>24</v>
      </c>
      <c r="O434" t="s">
        <v>1007</v>
      </c>
      <c r="P434" s="15">
        <v>105234000086</v>
      </c>
      <c r="Q434" t="s">
        <v>29</v>
      </c>
      <c r="R434">
        <v>0</v>
      </c>
      <c r="S434">
        <v>3228508972</v>
      </c>
      <c r="T434" t="s">
        <v>1040</v>
      </c>
      <c r="U434" s="16">
        <v>33659</v>
      </c>
      <c r="V434">
        <f t="shared" ca="1" si="6"/>
        <v>32</v>
      </c>
      <c r="W434" t="s">
        <v>245</v>
      </c>
      <c r="X434" t="s">
        <v>27</v>
      </c>
      <c r="Y434" t="s">
        <v>314</v>
      </c>
      <c r="Z434" t="s">
        <v>82</v>
      </c>
      <c r="AA434" t="s">
        <v>83</v>
      </c>
      <c r="AB434" t="s">
        <v>84</v>
      </c>
      <c r="AC434" t="s">
        <v>100</v>
      </c>
      <c r="AD434">
        <v>4</v>
      </c>
      <c r="AE434" t="s">
        <v>314</v>
      </c>
      <c r="AF434" t="s">
        <v>86</v>
      </c>
      <c r="AG434" t="s">
        <v>30</v>
      </c>
      <c r="AH434" t="s">
        <v>3</v>
      </c>
      <c r="AJ434" t="s">
        <v>1009</v>
      </c>
      <c r="AK434" t="s">
        <v>88</v>
      </c>
      <c r="AL434" t="s">
        <v>88</v>
      </c>
    </row>
    <row r="435" spans="1:38">
      <c r="A435">
        <v>434</v>
      </c>
      <c r="B435">
        <v>1040373147</v>
      </c>
      <c r="C435" t="s">
        <v>71</v>
      </c>
      <c r="D435" t="s">
        <v>72</v>
      </c>
      <c r="E435" t="s">
        <v>1000</v>
      </c>
      <c r="F435" t="s">
        <v>1001</v>
      </c>
      <c r="G435" t="s">
        <v>1002</v>
      </c>
      <c r="H435" t="s">
        <v>6</v>
      </c>
      <c r="I435" t="s">
        <v>1034</v>
      </c>
      <c r="J435" t="s">
        <v>1041</v>
      </c>
      <c r="K435" t="s">
        <v>1042</v>
      </c>
      <c r="L435" t="s">
        <v>1039</v>
      </c>
      <c r="M435" t="s">
        <v>79</v>
      </c>
      <c r="N435" t="s">
        <v>24</v>
      </c>
      <c r="O435" t="s">
        <v>1007</v>
      </c>
      <c r="P435" s="15">
        <v>105234000086</v>
      </c>
      <c r="Q435" t="s">
        <v>29</v>
      </c>
      <c r="R435">
        <v>0</v>
      </c>
      <c r="S435">
        <v>3218193150</v>
      </c>
      <c r="T435" t="s">
        <v>1043</v>
      </c>
      <c r="U435" s="16">
        <v>34799</v>
      </c>
      <c r="V435">
        <f t="shared" ca="1" si="6"/>
        <v>29</v>
      </c>
      <c r="W435" t="s">
        <v>245</v>
      </c>
      <c r="X435" t="s">
        <v>26</v>
      </c>
      <c r="Y435" t="s">
        <v>314</v>
      </c>
      <c r="Z435" t="s">
        <v>82</v>
      </c>
      <c r="AA435" t="s">
        <v>83</v>
      </c>
      <c r="AB435" t="s">
        <v>84</v>
      </c>
      <c r="AC435" t="s">
        <v>100</v>
      </c>
      <c r="AD435">
        <v>1</v>
      </c>
      <c r="AE435" t="s">
        <v>314</v>
      </c>
      <c r="AF435" t="s">
        <v>86</v>
      </c>
      <c r="AG435" t="s">
        <v>30</v>
      </c>
      <c r="AH435" t="s">
        <v>3</v>
      </c>
      <c r="AJ435" t="s">
        <v>1009</v>
      </c>
      <c r="AK435" t="s">
        <v>88</v>
      </c>
      <c r="AL435" t="s">
        <v>88</v>
      </c>
    </row>
    <row r="436" spans="1:38">
      <c r="A436">
        <v>435</v>
      </c>
      <c r="B436">
        <v>1039476659</v>
      </c>
      <c r="C436" t="s">
        <v>71</v>
      </c>
      <c r="D436" t="s">
        <v>72</v>
      </c>
      <c r="E436" t="s">
        <v>1000</v>
      </c>
      <c r="F436" t="s">
        <v>1001</v>
      </c>
      <c r="G436" t="s">
        <v>1002</v>
      </c>
      <c r="H436" t="s">
        <v>6</v>
      </c>
      <c r="I436" t="s">
        <v>231</v>
      </c>
      <c r="J436" t="s">
        <v>107</v>
      </c>
      <c r="K436" t="s">
        <v>841</v>
      </c>
      <c r="L436" t="s">
        <v>1044</v>
      </c>
      <c r="M436" t="s">
        <v>79</v>
      </c>
      <c r="N436" t="s">
        <v>22</v>
      </c>
      <c r="O436" t="s">
        <v>1007</v>
      </c>
      <c r="P436" s="15">
        <v>105234000087</v>
      </c>
      <c r="Q436" t="s">
        <v>29</v>
      </c>
      <c r="R436">
        <v>0</v>
      </c>
      <c r="S436">
        <v>3184909050</v>
      </c>
      <c r="T436">
        <v>0</v>
      </c>
      <c r="U436" s="16">
        <v>38867</v>
      </c>
      <c r="V436">
        <f t="shared" ca="1" si="6"/>
        <v>18</v>
      </c>
      <c r="W436" t="s">
        <v>81</v>
      </c>
      <c r="X436" t="s">
        <v>26</v>
      </c>
      <c r="Y436" t="s">
        <v>314</v>
      </c>
      <c r="Z436" t="s">
        <v>82</v>
      </c>
      <c r="AA436" t="s">
        <v>83</v>
      </c>
      <c r="AB436" t="s">
        <v>84</v>
      </c>
      <c r="AC436" t="s">
        <v>314</v>
      </c>
      <c r="AD436">
        <v>0</v>
      </c>
      <c r="AE436" t="s">
        <v>314</v>
      </c>
      <c r="AF436" t="s">
        <v>151</v>
      </c>
      <c r="AG436" t="s">
        <v>30</v>
      </c>
      <c r="AH436" t="s">
        <v>3</v>
      </c>
      <c r="AJ436" t="s">
        <v>1009</v>
      </c>
      <c r="AK436" t="s">
        <v>88</v>
      </c>
      <c r="AL436" t="s">
        <v>88</v>
      </c>
    </row>
    <row r="437" spans="1:38" hidden="1">
      <c r="A437">
        <v>436</v>
      </c>
      <c r="B437">
        <v>39401098</v>
      </c>
      <c r="C437" t="s">
        <v>71</v>
      </c>
      <c r="D437" t="s">
        <v>72</v>
      </c>
      <c r="E437" t="s">
        <v>1000</v>
      </c>
      <c r="F437" t="s">
        <v>1001</v>
      </c>
      <c r="G437" t="s">
        <v>1002</v>
      </c>
      <c r="H437" t="s">
        <v>6</v>
      </c>
      <c r="I437" t="s">
        <v>1045</v>
      </c>
      <c r="J437" t="s">
        <v>1046</v>
      </c>
      <c r="K437" t="s">
        <v>1047</v>
      </c>
      <c r="L437" t="s">
        <v>377</v>
      </c>
      <c r="M437" t="s">
        <v>79</v>
      </c>
      <c r="N437" t="s">
        <v>21</v>
      </c>
      <c r="O437" t="s">
        <v>1007</v>
      </c>
      <c r="P437" s="15">
        <v>105234000087</v>
      </c>
      <c r="Q437" t="s">
        <v>29</v>
      </c>
      <c r="R437">
        <v>0</v>
      </c>
      <c r="S437">
        <v>3216789141</v>
      </c>
      <c r="T437">
        <v>0</v>
      </c>
      <c r="U437" s="16">
        <v>21629</v>
      </c>
      <c r="V437">
        <f t="shared" ca="1" si="6"/>
        <v>65</v>
      </c>
      <c r="W437" t="s">
        <v>81</v>
      </c>
      <c r="X437" t="s">
        <v>26</v>
      </c>
      <c r="Y437" t="s">
        <v>314</v>
      </c>
      <c r="Z437" t="s">
        <v>1048</v>
      </c>
      <c r="AA437" t="s">
        <v>83</v>
      </c>
      <c r="AB437" t="s">
        <v>84</v>
      </c>
      <c r="AC437" t="s">
        <v>100</v>
      </c>
      <c r="AD437">
        <v>2</v>
      </c>
      <c r="AE437" t="s">
        <v>314</v>
      </c>
      <c r="AF437" t="s">
        <v>151</v>
      </c>
      <c r="AG437" t="s">
        <v>31</v>
      </c>
      <c r="AH437" t="s">
        <v>3</v>
      </c>
      <c r="AJ437" t="s">
        <v>1009</v>
      </c>
      <c r="AK437" t="s">
        <v>268</v>
      </c>
      <c r="AL437" t="s">
        <v>268</v>
      </c>
    </row>
    <row r="438" spans="1:38" hidden="1">
      <c r="A438">
        <v>437</v>
      </c>
      <c r="B438">
        <v>1039288426</v>
      </c>
      <c r="C438" t="s">
        <v>71</v>
      </c>
      <c r="D438" t="s">
        <v>72</v>
      </c>
      <c r="E438" t="s">
        <v>1000</v>
      </c>
      <c r="F438" t="s">
        <v>1001</v>
      </c>
      <c r="G438" t="s">
        <v>1002</v>
      </c>
      <c r="H438" t="s">
        <v>6</v>
      </c>
      <c r="I438" t="s">
        <v>1049</v>
      </c>
      <c r="J438" t="s">
        <v>1050</v>
      </c>
      <c r="K438" t="s">
        <v>104</v>
      </c>
      <c r="M438" t="s">
        <v>79</v>
      </c>
      <c r="N438" t="s">
        <v>23</v>
      </c>
      <c r="O438" t="s">
        <v>1007</v>
      </c>
      <c r="P438" s="15">
        <v>105234000088</v>
      </c>
      <c r="Q438" t="s">
        <v>29</v>
      </c>
      <c r="R438">
        <v>0</v>
      </c>
      <c r="S438">
        <v>3147057346</v>
      </c>
      <c r="T438" t="s">
        <v>1051</v>
      </c>
      <c r="U438" s="16">
        <v>34065</v>
      </c>
      <c r="V438">
        <f t="shared" ca="1" si="6"/>
        <v>31</v>
      </c>
      <c r="W438" t="s">
        <v>81</v>
      </c>
      <c r="X438" t="s">
        <v>26</v>
      </c>
      <c r="Y438" t="s">
        <v>314</v>
      </c>
      <c r="Z438" t="s">
        <v>1048</v>
      </c>
      <c r="AA438" t="s">
        <v>83</v>
      </c>
      <c r="AB438" t="s">
        <v>84</v>
      </c>
      <c r="AC438" t="s">
        <v>100</v>
      </c>
      <c r="AD438">
        <v>1</v>
      </c>
      <c r="AE438" t="s">
        <v>314</v>
      </c>
      <c r="AF438" t="s">
        <v>86</v>
      </c>
      <c r="AG438" t="s">
        <v>31</v>
      </c>
      <c r="AH438" t="s">
        <v>3</v>
      </c>
      <c r="AJ438" t="s">
        <v>1009</v>
      </c>
      <c r="AK438" t="s">
        <v>268</v>
      </c>
      <c r="AL438" t="s">
        <v>268</v>
      </c>
    </row>
    <row r="439" spans="1:38">
      <c r="A439">
        <v>438</v>
      </c>
      <c r="B439">
        <v>70582877</v>
      </c>
      <c r="C439" t="s">
        <v>71</v>
      </c>
      <c r="D439" t="s">
        <v>72</v>
      </c>
      <c r="E439" t="s">
        <v>1000</v>
      </c>
      <c r="F439" t="s">
        <v>1052</v>
      </c>
      <c r="G439" t="s">
        <v>1053</v>
      </c>
      <c r="H439" t="s">
        <v>6</v>
      </c>
      <c r="I439" t="s">
        <v>1054</v>
      </c>
      <c r="J439" t="s">
        <v>466</v>
      </c>
      <c r="K439" t="s">
        <v>1055</v>
      </c>
      <c r="L439" t="s">
        <v>97</v>
      </c>
      <c r="M439" t="s">
        <v>99</v>
      </c>
      <c r="N439" t="s">
        <v>25</v>
      </c>
      <c r="O439" t="s">
        <v>1056</v>
      </c>
      <c r="P439" s="15">
        <v>205480000341</v>
      </c>
      <c r="Q439" t="s">
        <v>29</v>
      </c>
      <c r="R439">
        <v>0</v>
      </c>
      <c r="S439">
        <v>3113914083</v>
      </c>
      <c r="T439">
        <v>0</v>
      </c>
      <c r="U439" s="16">
        <v>31230</v>
      </c>
      <c r="V439">
        <f t="shared" ca="1" si="6"/>
        <v>39</v>
      </c>
      <c r="W439" t="s">
        <v>245</v>
      </c>
      <c r="X439" t="s">
        <v>26</v>
      </c>
      <c r="Y439" t="s">
        <v>314</v>
      </c>
      <c r="Z439" t="s">
        <v>82</v>
      </c>
      <c r="AA439" t="s">
        <v>83</v>
      </c>
      <c r="AB439" t="s">
        <v>84</v>
      </c>
      <c r="AC439" t="s">
        <v>94</v>
      </c>
      <c r="AD439">
        <v>1</v>
      </c>
      <c r="AE439" t="s">
        <v>314</v>
      </c>
      <c r="AF439" t="s">
        <v>86</v>
      </c>
      <c r="AG439" t="s">
        <v>30</v>
      </c>
      <c r="AH439" t="s">
        <v>3</v>
      </c>
      <c r="AJ439" t="s">
        <v>1057</v>
      </c>
      <c r="AK439" t="s">
        <v>88</v>
      </c>
      <c r="AL439" t="s">
        <v>88</v>
      </c>
    </row>
    <row r="440" spans="1:38">
      <c r="A440">
        <v>439</v>
      </c>
      <c r="B440">
        <v>1074007693</v>
      </c>
      <c r="C440" t="s">
        <v>71</v>
      </c>
      <c r="D440" t="s">
        <v>72</v>
      </c>
      <c r="E440" t="s">
        <v>1000</v>
      </c>
      <c r="F440" t="s">
        <v>1052</v>
      </c>
      <c r="G440" t="s">
        <v>1053</v>
      </c>
      <c r="H440" t="s">
        <v>6</v>
      </c>
      <c r="I440" t="s">
        <v>1058</v>
      </c>
      <c r="J440" t="s">
        <v>1059</v>
      </c>
      <c r="K440" t="s">
        <v>1060</v>
      </c>
      <c r="L440" t="s">
        <v>1005</v>
      </c>
      <c r="M440" t="s">
        <v>99</v>
      </c>
      <c r="N440" t="s">
        <v>25</v>
      </c>
      <c r="O440" t="s">
        <v>1056</v>
      </c>
      <c r="P440" s="15">
        <v>205480000341</v>
      </c>
      <c r="Q440" t="s">
        <v>29</v>
      </c>
      <c r="R440">
        <v>0</v>
      </c>
      <c r="S440">
        <v>3122071717</v>
      </c>
      <c r="T440">
        <v>0</v>
      </c>
      <c r="U440" s="16">
        <v>35345</v>
      </c>
      <c r="V440">
        <f t="shared" ca="1" si="6"/>
        <v>28</v>
      </c>
      <c r="W440" t="s">
        <v>245</v>
      </c>
      <c r="X440" t="s">
        <v>26</v>
      </c>
      <c r="Y440" t="s">
        <v>314</v>
      </c>
      <c r="Z440" t="s">
        <v>82</v>
      </c>
      <c r="AA440" t="s">
        <v>83</v>
      </c>
      <c r="AB440" t="s">
        <v>84</v>
      </c>
      <c r="AC440" t="s">
        <v>94</v>
      </c>
      <c r="AD440">
        <v>1</v>
      </c>
      <c r="AE440" t="s">
        <v>314</v>
      </c>
      <c r="AF440" t="s">
        <v>86</v>
      </c>
      <c r="AG440" t="s">
        <v>30</v>
      </c>
      <c r="AH440" t="s">
        <v>3</v>
      </c>
      <c r="AJ440" t="s">
        <v>1057</v>
      </c>
      <c r="AK440" t="s">
        <v>88</v>
      </c>
      <c r="AL440" t="s">
        <v>88</v>
      </c>
    </row>
    <row r="441" spans="1:38">
      <c r="A441">
        <v>440</v>
      </c>
      <c r="B441">
        <v>1045427840</v>
      </c>
      <c r="C441" t="s">
        <v>71</v>
      </c>
      <c r="D441" t="s">
        <v>72</v>
      </c>
      <c r="E441" t="s">
        <v>1000</v>
      </c>
      <c r="F441" t="s">
        <v>1052</v>
      </c>
      <c r="G441" t="s">
        <v>1053</v>
      </c>
      <c r="H441" t="s">
        <v>6</v>
      </c>
      <c r="I441" t="s">
        <v>1061</v>
      </c>
      <c r="J441" t="s">
        <v>990</v>
      </c>
      <c r="K441" t="s">
        <v>1062</v>
      </c>
      <c r="L441" t="s">
        <v>1063</v>
      </c>
      <c r="M441" t="s">
        <v>79</v>
      </c>
      <c r="N441" t="s">
        <v>24</v>
      </c>
      <c r="O441" t="s">
        <v>1056</v>
      </c>
      <c r="P441" s="15">
        <v>205480000341</v>
      </c>
      <c r="Q441" t="s">
        <v>29</v>
      </c>
      <c r="R441">
        <v>0</v>
      </c>
      <c r="S441">
        <v>3216974700</v>
      </c>
      <c r="T441">
        <v>0</v>
      </c>
      <c r="U441" s="16">
        <v>33763</v>
      </c>
      <c r="V441">
        <f t="shared" ca="1" si="6"/>
        <v>32</v>
      </c>
      <c r="W441" t="s">
        <v>245</v>
      </c>
      <c r="X441" t="s">
        <v>26</v>
      </c>
      <c r="Y441" t="s">
        <v>314</v>
      </c>
      <c r="Z441" t="s">
        <v>82</v>
      </c>
      <c r="AA441" t="s">
        <v>83</v>
      </c>
      <c r="AB441" t="s">
        <v>84</v>
      </c>
      <c r="AC441" t="s">
        <v>100</v>
      </c>
      <c r="AD441">
        <v>4</v>
      </c>
      <c r="AE441" t="s">
        <v>314</v>
      </c>
      <c r="AF441" t="s">
        <v>86</v>
      </c>
      <c r="AG441" t="s">
        <v>30</v>
      </c>
      <c r="AH441" t="s">
        <v>3</v>
      </c>
      <c r="AJ441" t="s">
        <v>1057</v>
      </c>
      <c r="AK441" t="s">
        <v>88</v>
      </c>
      <c r="AL441" t="s">
        <v>88</v>
      </c>
    </row>
    <row r="442" spans="1:38">
      <c r="A442">
        <v>441</v>
      </c>
      <c r="B442">
        <v>26227602</v>
      </c>
      <c r="C442" t="s">
        <v>71</v>
      </c>
      <c r="D442" t="s">
        <v>72</v>
      </c>
      <c r="E442" t="s">
        <v>1000</v>
      </c>
      <c r="F442" t="s">
        <v>1052</v>
      </c>
      <c r="G442" t="s">
        <v>1053</v>
      </c>
      <c r="H442" t="s">
        <v>6</v>
      </c>
      <c r="I442" t="s">
        <v>550</v>
      </c>
      <c r="J442" t="s">
        <v>763</v>
      </c>
      <c r="K442" t="s">
        <v>118</v>
      </c>
      <c r="L442" t="s">
        <v>1064</v>
      </c>
      <c r="M442" t="s">
        <v>79</v>
      </c>
      <c r="N442" t="s">
        <v>23</v>
      </c>
      <c r="O442" t="s">
        <v>1056</v>
      </c>
      <c r="P442" s="15">
        <v>205480000341</v>
      </c>
      <c r="Q442" t="s">
        <v>29</v>
      </c>
      <c r="R442">
        <v>0</v>
      </c>
      <c r="S442">
        <v>3113396382</v>
      </c>
      <c r="T442">
        <v>0</v>
      </c>
      <c r="U442" s="16">
        <v>29339</v>
      </c>
      <c r="V442">
        <f t="shared" ca="1" si="6"/>
        <v>44</v>
      </c>
      <c r="W442" t="s">
        <v>81</v>
      </c>
      <c r="X442" t="s">
        <v>26</v>
      </c>
      <c r="Y442" t="s">
        <v>314</v>
      </c>
      <c r="Z442" t="s">
        <v>1048</v>
      </c>
      <c r="AA442" t="s">
        <v>83</v>
      </c>
      <c r="AB442" t="s">
        <v>84</v>
      </c>
      <c r="AC442" t="s">
        <v>100</v>
      </c>
      <c r="AD442">
        <v>7</v>
      </c>
      <c r="AE442" t="s">
        <v>314</v>
      </c>
      <c r="AF442" t="s">
        <v>86</v>
      </c>
      <c r="AG442" t="s">
        <v>30</v>
      </c>
      <c r="AH442" t="s">
        <v>3</v>
      </c>
      <c r="AJ442" t="s">
        <v>1057</v>
      </c>
      <c r="AK442" t="s">
        <v>88</v>
      </c>
      <c r="AL442" t="s">
        <v>88</v>
      </c>
    </row>
    <row r="443" spans="1:38">
      <c r="A443">
        <v>442</v>
      </c>
      <c r="B443">
        <v>1236438226</v>
      </c>
      <c r="C443" t="s">
        <v>71</v>
      </c>
      <c r="D443" t="s">
        <v>72</v>
      </c>
      <c r="E443" t="s">
        <v>1000</v>
      </c>
      <c r="F443" t="s">
        <v>1052</v>
      </c>
      <c r="G443" t="s">
        <v>1053</v>
      </c>
      <c r="H443" t="s">
        <v>6</v>
      </c>
      <c r="I443" t="s">
        <v>1065</v>
      </c>
      <c r="J443" t="s">
        <v>753</v>
      </c>
      <c r="K443" t="s">
        <v>118</v>
      </c>
      <c r="L443" t="s">
        <v>1066</v>
      </c>
      <c r="M443" t="s">
        <v>99</v>
      </c>
      <c r="N443" t="s">
        <v>25</v>
      </c>
      <c r="O443" t="s">
        <v>1056</v>
      </c>
      <c r="P443" s="15">
        <v>205480000341</v>
      </c>
      <c r="Q443" t="s">
        <v>29</v>
      </c>
      <c r="R443">
        <v>0</v>
      </c>
      <c r="S443">
        <v>3114161422</v>
      </c>
      <c r="T443">
        <v>0</v>
      </c>
      <c r="U443" s="16">
        <v>34038</v>
      </c>
      <c r="V443">
        <f t="shared" ca="1" si="6"/>
        <v>31</v>
      </c>
      <c r="W443" t="s">
        <v>245</v>
      </c>
      <c r="X443" t="s">
        <v>27</v>
      </c>
      <c r="Y443" t="s">
        <v>314</v>
      </c>
      <c r="Z443" t="s">
        <v>82</v>
      </c>
      <c r="AA443" t="s">
        <v>83</v>
      </c>
      <c r="AB443" t="s">
        <v>84</v>
      </c>
      <c r="AC443" t="s">
        <v>314</v>
      </c>
      <c r="AD443">
        <v>0</v>
      </c>
      <c r="AE443" t="s">
        <v>314</v>
      </c>
      <c r="AF443" t="s">
        <v>86</v>
      </c>
      <c r="AG443" t="s">
        <v>30</v>
      </c>
      <c r="AH443" t="s">
        <v>3</v>
      </c>
      <c r="AJ443" t="s">
        <v>1057</v>
      </c>
      <c r="AK443" t="s">
        <v>88</v>
      </c>
      <c r="AL443" t="s">
        <v>88</v>
      </c>
    </row>
    <row r="444" spans="1:38">
      <c r="A444">
        <v>443</v>
      </c>
      <c r="B444">
        <v>1037265772</v>
      </c>
      <c r="C444" t="s">
        <v>71</v>
      </c>
      <c r="D444" t="s">
        <v>72</v>
      </c>
      <c r="E444" t="s">
        <v>1000</v>
      </c>
      <c r="F444" t="s">
        <v>1052</v>
      </c>
      <c r="G444" t="s">
        <v>1053</v>
      </c>
      <c r="H444" t="s">
        <v>6</v>
      </c>
      <c r="I444" t="s">
        <v>1067</v>
      </c>
      <c r="J444" t="s">
        <v>1068</v>
      </c>
      <c r="K444" t="s">
        <v>1069</v>
      </c>
      <c r="L444" t="s">
        <v>1055</v>
      </c>
      <c r="M444" t="s">
        <v>79</v>
      </c>
      <c r="N444" t="s">
        <v>25</v>
      </c>
      <c r="O444" t="s">
        <v>1056</v>
      </c>
      <c r="P444" s="15">
        <v>205480000341</v>
      </c>
      <c r="Q444" t="s">
        <v>29</v>
      </c>
      <c r="R444">
        <v>0</v>
      </c>
      <c r="S444">
        <v>3113928519</v>
      </c>
      <c r="T444">
        <v>0</v>
      </c>
      <c r="U444" s="16">
        <v>38350</v>
      </c>
      <c r="V444">
        <f t="shared" ca="1" si="6"/>
        <v>19</v>
      </c>
      <c r="W444" t="s">
        <v>245</v>
      </c>
      <c r="X444" t="s">
        <v>26</v>
      </c>
      <c r="Y444" t="s">
        <v>314</v>
      </c>
      <c r="Z444" t="s">
        <v>82</v>
      </c>
      <c r="AA444" t="s">
        <v>83</v>
      </c>
      <c r="AB444" t="s">
        <v>84</v>
      </c>
      <c r="AC444" t="s">
        <v>314</v>
      </c>
      <c r="AD444">
        <v>0</v>
      </c>
      <c r="AE444" t="s">
        <v>314</v>
      </c>
      <c r="AF444" t="s">
        <v>86</v>
      </c>
      <c r="AG444" t="s">
        <v>30</v>
      </c>
      <c r="AH444" t="s">
        <v>3</v>
      </c>
      <c r="AJ444" t="s">
        <v>1057</v>
      </c>
      <c r="AK444" t="s">
        <v>88</v>
      </c>
      <c r="AL444" t="s">
        <v>88</v>
      </c>
    </row>
    <row r="445" spans="1:38">
      <c r="A445">
        <v>444</v>
      </c>
      <c r="B445">
        <v>1001508078</v>
      </c>
      <c r="C445" t="s">
        <v>71</v>
      </c>
      <c r="D445" t="s">
        <v>72</v>
      </c>
      <c r="E445" t="s">
        <v>1000</v>
      </c>
      <c r="F445" t="s">
        <v>1052</v>
      </c>
      <c r="G445" t="s">
        <v>1053</v>
      </c>
      <c r="H445" t="s">
        <v>6</v>
      </c>
      <c r="I445" t="s">
        <v>1070</v>
      </c>
      <c r="J445" t="s">
        <v>1071</v>
      </c>
      <c r="K445" t="s">
        <v>249</v>
      </c>
      <c r="L445" t="s">
        <v>1024</v>
      </c>
      <c r="M445" t="s">
        <v>79</v>
      </c>
      <c r="N445" t="s">
        <v>23</v>
      </c>
      <c r="O445" t="s">
        <v>1056</v>
      </c>
      <c r="P445" s="15">
        <v>205480000341</v>
      </c>
      <c r="Q445" t="s">
        <v>29</v>
      </c>
      <c r="R445">
        <v>0</v>
      </c>
      <c r="S445">
        <v>3105279260</v>
      </c>
      <c r="T445">
        <v>0</v>
      </c>
      <c r="U445" s="16">
        <v>31495</v>
      </c>
      <c r="V445">
        <f t="shared" ca="1" si="6"/>
        <v>38</v>
      </c>
      <c r="W445" t="s">
        <v>81</v>
      </c>
      <c r="X445" t="s">
        <v>26</v>
      </c>
      <c r="Y445" t="s">
        <v>314</v>
      </c>
      <c r="Z445" t="s">
        <v>82</v>
      </c>
      <c r="AA445" t="s">
        <v>83</v>
      </c>
      <c r="AB445" t="s">
        <v>84</v>
      </c>
      <c r="AC445" t="s">
        <v>100</v>
      </c>
      <c r="AD445">
        <v>3</v>
      </c>
      <c r="AE445" t="s">
        <v>314</v>
      </c>
      <c r="AF445" t="s">
        <v>86</v>
      </c>
      <c r="AG445" t="s">
        <v>30</v>
      </c>
      <c r="AH445" t="s">
        <v>3</v>
      </c>
      <c r="AJ445" t="s">
        <v>1057</v>
      </c>
      <c r="AK445" t="s">
        <v>88</v>
      </c>
      <c r="AL445" t="s">
        <v>88</v>
      </c>
    </row>
    <row r="446" spans="1:38">
      <c r="A446">
        <v>445</v>
      </c>
      <c r="B446">
        <v>1023800320</v>
      </c>
      <c r="C446" t="s">
        <v>71</v>
      </c>
      <c r="D446" t="s">
        <v>72</v>
      </c>
      <c r="E446" t="s">
        <v>1000</v>
      </c>
      <c r="F446" t="s">
        <v>1052</v>
      </c>
      <c r="G446" t="s">
        <v>1053</v>
      </c>
      <c r="H446" t="s">
        <v>6</v>
      </c>
      <c r="I446" t="s">
        <v>184</v>
      </c>
      <c r="J446" t="s">
        <v>227</v>
      </c>
      <c r="K446" t="s">
        <v>1072</v>
      </c>
      <c r="L446" t="s">
        <v>1073</v>
      </c>
      <c r="M446" t="s">
        <v>99</v>
      </c>
      <c r="N446" t="s">
        <v>23</v>
      </c>
      <c r="O446" t="s">
        <v>1056</v>
      </c>
      <c r="P446" s="15">
        <v>205480000341</v>
      </c>
      <c r="Q446" t="s">
        <v>29</v>
      </c>
      <c r="R446">
        <v>0</v>
      </c>
      <c r="S446">
        <v>3105279260</v>
      </c>
      <c r="T446">
        <v>0</v>
      </c>
      <c r="U446" s="16">
        <v>31423</v>
      </c>
      <c r="V446">
        <f t="shared" ca="1" si="6"/>
        <v>38</v>
      </c>
      <c r="W446" t="s">
        <v>81</v>
      </c>
      <c r="X446" t="s">
        <v>26</v>
      </c>
      <c r="Y446" t="s">
        <v>314</v>
      </c>
      <c r="Z446" t="s">
        <v>82</v>
      </c>
      <c r="AA446" t="s">
        <v>83</v>
      </c>
      <c r="AB446" t="s">
        <v>84</v>
      </c>
      <c r="AC446" t="s">
        <v>94</v>
      </c>
      <c r="AD446">
        <v>2</v>
      </c>
      <c r="AE446" t="s">
        <v>314</v>
      </c>
      <c r="AF446" t="s">
        <v>86</v>
      </c>
      <c r="AG446" t="s">
        <v>30</v>
      </c>
      <c r="AH446" t="s">
        <v>3</v>
      </c>
      <c r="AJ446" t="s">
        <v>1057</v>
      </c>
      <c r="AK446" t="s">
        <v>88</v>
      </c>
      <c r="AL446" t="s">
        <v>88</v>
      </c>
    </row>
    <row r="447" spans="1:38">
      <c r="A447">
        <v>446</v>
      </c>
      <c r="B447">
        <v>1025643952</v>
      </c>
      <c r="C447" t="s">
        <v>71</v>
      </c>
      <c r="D447" t="s">
        <v>72</v>
      </c>
      <c r="E447" t="s">
        <v>1000</v>
      </c>
      <c r="F447" t="s">
        <v>1052</v>
      </c>
      <c r="G447" t="s">
        <v>1053</v>
      </c>
      <c r="H447" t="s">
        <v>6</v>
      </c>
      <c r="I447" t="s">
        <v>1074</v>
      </c>
      <c r="K447" t="s">
        <v>395</v>
      </c>
      <c r="L447" t="s">
        <v>419</v>
      </c>
      <c r="M447" t="s">
        <v>79</v>
      </c>
      <c r="N447" t="s">
        <v>25</v>
      </c>
      <c r="O447" t="s">
        <v>1056</v>
      </c>
      <c r="P447" s="15">
        <v>205480000341</v>
      </c>
      <c r="Q447" t="s">
        <v>29</v>
      </c>
      <c r="R447">
        <v>0</v>
      </c>
      <c r="S447">
        <v>31067652767</v>
      </c>
      <c r="T447">
        <v>0</v>
      </c>
      <c r="U447" s="16">
        <v>38019</v>
      </c>
      <c r="V447">
        <f t="shared" ca="1" si="6"/>
        <v>20</v>
      </c>
      <c r="W447" t="s">
        <v>245</v>
      </c>
      <c r="X447" t="s">
        <v>26</v>
      </c>
      <c r="Y447" t="s">
        <v>314</v>
      </c>
      <c r="Z447" t="s">
        <v>82</v>
      </c>
      <c r="AA447" t="s">
        <v>83</v>
      </c>
      <c r="AB447" t="s">
        <v>84</v>
      </c>
      <c r="AC447" t="s">
        <v>314</v>
      </c>
      <c r="AD447">
        <v>0</v>
      </c>
      <c r="AE447" t="s">
        <v>314</v>
      </c>
      <c r="AF447" t="s">
        <v>86</v>
      </c>
      <c r="AG447" t="s">
        <v>30</v>
      </c>
      <c r="AH447" t="s">
        <v>3</v>
      </c>
      <c r="AJ447" t="s">
        <v>1057</v>
      </c>
      <c r="AK447" t="s">
        <v>88</v>
      </c>
      <c r="AL447" t="s">
        <v>88</v>
      </c>
    </row>
    <row r="448" spans="1:38">
      <c r="A448">
        <v>447</v>
      </c>
      <c r="B448">
        <v>1148944120</v>
      </c>
      <c r="C448" t="s">
        <v>71</v>
      </c>
      <c r="D448" t="s">
        <v>72</v>
      </c>
      <c r="E448" t="s">
        <v>1000</v>
      </c>
      <c r="F448" t="s">
        <v>1052</v>
      </c>
      <c r="G448" t="s">
        <v>1053</v>
      </c>
      <c r="H448" t="s">
        <v>6</v>
      </c>
      <c r="I448" t="s">
        <v>1075</v>
      </c>
      <c r="J448" t="s">
        <v>166</v>
      </c>
      <c r="K448" t="s">
        <v>1062</v>
      </c>
      <c r="L448" t="s">
        <v>419</v>
      </c>
      <c r="M448" t="s">
        <v>79</v>
      </c>
      <c r="N448" t="s">
        <v>23</v>
      </c>
      <c r="O448" t="s">
        <v>1056</v>
      </c>
      <c r="P448" s="15">
        <v>205480000341</v>
      </c>
      <c r="Q448" t="s">
        <v>29</v>
      </c>
      <c r="R448">
        <v>0</v>
      </c>
      <c r="S448">
        <v>3204038470</v>
      </c>
      <c r="T448">
        <v>0</v>
      </c>
      <c r="U448" s="16">
        <v>38797</v>
      </c>
      <c r="V448">
        <f t="shared" ca="1" si="6"/>
        <v>18</v>
      </c>
      <c r="W448" t="s">
        <v>81</v>
      </c>
      <c r="X448" t="s">
        <v>26</v>
      </c>
      <c r="Y448" t="s">
        <v>314</v>
      </c>
      <c r="Z448" t="s">
        <v>82</v>
      </c>
      <c r="AA448" t="s">
        <v>83</v>
      </c>
      <c r="AB448" t="s">
        <v>84</v>
      </c>
      <c r="AC448" t="s">
        <v>314</v>
      </c>
      <c r="AD448">
        <v>0</v>
      </c>
      <c r="AE448" t="s">
        <v>314</v>
      </c>
      <c r="AF448" t="s">
        <v>86</v>
      </c>
      <c r="AG448" t="s">
        <v>30</v>
      </c>
      <c r="AH448" t="s">
        <v>3</v>
      </c>
      <c r="AJ448" t="s">
        <v>1057</v>
      </c>
      <c r="AK448" t="s">
        <v>88</v>
      </c>
      <c r="AL448" t="s">
        <v>88</v>
      </c>
    </row>
    <row r="449" spans="1:39">
      <c r="A449">
        <v>448</v>
      </c>
      <c r="B449">
        <v>1236438222</v>
      </c>
      <c r="C449" t="s">
        <v>71</v>
      </c>
      <c r="D449" t="s">
        <v>72</v>
      </c>
      <c r="E449" t="s">
        <v>1000</v>
      </c>
      <c r="F449" t="s">
        <v>1052</v>
      </c>
      <c r="G449" t="s">
        <v>1053</v>
      </c>
      <c r="H449" t="s">
        <v>6</v>
      </c>
      <c r="I449" t="s">
        <v>1076</v>
      </c>
      <c r="J449" t="s">
        <v>763</v>
      </c>
      <c r="K449" t="s">
        <v>1077</v>
      </c>
      <c r="L449" t="s">
        <v>983</v>
      </c>
      <c r="M449" t="s">
        <v>99</v>
      </c>
      <c r="N449" t="s">
        <v>23</v>
      </c>
      <c r="O449" t="s">
        <v>1056</v>
      </c>
      <c r="P449" s="15">
        <v>205480000341</v>
      </c>
      <c r="Q449" t="s">
        <v>29</v>
      </c>
      <c r="R449">
        <v>0</v>
      </c>
      <c r="S449">
        <v>3127813634</v>
      </c>
      <c r="T449">
        <v>0</v>
      </c>
      <c r="U449" s="16">
        <v>29534</v>
      </c>
      <c r="V449">
        <f t="shared" ca="1" si="6"/>
        <v>44</v>
      </c>
      <c r="W449" t="s">
        <v>81</v>
      </c>
      <c r="X449" t="s">
        <v>27</v>
      </c>
      <c r="Y449" t="s">
        <v>314</v>
      </c>
      <c r="Z449" t="s">
        <v>82</v>
      </c>
      <c r="AA449" t="s">
        <v>83</v>
      </c>
      <c r="AB449" t="s">
        <v>84</v>
      </c>
      <c r="AC449" t="s">
        <v>314</v>
      </c>
      <c r="AD449">
        <v>0</v>
      </c>
      <c r="AE449" t="s">
        <v>314</v>
      </c>
      <c r="AF449" t="s">
        <v>86</v>
      </c>
      <c r="AG449" t="s">
        <v>30</v>
      </c>
      <c r="AH449" t="s">
        <v>3</v>
      </c>
      <c r="AJ449" t="s">
        <v>1057</v>
      </c>
      <c r="AK449" t="s">
        <v>88</v>
      </c>
      <c r="AL449" t="s">
        <v>88</v>
      </c>
    </row>
    <row r="450" spans="1:39">
      <c r="A450">
        <v>449</v>
      </c>
      <c r="B450">
        <v>1040362110</v>
      </c>
      <c r="C450" t="s">
        <v>154</v>
      </c>
      <c r="D450" t="s">
        <v>72</v>
      </c>
      <c r="E450" t="s">
        <v>1000</v>
      </c>
      <c r="F450" t="s">
        <v>1052</v>
      </c>
      <c r="G450" t="s">
        <v>1053</v>
      </c>
      <c r="H450" t="s">
        <v>6</v>
      </c>
      <c r="I450" t="s">
        <v>217</v>
      </c>
      <c r="K450" t="s">
        <v>312</v>
      </c>
      <c r="L450" t="s">
        <v>312</v>
      </c>
      <c r="M450" t="s">
        <v>79</v>
      </c>
      <c r="N450" t="s">
        <v>23</v>
      </c>
      <c r="O450" t="s">
        <v>1056</v>
      </c>
      <c r="P450" s="15">
        <v>205480000341</v>
      </c>
      <c r="Q450" t="s">
        <v>29</v>
      </c>
      <c r="R450">
        <v>0</v>
      </c>
      <c r="S450">
        <v>3003656687</v>
      </c>
      <c r="T450">
        <v>0</v>
      </c>
      <c r="U450" s="16">
        <v>39536</v>
      </c>
      <c r="V450">
        <f t="shared" ref="V450:V513" ca="1" si="7">DATEDIF(U450,TODAY(),"Y")</f>
        <v>16</v>
      </c>
      <c r="W450" t="s">
        <v>81</v>
      </c>
      <c r="X450" t="s">
        <v>26</v>
      </c>
      <c r="Y450" t="s">
        <v>314</v>
      </c>
      <c r="Z450" t="s">
        <v>82</v>
      </c>
      <c r="AA450" t="s">
        <v>83</v>
      </c>
      <c r="AB450" t="s">
        <v>84</v>
      </c>
      <c r="AC450" t="s">
        <v>314</v>
      </c>
      <c r="AD450">
        <v>0</v>
      </c>
      <c r="AE450" t="s">
        <v>314</v>
      </c>
      <c r="AF450" t="s">
        <v>151</v>
      </c>
      <c r="AG450" t="s">
        <v>30</v>
      </c>
      <c r="AH450" t="s">
        <v>3</v>
      </c>
      <c r="AJ450" t="s">
        <v>1057</v>
      </c>
      <c r="AK450" t="s">
        <v>88</v>
      </c>
      <c r="AL450" t="s">
        <v>88</v>
      </c>
      <c r="AM450" t="s">
        <v>1078</v>
      </c>
    </row>
    <row r="451" spans="1:39">
      <c r="A451">
        <v>450</v>
      </c>
      <c r="B451">
        <v>1148944102</v>
      </c>
      <c r="C451" t="s">
        <v>71</v>
      </c>
      <c r="D451" t="s">
        <v>72</v>
      </c>
      <c r="E451" t="s">
        <v>1000</v>
      </c>
      <c r="F451" t="s">
        <v>1052</v>
      </c>
      <c r="G451" t="s">
        <v>1053</v>
      </c>
      <c r="H451" t="s">
        <v>6</v>
      </c>
      <c r="I451" t="s">
        <v>1079</v>
      </c>
      <c r="J451" t="s">
        <v>1080</v>
      </c>
      <c r="K451" t="s">
        <v>1081</v>
      </c>
      <c r="L451" t="s">
        <v>1082</v>
      </c>
      <c r="M451" t="s">
        <v>79</v>
      </c>
      <c r="N451" t="s">
        <v>22</v>
      </c>
      <c r="O451" t="s">
        <v>1056</v>
      </c>
      <c r="P451" s="15">
        <v>205480000341</v>
      </c>
      <c r="Q451" t="s">
        <v>29</v>
      </c>
      <c r="R451">
        <v>0</v>
      </c>
      <c r="S451">
        <v>3235021493</v>
      </c>
      <c r="T451">
        <v>0</v>
      </c>
      <c r="U451" s="16">
        <v>33795</v>
      </c>
      <c r="V451">
        <f t="shared" ca="1" si="7"/>
        <v>32</v>
      </c>
      <c r="W451" t="s">
        <v>81</v>
      </c>
      <c r="X451" t="s">
        <v>26</v>
      </c>
      <c r="Y451" t="s">
        <v>314</v>
      </c>
      <c r="Z451" t="s">
        <v>82</v>
      </c>
      <c r="AA451" t="s">
        <v>83</v>
      </c>
      <c r="AB451" t="s">
        <v>84</v>
      </c>
      <c r="AC451" t="s">
        <v>100</v>
      </c>
      <c r="AD451">
        <v>3</v>
      </c>
      <c r="AE451" t="s">
        <v>314</v>
      </c>
      <c r="AF451" t="s">
        <v>151</v>
      </c>
      <c r="AG451" t="s">
        <v>30</v>
      </c>
      <c r="AH451" t="s">
        <v>3</v>
      </c>
      <c r="AJ451" t="s">
        <v>1057</v>
      </c>
      <c r="AK451" t="s">
        <v>88</v>
      </c>
      <c r="AL451" t="s">
        <v>88</v>
      </c>
    </row>
    <row r="452" spans="1:39">
      <c r="A452">
        <v>451</v>
      </c>
      <c r="B452">
        <v>39408525</v>
      </c>
      <c r="C452" t="s">
        <v>71</v>
      </c>
      <c r="D452" t="s">
        <v>72</v>
      </c>
      <c r="E452" t="s">
        <v>1000</v>
      </c>
      <c r="F452" t="s">
        <v>1052</v>
      </c>
      <c r="G452" t="s">
        <v>1083</v>
      </c>
      <c r="H452" t="s">
        <v>6</v>
      </c>
      <c r="I452" t="s">
        <v>212</v>
      </c>
      <c r="J452" t="s">
        <v>865</v>
      </c>
      <c r="K452" t="s">
        <v>1036</v>
      </c>
      <c r="L452" t="s">
        <v>395</v>
      </c>
      <c r="M452" t="s">
        <v>79</v>
      </c>
      <c r="N452" t="s">
        <v>24</v>
      </c>
      <c r="O452" t="s">
        <v>1056</v>
      </c>
      <c r="P452" s="15">
        <v>205480000341</v>
      </c>
      <c r="Q452" t="s">
        <v>29</v>
      </c>
      <c r="R452">
        <v>0</v>
      </c>
      <c r="S452">
        <v>3233357889</v>
      </c>
      <c r="T452">
        <v>0</v>
      </c>
      <c r="U452" s="16">
        <v>25281</v>
      </c>
      <c r="V452">
        <f t="shared" ca="1" si="7"/>
        <v>55</v>
      </c>
      <c r="W452" t="s">
        <v>81</v>
      </c>
      <c r="X452" t="s">
        <v>26</v>
      </c>
      <c r="Y452" t="s">
        <v>314</v>
      </c>
      <c r="Z452" t="s">
        <v>82</v>
      </c>
      <c r="AA452" t="s">
        <v>83</v>
      </c>
      <c r="AB452" t="s">
        <v>84</v>
      </c>
      <c r="AC452" t="s">
        <v>100</v>
      </c>
      <c r="AD452">
        <v>7</v>
      </c>
      <c r="AE452" t="s">
        <v>314</v>
      </c>
      <c r="AF452" t="s">
        <v>86</v>
      </c>
      <c r="AG452" t="s">
        <v>30</v>
      </c>
      <c r="AH452" t="s">
        <v>3</v>
      </c>
      <c r="AJ452" t="s">
        <v>1084</v>
      </c>
      <c r="AK452" t="s">
        <v>88</v>
      </c>
      <c r="AL452" t="s">
        <v>88</v>
      </c>
    </row>
    <row r="453" spans="1:39">
      <c r="A453">
        <v>452</v>
      </c>
      <c r="B453">
        <v>43866306</v>
      </c>
      <c r="C453" t="s">
        <v>71</v>
      </c>
      <c r="D453" t="s">
        <v>72</v>
      </c>
      <c r="E453" t="s">
        <v>1000</v>
      </c>
      <c r="F453" t="s">
        <v>1052</v>
      </c>
      <c r="G453" t="s">
        <v>1083</v>
      </c>
      <c r="H453" t="s">
        <v>6</v>
      </c>
      <c r="I453" t="s">
        <v>1018</v>
      </c>
      <c r="J453" t="s">
        <v>1085</v>
      </c>
      <c r="K453" t="s">
        <v>230</v>
      </c>
      <c r="L453" t="s">
        <v>1086</v>
      </c>
      <c r="M453" t="s">
        <v>79</v>
      </c>
      <c r="N453" t="s">
        <v>24</v>
      </c>
      <c r="O453" t="s">
        <v>1056</v>
      </c>
      <c r="P453" s="15">
        <v>205480000341</v>
      </c>
      <c r="Q453" t="s">
        <v>29</v>
      </c>
      <c r="R453">
        <v>0</v>
      </c>
      <c r="S453">
        <v>3147122524</v>
      </c>
      <c r="T453">
        <v>0</v>
      </c>
      <c r="U453" s="16">
        <v>27738</v>
      </c>
      <c r="V453">
        <f t="shared" ca="1" si="7"/>
        <v>49</v>
      </c>
      <c r="W453" t="s">
        <v>81</v>
      </c>
      <c r="X453" t="s">
        <v>26</v>
      </c>
      <c r="Y453" t="s">
        <v>314</v>
      </c>
      <c r="Z453" t="s">
        <v>82</v>
      </c>
      <c r="AA453" t="s">
        <v>83</v>
      </c>
      <c r="AB453" t="s">
        <v>84</v>
      </c>
      <c r="AC453" t="s">
        <v>100</v>
      </c>
      <c r="AD453">
        <v>5</v>
      </c>
      <c r="AE453" t="s">
        <v>314</v>
      </c>
      <c r="AF453" t="s">
        <v>86</v>
      </c>
      <c r="AG453" t="s">
        <v>30</v>
      </c>
      <c r="AH453" t="s">
        <v>3</v>
      </c>
      <c r="AJ453" t="s">
        <v>1084</v>
      </c>
      <c r="AK453" t="s">
        <v>88</v>
      </c>
      <c r="AL453" t="s">
        <v>88</v>
      </c>
    </row>
    <row r="454" spans="1:39">
      <c r="A454">
        <v>453</v>
      </c>
      <c r="B454">
        <v>1028004858</v>
      </c>
      <c r="C454" t="s">
        <v>71</v>
      </c>
      <c r="D454" t="s">
        <v>72</v>
      </c>
      <c r="E454" t="s">
        <v>1000</v>
      </c>
      <c r="F454" t="s">
        <v>1052</v>
      </c>
      <c r="G454" t="s">
        <v>1083</v>
      </c>
      <c r="H454" t="s">
        <v>6</v>
      </c>
      <c r="I454" t="s">
        <v>892</v>
      </c>
      <c r="J454" t="s">
        <v>1087</v>
      </c>
      <c r="K454" t="s">
        <v>1088</v>
      </c>
      <c r="L454" t="s">
        <v>740</v>
      </c>
      <c r="M454" t="s">
        <v>79</v>
      </c>
      <c r="N454" t="s">
        <v>25</v>
      </c>
      <c r="O454" t="s">
        <v>1056</v>
      </c>
      <c r="P454" s="15">
        <v>205480000341</v>
      </c>
      <c r="Q454" t="s">
        <v>29</v>
      </c>
      <c r="R454">
        <v>0</v>
      </c>
      <c r="S454">
        <v>3218174086</v>
      </c>
      <c r="T454">
        <v>0</v>
      </c>
      <c r="U454" s="16">
        <v>33504</v>
      </c>
      <c r="V454">
        <f t="shared" ca="1" si="7"/>
        <v>33</v>
      </c>
      <c r="W454" t="s">
        <v>245</v>
      </c>
      <c r="X454" t="s">
        <v>26</v>
      </c>
      <c r="Y454" t="s">
        <v>314</v>
      </c>
      <c r="Z454" t="s">
        <v>82</v>
      </c>
      <c r="AA454" t="s">
        <v>83</v>
      </c>
      <c r="AB454" t="s">
        <v>84</v>
      </c>
      <c r="AC454" t="s">
        <v>100</v>
      </c>
      <c r="AD454">
        <v>2</v>
      </c>
      <c r="AE454" t="s">
        <v>314</v>
      </c>
      <c r="AF454" t="s">
        <v>86</v>
      </c>
      <c r="AG454" t="s">
        <v>30</v>
      </c>
      <c r="AH454" t="s">
        <v>3</v>
      </c>
      <c r="AJ454" t="s">
        <v>1084</v>
      </c>
      <c r="AK454" t="s">
        <v>88</v>
      </c>
      <c r="AL454" t="s">
        <v>88</v>
      </c>
    </row>
    <row r="455" spans="1:39">
      <c r="A455">
        <v>454</v>
      </c>
      <c r="B455">
        <v>1111335374</v>
      </c>
      <c r="C455" t="s">
        <v>154</v>
      </c>
      <c r="D455" t="s">
        <v>72</v>
      </c>
      <c r="E455" t="s">
        <v>1000</v>
      </c>
      <c r="F455" t="s">
        <v>1052</v>
      </c>
      <c r="G455" t="s">
        <v>1083</v>
      </c>
      <c r="H455" t="s">
        <v>6</v>
      </c>
      <c r="I455" t="s">
        <v>1089</v>
      </c>
      <c r="K455" t="s">
        <v>1090</v>
      </c>
      <c r="L455" t="s">
        <v>182</v>
      </c>
      <c r="M455" t="s">
        <v>99</v>
      </c>
      <c r="N455" t="s">
        <v>24</v>
      </c>
      <c r="O455" t="s">
        <v>1056</v>
      </c>
      <c r="P455" s="15">
        <v>205480000341</v>
      </c>
      <c r="Q455" t="s">
        <v>29</v>
      </c>
      <c r="R455">
        <v>0</v>
      </c>
      <c r="S455">
        <v>3136183957</v>
      </c>
      <c r="T455">
        <v>0</v>
      </c>
      <c r="U455" s="16">
        <v>38990</v>
      </c>
      <c r="V455">
        <f t="shared" ca="1" si="7"/>
        <v>18</v>
      </c>
      <c r="W455" t="s">
        <v>81</v>
      </c>
      <c r="X455" t="s">
        <v>26</v>
      </c>
      <c r="Y455" t="s">
        <v>314</v>
      </c>
      <c r="Z455" t="s">
        <v>82</v>
      </c>
      <c r="AA455" t="s">
        <v>83</v>
      </c>
      <c r="AB455" t="s">
        <v>84</v>
      </c>
      <c r="AC455" t="s">
        <v>314</v>
      </c>
      <c r="AD455">
        <v>0</v>
      </c>
      <c r="AE455" t="s">
        <v>314</v>
      </c>
      <c r="AF455" t="s">
        <v>86</v>
      </c>
      <c r="AG455" t="s">
        <v>30</v>
      </c>
      <c r="AH455" t="s">
        <v>3</v>
      </c>
      <c r="AJ455" t="s">
        <v>1084</v>
      </c>
      <c r="AK455" t="s">
        <v>88</v>
      </c>
      <c r="AL455" t="s">
        <v>88</v>
      </c>
      <c r="AM455" t="s">
        <v>1091</v>
      </c>
    </row>
    <row r="456" spans="1:39">
      <c r="A456">
        <v>455</v>
      </c>
      <c r="B456">
        <v>1017226631</v>
      </c>
      <c r="C456" t="s">
        <v>71</v>
      </c>
      <c r="D456" t="s">
        <v>72</v>
      </c>
      <c r="E456" t="s">
        <v>1000</v>
      </c>
      <c r="F456" t="s">
        <v>1052</v>
      </c>
      <c r="G456" t="s">
        <v>1083</v>
      </c>
      <c r="H456" t="s">
        <v>6</v>
      </c>
      <c r="I456" t="s">
        <v>1092</v>
      </c>
      <c r="K456" t="s">
        <v>104</v>
      </c>
      <c r="L456" t="s">
        <v>1036</v>
      </c>
      <c r="M456" t="s">
        <v>79</v>
      </c>
      <c r="N456" t="s">
        <v>22</v>
      </c>
      <c r="O456" t="s">
        <v>1056</v>
      </c>
      <c r="P456" s="15">
        <v>205480000341</v>
      </c>
      <c r="Q456" t="s">
        <v>29</v>
      </c>
      <c r="R456">
        <v>0</v>
      </c>
      <c r="S456">
        <v>3126079363</v>
      </c>
      <c r="T456">
        <v>0</v>
      </c>
      <c r="U456" s="16">
        <v>34420</v>
      </c>
      <c r="V456">
        <f t="shared" ca="1" si="7"/>
        <v>30</v>
      </c>
      <c r="W456" t="s">
        <v>81</v>
      </c>
      <c r="X456" t="s">
        <v>26</v>
      </c>
      <c r="Y456" t="s">
        <v>314</v>
      </c>
      <c r="Z456" t="s">
        <v>82</v>
      </c>
      <c r="AA456" t="s">
        <v>83</v>
      </c>
      <c r="AB456" t="s">
        <v>84</v>
      </c>
      <c r="AC456" t="s">
        <v>314</v>
      </c>
      <c r="AD456">
        <v>0</v>
      </c>
      <c r="AE456" t="s">
        <v>88</v>
      </c>
      <c r="AF456" t="s">
        <v>86</v>
      </c>
      <c r="AG456" t="s">
        <v>30</v>
      </c>
      <c r="AH456" t="s">
        <v>3</v>
      </c>
      <c r="AJ456" t="s">
        <v>1084</v>
      </c>
      <c r="AK456" t="s">
        <v>88</v>
      </c>
      <c r="AL456" t="s">
        <v>88</v>
      </c>
    </row>
    <row r="457" spans="1:39">
      <c r="A457">
        <v>456</v>
      </c>
      <c r="B457">
        <v>1032178696</v>
      </c>
      <c r="C457" t="s">
        <v>71</v>
      </c>
      <c r="D457" t="s">
        <v>72</v>
      </c>
      <c r="E457" t="s">
        <v>1000</v>
      </c>
      <c r="F457" t="s">
        <v>1052</v>
      </c>
      <c r="G457" t="s">
        <v>1083</v>
      </c>
      <c r="H457" t="s">
        <v>6</v>
      </c>
      <c r="I457" t="s">
        <v>291</v>
      </c>
      <c r="J457" t="s">
        <v>1093</v>
      </c>
      <c r="K457" t="s">
        <v>1094</v>
      </c>
      <c r="L457" t="s">
        <v>137</v>
      </c>
      <c r="M457" t="s">
        <v>99</v>
      </c>
      <c r="N457" t="s">
        <v>24</v>
      </c>
      <c r="O457" t="s">
        <v>1056</v>
      </c>
      <c r="P457" s="15">
        <v>205480000341</v>
      </c>
      <c r="Q457" t="s">
        <v>29</v>
      </c>
      <c r="R457">
        <v>0</v>
      </c>
      <c r="S457">
        <v>3117340746</v>
      </c>
      <c r="T457">
        <v>0</v>
      </c>
      <c r="U457" s="16">
        <v>38916</v>
      </c>
      <c r="V457">
        <f t="shared" ca="1" si="7"/>
        <v>18</v>
      </c>
      <c r="W457" t="s">
        <v>81</v>
      </c>
      <c r="X457" t="s">
        <v>26</v>
      </c>
      <c r="Y457" t="s">
        <v>314</v>
      </c>
      <c r="Z457" t="s">
        <v>82</v>
      </c>
      <c r="AA457" t="s">
        <v>83</v>
      </c>
      <c r="AB457" t="s">
        <v>84</v>
      </c>
      <c r="AC457" t="s">
        <v>314</v>
      </c>
      <c r="AD457">
        <v>0</v>
      </c>
      <c r="AE457" t="s">
        <v>314</v>
      </c>
      <c r="AF457" t="s">
        <v>86</v>
      </c>
      <c r="AG457" t="s">
        <v>30</v>
      </c>
      <c r="AH457" t="s">
        <v>3</v>
      </c>
      <c r="AJ457" t="s">
        <v>1084</v>
      </c>
      <c r="AK457" t="s">
        <v>88</v>
      </c>
      <c r="AL457" t="s">
        <v>88</v>
      </c>
    </row>
    <row r="458" spans="1:39">
      <c r="A458">
        <v>457</v>
      </c>
      <c r="B458">
        <v>1068819512</v>
      </c>
      <c r="C458" t="s">
        <v>71</v>
      </c>
      <c r="D458" t="s">
        <v>72</v>
      </c>
      <c r="E458" t="s">
        <v>1000</v>
      </c>
      <c r="F458" t="s">
        <v>1052</v>
      </c>
      <c r="G458" t="s">
        <v>1083</v>
      </c>
      <c r="H458" t="s">
        <v>6</v>
      </c>
      <c r="I458" t="s">
        <v>428</v>
      </c>
      <c r="J458" t="s">
        <v>605</v>
      </c>
      <c r="K458" t="s">
        <v>1095</v>
      </c>
      <c r="M458" t="s">
        <v>79</v>
      </c>
      <c r="N458" t="s">
        <v>22</v>
      </c>
      <c r="O458" t="s">
        <v>1056</v>
      </c>
      <c r="P458" s="15">
        <v>205480000341</v>
      </c>
      <c r="Q458" t="s">
        <v>29</v>
      </c>
      <c r="R458">
        <v>0</v>
      </c>
      <c r="S458">
        <v>3126014062</v>
      </c>
      <c r="T458">
        <v>0</v>
      </c>
      <c r="U458" s="16">
        <v>34223</v>
      </c>
      <c r="V458">
        <f t="shared" ca="1" si="7"/>
        <v>31</v>
      </c>
      <c r="W458" t="s">
        <v>81</v>
      </c>
      <c r="X458" t="s">
        <v>26</v>
      </c>
      <c r="Y458" t="s">
        <v>314</v>
      </c>
      <c r="Z458" t="s">
        <v>82</v>
      </c>
      <c r="AA458" t="s">
        <v>83</v>
      </c>
      <c r="AB458" t="s">
        <v>84</v>
      </c>
      <c r="AC458" t="s">
        <v>100</v>
      </c>
      <c r="AD458">
        <v>2</v>
      </c>
      <c r="AE458" t="s">
        <v>314</v>
      </c>
      <c r="AF458" t="s">
        <v>86</v>
      </c>
      <c r="AG458" t="s">
        <v>30</v>
      </c>
      <c r="AH458" t="s">
        <v>3</v>
      </c>
      <c r="AJ458" t="s">
        <v>1084</v>
      </c>
      <c r="AK458" t="s">
        <v>88</v>
      </c>
      <c r="AL458" t="s">
        <v>88</v>
      </c>
    </row>
    <row r="459" spans="1:39">
      <c r="A459">
        <v>458</v>
      </c>
      <c r="B459">
        <v>1033376065</v>
      </c>
      <c r="C459" t="s">
        <v>71</v>
      </c>
      <c r="D459" t="s">
        <v>72</v>
      </c>
      <c r="E459" t="s">
        <v>1000</v>
      </c>
      <c r="F459" t="s">
        <v>1052</v>
      </c>
      <c r="G459" t="s">
        <v>1083</v>
      </c>
      <c r="H459" t="s">
        <v>6</v>
      </c>
      <c r="I459" t="s">
        <v>224</v>
      </c>
      <c r="J459" t="s">
        <v>1096</v>
      </c>
      <c r="K459" t="s">
        <v>963</v>
      </c>
      <c r="L459" t="s">
        <v>283</v>
      </c>
      <c r="M459" t="s">
        <v>99</v>
      </c>
      <c r="N459" t="s">
        <v>24</v>
      </c>
      <c r="O459" t="s">
        <v>1056</v>
      </c>
      <c r="P459" s="15">
        <v>205480000341</v>
      </c>
      <c r="Q459" t="s">
        <v>29</v>
      </c>
      <c r="R459">
        <v>0</v>
      </c>
      <c r="S459">
        <v>3126014062</v>
      </c>
      <c r="T459">
        <v>0</v>
      </c>
      <c r="U459" s="16">
        <v>37299</v>
      </c>
      <c r="V459">
        <f t="shared" ca="1" si="7"/>
        <v>22</v>
      </c>
      <c r="W459" t="s">
        <v>81</v>
      </c>
      <c r="X459" t="s">
        <v>26</v>
      </c>
      <c r="Y459" t="s">
        <v>314</v>
      </c>
      <c r="Z459" t="s">
        <v>82</v>
      </c>
      <c r="AA459" t="s">
        <v>83</v>
      </c>
      <c r="AB459" t="s">
        <v>84</v>
      </c>
      <c r="AC459" t="s">
        <v>94</v>
      </c>
      <c r="AD459">
        <v>1</v>
      </c>
      <c r="AE459" t="s">
        <v>314</v>
      </c>
      <c r="AF459" t="s">
        <v>86</v>
      </c>
      <c r="AG459" t="s">
        <v>30</v>
      </c>
      <c r="AH459" t="s">
        <v>3</v>
      </c>
      <c r="AJ459" t="s">
        <v>1084</v>
      </c>
      <c r="AK459" t="s">
        <v>88</v>
      </c>
      <c r="AL459" t="s">
        <v>88</v>
      </c>
    </row>
    <row r="460" spans="1:39">
      <c r="A460">
        <v>459</v>
      </c>
      <c r="B460">
        <v>71251436</v>
      </c>
      <c r="C460" t="s">
        <v>71</v>
      </c>
      <c r="D460" t="s">
        <v>72</v>
      </c>
      <c r="E460" t="s">
        <v>1000</v>
      </c>
      <c r="F460" t="s">
        <v>1052</v>
      </c>
      <c r="G460" t="s">
        <v>1083</v>
      </c>
      <c r="H460" t="s">
        <v>6</v>
      </c>
      <c r="I460" t="s">
        <v>210</v>
      </c>
      <c r="J460" t="s">
        <v>1097</v>
      </c>
      <c r="K460" t="s">
        <v>1098</v>
      </c>
      <c r="L460" t="s">
        <v>97</v>
      </c>
      <c r="M460" t="s">
        <v>99</v>
      </c>
      <c r="N460" t="s">
        <v>23</v>
      </c>
      <c r="O460" t="s">
        <v>1056</v>
      </c>
      <c r="P460" s="15">
        <v>205480000341</v>
      </c>
      <c r="Q460" t="s">
        <v>29</v>
      </c>
      <c r="R460">
        <v>0</v>
      </c>
      <c r="S460">
        <v>3175635445</v>
      </c>
      <c r="T460">
        <v>0</v>
      </c>
      <c r="U460" s="16">
        <v>26911</v>
      </c>
      <c r="V460">
        <f t="shared" ca="1" si="7"/>
        <v>51</v>
      </c>
      <c r="W460" t="s">
        <v>81</v>
      </c>
      <c r="X460" t="s">
        <v>26</v>
      </c>
      <c r="Y460" t="s">
        <v>314</v>
      </c>
      <c r="Z460" t="s">
        <v>82</v>
      </c>
      <c r="AA460" t="s">
        <v>83</v>
      </c>
      <c r="AB460" t="s">
        <v>84</v>
      </c>
      <c r="AC460" t="s">
        <v>94</v>
      </c>
      <c r="AD460">
        <v>6</v>
      </c>
      <c r="AE460" t="s">
        <v>314</v>
      </c>
      <c r="AF460" t="s">
        <v>86</v>
      </c>
      <c r="AG460" t="s">
        <v>30</v>
      </c>
      <c r="AH460" t="s">
        <v>3</v>
      </c>
      <c r="AJ460" t="s">
        <v>1084</v>
      </c>
      <c r="AK460" t="s">
        <v>88</v>
      </c>
      <c r="AL460" t="s">
        <v>88</v>
      </c>
    </row>
    <row r="461" spans="1:39">
      <c r="A461">
        <v>460</v>
      </c>
      <c r="B461">
        <v>1040763336</v>
      </c>
      <c r="C461" t="s">
        <v>71</v>
      </c>
      <c r="D461" t="s">
        <v>72</v>
      </c>
      <c r="E461" t="s">
        <v>1000</v>
      </c>
      <c r="F461" t="s">
        <v>1052</v>
      </c>
      <c r="G461" t="s">
        <v>1083</v>
      </c>
      <c r="H461" t="s">
        <v>6</v>
      </c>
      <c r="I461" t="s">
        <v>1099</v>
      </c>
      <c r="K461" t="s">
        <v>230</v>
      </c>
      <c r="L461" t="s">
        <v>1100</v>
      </c>
      <c r="M461" t="s">
        <v>99</v>
      </c>
      <c r="N461" t="s">
        <v>23</v>
      </c>
      <c r="O461" t="s">
        <v>1056</v>
      </c>
      <c r="P461" s="15">
        <v>205480000341</v>
      </c>
      <c r="Q461" t="s">
        <v>29</v>
      </c>
      <c r="R461">
        <v>0</v>
      </c>
      <c r="S461">
        <v>3196992487</v>
      </c>
      <c r="T461">
        <v>0</v>
      </c>
      <c r="U461" s="16">
        <v>38801</v>
      </c>
      <c r="V461">
        <f t="shared" ca="1" si="7"/>
        <v>18</v>
      </c>
      <c r="W461" t="s">
        <v>81</v>
      </c>
      <c r="X461" t="s">
        <v>26</v>
      </c>
      <c r="Y461" t="s">
        <v>314</v>
      </c>
      <c r="Z461" t="s">
        <v>82</v>
      </c>
      <c r="AA461" t="s">
        <v>83</v>
      </c>
      <c r="AB461" t="s">
        <v>84</v>
      </c>
      <c r="AC461" t="s">
        <v>314</v>
      </c>
      <c r="AD461">
        <v>0</v>
      </c>
      <c r="AE461" t="s">
        <v>314</v>
      </c>
      <c r="AF461" t="s">
        <v>86</v>
      </c>
      <c r="AG461" t="s">
        <v>30</v>
      </c>
      <c r="AH461" t="s">
        <v>3</v>
      </c>
      <c r="AJ461" t="s">
        <v>1084</v>
      </c>
      <c r="AK461" t="s">
        <v>88</v>
      </c>
      <c r="AL461" t="s">
        <v>88</v>
      </c>
    </row>
    <row r="462" spans="1:39">
      <c r="A462">
        <v>461</v>
      </c>
      <c r="B462">
        <v>1038813620</v>
      </c>
      <c r="C462" t="s">
        <v>71</v>
      </c>
      <c r="D462" t="s">
        <v>72</v>
      </c>
      <c r="E462" t="s">
        <v>1000</v>
      </c>
      <c r="F462" t="s">
        <v>1052</v>
      </c>
      <c r="G462" t="s">
        <v>1083</v>
      </c>
      <c r="H462" t="s">
        <v>6</v>
      </c>
      <c r="I462" t="s">
        <v>272</v>
      </c>
      <c r="J462" t="s">
        <v>255</v>
      </c>
      <c r="K462" t="s">
        <v>1039</v>
      </c>
      <c r="L462" t="s">
        <v>1101</v>
      </c>
      <c r="M462" t="s">
        <v>79</v>
      </c>
      <c r="N462" t="s">
        <v>23</v>
      </c>
      <c r="O462" t="s">
        <v>1056</v>
      </c>
      <c r="P462" s="15">
        <v>205480000341</v>
      </c>
      <c r="Q462" t="s">
        <v>29</v>
      </c>
      <c r="R462">
        <v>0</v>
      </c>
      <c r="S462">
        <v>3216856771</v>
      </c>
      <c r="T462">
        <v>0</v>
      </c>
      <c r="U462" s="16">
        <v>34136</v>
      </c>
      <c r="V462">
        <f t="shared" ca="1" si="7"/>
        <v>31</v>
      </c>
      <c r="W462" t="s">
        <v>81</v>
      </c>
      <c r="X462" t="s">
        <v>26</v>
      </c>
      <c r="Y462" t="s">
        <v>314</v>
      </c>
      <c r="Z462" t="s">
        <v>82</v>
      </c>
      <c r="AA462" t="s">
        <v>83</v>
      </c>
      <c r="AB462" t="s">
        <v>84</v>
      </c>
      <c r="AC462" t="s">
        <v>100</v>
      </c>
      <c r="AD462">
        <v>1</v>
      </c>
      <c r="AE462" t="s">
        <v>314</v>
      </c>
      <c r="AF462" t="s">
        <v>86</v>
      </c>
      <c r="AG462" t="s">
        <v>30</v>
      </c>
      <c r="AH462" t="s">
        <v>3</v>
      </c>
      <c r="AJ462" t="s">
        <v>1084</v>
      </c>
      <c r="AK462" t="s">
        <v>88</v>
      </c>
      <c r="AL462" t="s">
        <v>88</v>
      </c>
    </row>
    <row r="463" spans="1:39">
      <c r="A463">
        <v>462</v>
      </c>
      <c r="B463">
        <v>43776934</v>
      </c>
      <c r="C463" t="s">
        <v>71</v>
      </c>
      <c r="D463" t="s">
        <v>72</v>
      </c>
      <c r="E463" t="s">
        <v>1000</v>
      </c>
      <c r="F463" t="s">
        <v>1052</v>
      </c>
      <c r="G463" t="s">
        <v>1083</v>
      </c>
      <c r="H463" t="s">
        <v>6</v>
      </c>
      <c r="I463" t="s">
        <v>1102</v>
      </c>
      <c r="J463" t="s">
        <v>1103</v>
      </c>
      <c r="K463" t="s">
        <v>1101</v>
      </c>
      <c r="L463" t="s">
        <v>1104</v>
      </c>
      <c r="M463" t="s">
        <v>79</v>
      </c>
      <c r="N463" t="s">
        <v>23</v>
      </c>
      <c r="O463" t="s">
        <v>1056</v>
      </c>
      <c r="P463" s="15">
        <v>205480000341</v>
      </c>
      <c r="Q463" t="s">
        <v>29</v>
      </c>
      <c r="R463">
        <v>0</v>
      </c>
      <c r="S463">
        <v>3115922506</v>
      </c>
      <c r="T463">
        <v>0</v>
      </c>
      <c r="U463" s="16">
        <v>26454</v>
      </c>
      <c r="V463">
        <f t="shared" ca="1" si="7"/>
        <v>52</v>
      </c>
      <c r="W463" t="s">
        <v>81</v>
      </c>
      <c r="X463" t="s">
        <v>26</v>
      </c>
      <c r="Y463" t="s">
        <v>314</v>
      </c>
      <c r="Z463" t="s">
        <v>82</v>
      </c>
      <c r="AA463" t="s">
        <v>83</v>
      </c>
      <c r="AB463" t="s">
        <v>84</v>
      </c>
      <c r="AC463" t="s">
        <v>100</v>
      </c>
      <c r="AD463">
        <v>4</v>
      </c>
      <c r="AE463" t="s">
        <v>314</v>
      </c>
      <c r="AF463" t="s">
        <v>86</v>
      </c>
      <c r="AG463" t="s">
        <v>30</v>
      </c>
      <c r="AH463" t="s">
        <v>3</v>
      </c>
      <c r="AJ463" t="s">
        <v>1084</v>
      </c>
      <c r="AK463" t="s">
        <v>88</v>
      </c>
      <c r="AL463" t="s">
        <v>88</v>
      </c>
    </row>
    <row r="464" spans="1:39">
      <c r="A464">
        <v>463</v>
      </c>
      <c r="B464">
        <v>1001610174</v>
      </c>
      <c r="C464" t="s">
        <v>71</v>
      </c>
      <c r="D464" t="s">
        <v>72</v>
      </c>
      <c r="E464" t="s">
        <v>1000</v>
      </c>
      <c r="F464" t="s">
        <v>1052</v>
      </c>
      <c r="G464" t="s">
        <v>1083</v>
      </c>
      <c r="H464" t="s">
        <v>6</v>
      </c>
      <c r="I464" t="s">
        <v>1105</v>
      </c>
      <c r="K464" t="s">
        <v>473</v>
      </c>
      <c r="M464" t="s">
        <v>79</v>
      </c>
      <c r="N464" t="s">
        <v>22</v>
      </c>
      <c r="O464" t="s">
        <v>1056</v>
      </c>
      <c r="P464" s="15">
        <v>205480000341</v>
      </c>
      <c r="Q464" t="s">
        <v>29</v>
      </c>
      <c r="R464">
        <v>0</v>
      </c>
      <c r="S464">
        <v>3126014062</v>
      </c>
      <c r="T464">
        <v>0</v>
      </c>
      <c r="U464" s="16">
        <v>31800</v>
      </c>
      <c r="V464">
        <f t="shared" ca="1" si="7"/>
        <v>37</v>
      </c>
      <c r="W464" t="s">
        <v>81</v>
      </c>
      <c r="X464" t="s">
        <v>26</v>
      </c>
      <c r="Y464" t="s">
        <v>314</v>
      </c>
      <c r="Z464" t="s">
        <v>82</v>
      </c>
      <c r="AA464" t="s">
        <v>83</v>
      </c>
      <c r="AB464" t="s">
        <v>84</v>
      </c>
      <c r="AC464" t="s">
        <v>100</v>
      </c>
      <c r="AD464">
        <v>1</v>
      </c>
      <c r="AE464" t="s">
        <v>314</v>
      </c>
      <c r="AF464" t="s">
        <v>86</v>
      </c>
      <c r="AG464" t="s">
        <v>30</v>
      </c>
      <c r="AH464" t="s">
        <v>3</v>
      </c>
      <c r="AJ464" t="s">
        <v>1084</v>
      </c>
      <c r="AK464" t="s">
        <v>88</v>
      </c>
      <c r="AL464" t="s">
        <v>88</v>
      </c>
    </row>
    <row r="465" spans="1:39">
      <c r="A465">
        <v>464</v>
      </c>
      <c r="B465">
        <v>8337549</v>
      </c>
      <c r="C465" t="s">
        <v>71</v>
      </c>
      <c r="D465" t="s">
        <v>72</v>
      </c>
      <c r="E465" t="s">
        <v>1000</v>
      </c>
      <c r="F465" t="s">
        <v>1052</v>
      </c>
      <c r="G465" t="s">
        <v>1083</v>
      </c>
      <c r="H465" t="s">
        <v>6</v>
      </c>
      <c r="I465" t="s">
        <v>1106</v>
      </c>
      <c r="J465" t="s">
        <v>763</v>
      </c>
      <c r="K465" t="s">
        <v>118</v>
      </c>
      <c r="L465" t="s">
        <v>1107</v>
      </c>
      <c r="M465" t="s">
        <v>99</v>
      </c>
      <c r="N465" t="s">
        <v>22</v>
      </c>
      <c r="O465" t="s">
        <v>1056</v>
      </c>
      <c r="P465" s="15">
        <v>205480000341</v>
      </c>
      <c r="Q465" t="s">
        <v>29</v>
      </c>
      <c r="R465">
        <v>0</v>
      </c>
      <c r="S465">
        <v>3126014062</v>
      </c>
      <c r="T465">
        <v>0</v>
      </c>
      <c r="U465" s="16">
        <v>24888</v>
      </c>
      <c r="V465">
        <f t="shared" ca="1" si="7"/>
        <v>56</v>
      </c>
      <c r="W465" t="s">
        <v>81</v>
      </c>
      <c r="X465" t="s">
        <v>26</v>
      </c>
      <c r="Y465" t="s">
        <v>314</v>
      </c>
      <c r="Z465" t="s">
        <v>82</v>
      </c>
      <c r="AA465" t="s">
        <v>83</v>
      </c>
      <c r="AB465" t="s">
        <v>84</v>
      </c>
      <c r="AC465" t="s">
        <v>94</v>
      </c>
      <c r="AD465">
        <v>1</v>
      </c>
      <c r="AE465" t="s">
        <v>314</v>
      </c>
      <c r="AF465" t="s">
        <v>86</v>
      </c>
      <c r="AG465" t="s">
        <v>30</v>
      </c>
      <c r="AH465" t="s">
        <v>3</v>
      </c>
      <c r="AJ465" t="s">
        <v>1084</v>
      </c>
      <c r="AK465" t="s">
        <v>88</v>
      </c>
      <c r="AL465" t="s">
        <v>88</v>
      </c>
    </row>
    <row r="466" spans="1:39">
      <c r="A466">
        <v>465</v>
      </c>
      <c r="B466">
        <v>32291796</v>
      </c>
      <c r="C466" t="s">
        <v>71</v>
      </c>
      <c r="D466" t="s">
        <v>72</v>
      </c>
      <c r="E466" t="s">
        <v>1000</v>
      </c>
      <c r="F466" t="s">
        <v>1052</v>
      </c>
      <c r="G466" t="s">
        <v>1083</v>
      </c>
      <c r="H466" t="s">
        <v>6</v>
      </c>
      <c r="I466" t="s">
        <v>892</v>
      </c>
      <c r="K466" t="s">
        <v>1108</v>
      </c>
      <c r="L466" t="s">
        <v>494</v>
      </c>
      <c r="M466" t="s">
        <v>79</v>
      </c>
      <c r="N466" t="s">
        <v>22</v>
      </c>
      <c r="O466" t="s">
        <v>1056</v>
      </c>
      <c r="P466" s="15">
        <v>205480000341</v>
      </c>
      <c r="Q466" t="s">
        <v>29</v>
      </c>
      <c r="R466">
        <v>0</v>
      </c>
      <c r="S466">
        <v>3105416756</v>
      </c>
      <c r="T466">
        <v>0</v>
      </c>
      <c r="U466" s="16">
        <v>27773</v>
      </c>
      <c r="V466">
        <f t="shared" ca="1" si="7"/>
        <v>48</v>
      </c>
      <c r="W466" t="s">
        <v>81</v>
      </c>
      <c r="X466" t="s">
        <v>26</v>
      </c>
      <c r="Y466" t="s">
        <v>314</v>
      </c>
      <c r="Z466" t="s">
        <v>82</v>
      </c>
      <c r="AA466" t="s">
        <v>83</v>
      </c>
      <c r="AB466" t="s">
        <v>84</v>
      </c>
      <c r="AC466" t="s">
        <v>100</v>
      </c>
      <c r="AD466">
        <v>1</v>
      </c>
      <c r="AE466" t="s">
        <v>314</v>
      </c>
      <c r="AF466" t="s">
        <v>86</v>
      </c>
      <c r="AG466" t="s">
        <v>30</v>
      </c>
      <c r="AH466" t="s">
        <v>3</v>
      </c>
      <c r="AJ466" t="s">
        <v>1084</v>
      </c>
      <c r="AK466" t="s">
        <v>88</v>
      </c>
      <c r="AL466" t="s">
        <v>88</v>
      </c>
    </row>
    <row r="467" spans="1:39">
      <c r="A467">
        <v>466</v>
      </c>
      <c r="B467">
        <v>1192722816</v>
      </c>
      <c r="C467" t="s">
        <v>71</v>
      </c>
      <c r="D467" t="s">
        <v>72</v>
      </c>
      <c r="E467" t="s">
        <v>1000</v>
      </c>
      <c r="F467" t="s">
        <v>1052</v>
      </c>
      <c r="G467" t="s">
        <v>1083</v>
      </c>
      <c r="H467" t="s">
        <v>6</v>
      </c>
      <c r="I467" t="s">
        <v>1109</v>
      </c>
      <c r="K467" t="s">
        <v>998</v>
      </c>
      <c r="L467" t="s">
        <v>736</v>
      </c>
      <c r="M467" t="s">
        <v>79</v>
      </c>
      <c r="N467" t="s">
        <v>24</v>
      </c>
      <c r="O467" t="s">
        <v>1056</v>
      </c>
      <c r="P467" s="15">
        <v>205480000341</v>
      </c>
      <c r="Q467" t="s">
        <v>29</v>
      </c>
      <c r="R467">
        <v>0</v>
      </c>
      <c r="S467">
        <v>3115122741</v>
      </c>
      <c r="T467">
        <v>0</v>
      </c>
      <c r="U467" s="16">
        <v>37292</v>
      </c>
      <c r="V467">
        <f t="shared" ca="1" si="7"/>
        <v>22</v>
      </c>
      <c r="W467" t="s">
        <v>81</v>
      </c>
      <c r="X467" t="s">
        <v>26</v>
      </c>
      <c r="Y467" t="s">
        <v>314</v>
      </c>
      <c r="Z467" t="s">
        <v>82</v>
      </c>
      <c r="AA467" t="s">
        <v>83</v>
      </c>
      <c r="AB467" t="s">
        <v>84</v>
      </c>
      <c r="AC467" t="s">
        <v>100</v>
      </c>
      <c r="AD467">
        <v>1</v>
      </c>
      <c r="AE467" t="s">
        <v>314</v>
      </c>
      <c r="AF467" t="s">
        <v>86</v>
      </c>
      <c r="AG467" t="s">
        <v>30</v>
      </c>
      <c r="AH467" t="s">
        <v>3</v>
      </c>
      <c r="AJ467" t="s">
        <v>1084</v>
      </c>
      <c r="AK467" t="s">
        <v>88</v>
      </c>
      <c r="AL467" t="s">
        <v>88</v>
      </c>
    </row>
    <row r="468" spans="1:39">
      <c r="A468">
        <v>467</v>
      </c>
      <c r="B468">
        <v>43776076</v>
      </c>
      <c r="C468" t="s">
        <v>71</v>
      </c>
      <c r="D468" t="s">
        <v>72</v>
      </c>
      <c r="E468" t="s">
        <v>1000</v>
      </c>
      <c r="F468" t="s">
        <v>1052</v>
      </c>
      <c r="G468" t="s">
        <v>1083</v>
      </c>
      <c r="H468" t="s">
        <v>6</v>
      </c>
      <c r="I468" t="s">
        <v>1110</v>
      </c>
      <c r="K468" t="s">
        <v>1100</v>
      </c>
      <c r="L468" t="s">
        <v>267</v>
      </c>
      <c r="M468" t="s">
        <v>79</v>
      </c>
      <c r="N468" t="s">
        <v>22</v>
      </c>
      <c r="O468" t="s">
        <v>1056</v>
      </c>
      <c r="P468" s="15">
        <v>205480000341</v>
      </c>
      <c r="Q468" t="s">
        <v>29</v>
      </c>
      <c r="R468">
        <v>0</v>
      </c>
      <c r="S468">
        <v>3108497898</v>
      </c>
      <c r="T468">
        <v>0</v>
      </c>
      <c r="U468" s="16">
        <v>28707</v>
      </c>
      <c r="V468">
        <f t="shared" ca="1" si="7"/>
        <v>46</v>
      </c>
      <c r="W468" t="s">
        <v>81</v>
      </c>
      <c r="X468" t="s">
        <v>26</v>
      </c>
      <c r="Y468" t="s">
        <v>314</v>
      </c>
      <c r="Z468" t="s">
        <v>82</v>
      </c>
      <c r="AA468" t="s">
        <v>83</v>
      </c>
      <c r="AB468" t="s">
        <v>84</v>
      </c>
      <c r="AC468" t="s">
        <v>100</v>
      </c>
      <c r="AD468">
        <v>7</v>
      </c>
      <c r="AE468" t="s">
        <v>314</v>
      </c>
      <c r="AF468" t="s">
        <v>86</v>
      </c>
      <c r="AG468" t="s">
        <v>30</v>
      </c>
      <c r="AH468" t="s">
        <v>3</v>
      </c>
      <c r="AJ468" t="s">
        <v>1084</v>
      </c>
      <c r="AK468" t="s">
        <v>88</v>
      </c>
      <c r="AL468" t="s">
        <v>88</v>
      </c>
    </row>
    <row r="469" spans="1:39">
      <c r="A469">
        <v>468</v>
      </c>
      <c r="B469">
        <v>1045491794</v>
      </c>
      <c r="C469" t="s">
        <v>71</v>
      </c>
      <c r="D469" t="s">
        <v>72</v>
      </c>
      <c r="E469" t="s">
        <v>1000</v>
      </c>
      <c r="F469" t="s">
        <v>1052</v>
      </c>
      <c r="G469" t="s">
        <v>1083</v>
      </c>
      <c r="H469" t="s">
        <v>6</v>
      </c>
      <c r="I469" t="s">
        <v>768</v>
      </c>
      <c r="J469" t="s">
        <v>303</v>
      </c>
      <c r="K469" t="s">
        <v>583</v>
      </c>
      <c r="L469" t="s">
        <v>415</v>
      </c>
      <c r="M469" t="s">
        <v>79</v>
      </c>
      <c r="N469" t="s">
        <v>24</v>
      </c>
      <c r="O469" t="s">
        <v>1056</v>
      </c>
      <c r="P469" s="15">
        <v>205480000341</v>
      </c>
      <c r="Q469" t="s">
        <v>29</v>
      </c>
      <c r="R469">
        <v>0</v>
      </c>
      <c r="S469">
        <v>3234707227</v>
      </c>
      <c r="T469">
        <v>0</v>
      </c>
      <c r="U469" s="16">
        <v>37863</v>
      </c>
      <c r="V469">
        <f t="shared" ca="1" si="7"/>
        <v>21</v>
      </c>
      <c r="W469" t="s">
        <v>81</v>
      </c>
      <c r="X469" t="s">
        <v>26</v>
      </c>
      <c r="Y469" t="s">
        <v>314</v>
      </c>
      <c r="Z469" t="s">
        <v>82</v>
      </c>
      <c r="AA469" t="s">
        <v>83</v>
      </c>
      <c r="AB469" t="s">
        <v>84</v>
      </c>
      <c r="AC469" t="s">
        <v>100</v>
      </c>
      <c r="AD469">
        <v>1</v>
      </c>
      <c r="AE469" t="s">
        <v>314</v>
      </c>
      <c r="AF469" t="s">
        <v>86</v>
      </c>
      <c r="AG469" t="s">
        <v>30</v>
      </c>
      <c r="AH469" t="s">
        <v>3</v>
      </c>
      <c r="AJ469" t="s">
        <v>1084</v>
      </c>
      <c r="AK469" t="s">
        <v>88</v>
      </c>
      <c r="AL469" t="s">
        <v>88</v>
      </c>
    </row>
    <row r="470" spans="1:39">
      <c r="A470">
        <v>469</v>
      </c>
      <c r="B470">
        <v>1039477244</v>
      </c>
      <c r="C470" t="s">
        <v>154</v>
      </c>
      <c r="D470" t="s">
        <v>72</v>
      </c>
      <c r="E470" t="s">
        <v>1000</v>
      </c>
      <c r="F470" t="s">
        <v>1052</v>
      </c>
      <c r="G470" t="s">
        <v>1083</v>
      </c>
      <c r="H470" t="s">
        <v>6</v>
      </c>
      <c r="I470" t="s">
        <v>1111</v>
      </c>
      <c r="J470" t="s">
        <v>1112</v>
      </c>
      <c r="K470" t="s">
        <v>683</v>
      </c>
      <c r="L470" t="s">
        <v>1113</v>
      </c>
      <c r="M470" t="s">
        <v>99</v>
      </c>
      <c r="N470" t="s">
        <v>24</v>
      </c>
      <c r="O470" t="s">
        <v>1056</v>
      </c>
      <c r="P470" s="15">
        <v>205480000341</v>
      </c>
      <c r="Q470" t="s">
        <v>29</v>
      </c>
      <c r="R470">
        <v>0</v>
      </c>
      <c r="S470">
        <v>3162450608</v>
      </c>
      <c r="T470">
        <v>0</v>
      </c>
      <c r="U470" s="16">
        <v>39385</v>
      </c>
      <c r="V470">
        <f t="shared" ca="1" si="7"/>
        <v>17</v>
      </c>
      <c r="W470" t="s">
        <v>81</v>
      </c>
      <c r="X470" t="s">
        <v>26</v>
      </c>
      <c r="Y470" t="s">
        <v>314</v>
      </c>
      <c r="Z470" t="s">
        <v>82</v>
      </c>
      <c r="AA470" t="s">
        <v>83</v>
      </c>
      <c r="AB470" t="s">
        <v>84</v>
      </c>
      <c r="AC470" t="s">
        <v>314</v>
      </c>
      <c r="AD470">
        <v>0</v>
      </c>
      <c r="AE470" t="s">
        <v>314</v>
      </c>
      <c r="AF470" t="s">
        <v>151</v>
      </c>
      <c r="AG470" t="s">
        <v>30</v>
      </c>
      <c r="AH470" t="s">
        <v>3</v>
      </c>
      <c r="AJ470" t="s">
        <v>1084</v>
      </c>
      <c r="AK470" t="s">
        <v>88</v>
      </c>
      <c r="AL470" t="s">
        <v>88</v>
      </c>
      <c r="AM470" t="s">
        <v>1114</v>
      </c>
    </row>
    <row r="471" spans="1:39">
      <c r="A471">
        <v>470</v>
      </c>
      <c r="B471">
        <v>1128526053</v>
      </c>
      <c r="C471" t="s">
        <v>71</v>
      </c>
      <c r="D471" t="s">
        <v>72</v>
      </c>
      <c r="E471" t="s">
        <v>1000</v>
      </c>
      <c r="F471" t="s">
        <v>1052</v>
      </c>
      <c r="G471" t="s">
        <v>1083</v>
      </c>
      <c r="H471" t="s">
        <v>6</v>
      </c>
      <c r="I471" t="s">
        <v>714</v>
      </c>
      <c r="J471" t="s">
        <v>1115</v>
      </c>
      <c r="K471" t="s">
        <v>1116</v>
      </c>
      <c r="L471" t="s">
        <v>1117</v>
      </c>
      <c r="M471" t="s">
        <v>99</v>
      </c>
      <c r="N471" t="s">
        <v>23</v>
      </c>
      <c r="O471" t="s">
        <v>1056</v>
      </c>
      <c r="P471" s="15">
        <v>205480000341</v>
      </c>
      <c r="Q471" t="s">
        <v>29</v>
      </c>
      <c r="R471">
        <v>0</v>
      </c>
      <c r="S471">
        <v>3143329873</v>
      </c>
      <c r="T471">
        <v>0</v>
      </c>
      <c r="U471" s="16">
        <v>31334</v>
      </c>
      <c r="V471">
        <f t="shared" ca="1" si="7"/>
        <v>39</v>
      </c>
      <c r="W471" t="s">
        <v>81</v>
      </c>
      <c r="X471" t="s">
        <v>27</v>
      </c>
      <c r="Y471" t="s">
        <v>314</v>
      </c>
      <c r="Z471" t="s">
        <v>82</v>
      </c>
      <c r="AA471" t="s">
        <v>83</v>
      </c>
      <c r="AB471" t="s">
        <v>84</v>
      </c>
      <c r="AC471" t="s">
        <v>314</v>
      </c>
      <c r="AD471">
        <v>0</v>
      </c>
      <c r="AE471" t="s">
        <v>314</v>
      </c>
      <c r="AF471" t="s">
        <v>86</v>
      </c>
      <c r="AG471" t="s">
        <v>30</v>
      </c>
      <c r="AH471" t="s">
        <v>3</v>
      </c>
      <c r="AJ471" t="s">
        <v>1084</v>
      </c>
      <c r="AK471" t="s">
        <v>88</v>
      </c>
      <c r="AL471" t="s">
        <v>88</v>
      </c>
    </row>
    <row r="472" spans="1:39">
      <c r="A472">
        <v>471</v>
      </c>
      <c r="B472">
        <v>1040368453</v>
      </c>
      <c r="C472" t="s">
        <v>71</v>
      </c>
      <c r="D472" t="s">
        <v>72</v>
      </c>
      <c r="E472" t="s">
        <v>1000</v>
      </c>
      <c r="F472" t="s">
        <v>1052</v>
      </c>
      <c r="G472" t="s">
        <v>1083</v>
      </c>
      <c r="H472" t="s">
        <v>6</v>
      </c>
      <c r="I472" t="s">
        <v>1118</v>
      </c>
      <c r="K472" t="s">
        <v>1119</v>
      </c>
      <c r="L472" t="s">
        <v>230</v>
      </c>
      <c r="M472" t="s">
        <v>79</v>
      </c>
      <c r="N472" t="s">
        <v>23</v>
      </c>
      <c r="O472" t="s">
        <v>1056</v>
      </c>
      <c r="P472" s="15">
        <v>205480000341</v>
      </c>
      <c r="Q472" t="s">
        <v>29</v>
      </c>
      <c r="R472">
        <v>0</v>
      </c>
      <c r="S472">
        <v>3103630502</v>
      </c>
      <c r="T472">
        <v>0</v>
      </c>
      <c r="U472" s="16">
        <v>35659</v>
      </c>
      <c r="V472">
        <f t="shared" ca="1" si="7"/>
        <v>27</v>
      </c>
      <c r="W472" t="s">
        <v>81</v>
      </c>
      <c r="X472" t="s">
        <v>26</v>
      </c>
      <c r="Y472" t="s">
        <v>314</v>
      </c>
      <c r="Z472" t="s">
        <v>82</v>
      </c>
      <c r="AA472" t="s">
        <v>83</v>
      </c>
      <c r="AB472" t="s">
        <v>84</v>
      </c>
      <c r="AC472" t="s">
        <v>314</v>
      </c>
      <c r="AD472">
        <v>0</v>
      </c>
      <c r="AE472" t="s">
        <v>314</v>
      </c>
      <c r="AF472" t="s">
        <v>151</v>
      </c>
      <c r="AG472" t="s">
        <v>30</v>
      </c>
      <c r="AH472" t="s">
        <v>3</v>
      </c>
      <c r="AJ472" t="s">
        <v>1084</v>
      </c>
      <c r="AK472" t="s">
        <v>88</v>
      </c>
      <c r="AL472" t="s">
        <v>88</v>
      </c>
    </row>
    <row r="473" spans="1:39">
      <c r="A473">
        <v>472</v>
      </c>
      <c r="B473">
        <v>1094164130</v>
      </c>
      <c r="C473" t="s">
        <v>71</v>
      </c>
      <c r="D473" t="s">
        <v>72</v>
      </c>
      <c r="E473" t="s">
        <v>1000</v>
      </c>
      <c r="F473" t="s">
        <v>1052</v>
      </c>
      <c r="G473" t="s">
        <v>1083</v>
      </c>
      <c r="H473" t="s">
        <v>6</v>
      </c>
      <c r="I473" t="s">
        <v>1120</v>
      </c>
      <c r="K473" t="s">
        <v>1121</v>
      </c>
      <c r="L473" t="s">
        <v>855</v>
      </c>
      <c r="M473" t="s">
        <v>79</v>
      </c>
      <c r="N473" t="s">
        <v>24</v>
      </c>
      <c r="O473" t="s">
        <v>1056</v>
      </c>
      <c r="P473" s="15">
        <v>205480000341</v>
      </c>
      <c r="Q473" t="s">
        <v>29</v>
      </c>
      <c r="R473">
        <v>0</v>
      </c>
      <c r="S473">
        <v>3216868237</v>
      </c>
      <c r="T473">
        <v>0</v>
      </c>
      <c r="U473" s="16">
        <v>33621</v>
      </c>
      <c r="V473">
        <f t="shared" ca="1" si="7"/>
        <v>32</v>
      </c>
      <c r="W473" t="s">
        <v>81</v>
      </c>
      <c r="X473" t="s">
        <v>26</v>
      </c>
      <c r="Y473" t="s">
        <v>314</v>
      </c>
      <c r="Z473" t="s">
        <v>82</v>
      </c>
      <c r="AA473" t="s">
        <v>83</v>
      </c>
      <c r="AB473" t="s">
        <v>84</v>
      </c>
      <c r="AC473" t="s">
        <v>100</v>
      </c>
      <c r="AD473">
        <v>2</v>
      </c>
      <c r="AE473" t="s">
        <v>314</v>
      </c>
      <c r="AF473" t="s">
        <v>151</v>
      </c>
      <c r="AG473" t="s">
        <v>30</v>
      </c>
      <c r="AH473" t="s">
        <v>3</v>
      </c>
      <c r="AJ473" t="s">
        <v>1084</v>
      </c>
      <c r="AK473" t="s">
        <v>88</v>
      </c>
      <c r="AL473" t="s">
        <v>88</v>
      </c>
    </row>
    <row r="474" spans="1:39">
      <c r="A474">
        <v>473</v>
      </c>
      <c r="B474">
        <v>43111632</v>
      </c>
      <c r="C474" t="s">
        <v>71</v>
      </c>
      <c r="D474" t="s">
        <v>72</v>
      </c>
      <c r="E474" t="s">
        <v>1000</v>
      </c>
      <c r="F474" t="s">
        <v>1052</v>
      </c>
      <c r="G474" t="s">
        <v>1083</v>
      </c>
      <c r="H474" t="s">
        <v>6</v>
      </c>
      <c r="I474" t="s">
        <v>1122</v>
      </c>
      <c r="J474" t="s">
        <v>1123</v>
      </c>
      <c r="K474" t="s">
        <v>1124</v>
      </c>
      <c r="L474" t="s">
        <v>1125</v>
      </c>
      <c r="M474" t="s">
        <v>79</v>
      </c>
      <c r="N474" t="s">
        <v>21</v>
      </c>
      <c r="O474" t="s">
        <v>1056</v>
      </c>
      <c r="P474" s="15">
        <v>205480000341</v>
      </c>
      <c r="Q474" t="s">
        <v>29</v>
      </c>
      <c r="R474">
        <v>0</v>
      </c>
      <c r="S474">
        <v>3217821708</v>
      </c>
      <c r="T474">
        <v>0</v>
      </c>
      <c r="U474" s="16">
        <v>28498</v>
      </c>
      <c r="V474">
        <f t="shared" ca="1" si="7"/>
        <v>46</v>
      </c>
      <c r="W474" t="s">
        <v>81</v>
      </c>
      <c r="X474" t="s">
        <v>26</v>
      </c>
      <c r="Y474" t="s">
        <v>314</v>
      </c>
      <c r="Z474" t="s">
        <v>82</v>
      </c>
      <c r="AA474" t="s">
        <v>83</v>
      </c>
      <c r="AB474" t="s">
        <v>84</v>
      </c>
      <c r="AC474" t="s">
        <v>100</v>
      </c>
      <c r="AD474">
        <v>5</v>
      </c>
      <c r="AE474" t="s">
        <v>314</v>
      </c>
      <c r="AF474" t="s">
        <v>151</v>
      </c>
      <c r="AG474" t="s">
        <v>30</v>
      </c>
      <c r="AH474" t="s">
        <v>3</v>
      </c>
      <c r="AJ474" t="s">
        <v>1084</v>
      </c>
      <c r="AK474" t="s">
        <v>88</v>
      </c>
      <c r="AL474" t="s">
        <v>88</v>
      </c>
    </row>
    <row r="475" spans="1:39">
      <c r="A475">
        <v>474</v>
      </c>
      <c r="B475">
        <v>1040379235</v>
      </c>
      <c r="C475" t="s">
        <v>71</v>
      </c>
      <c r="D475" t="s">
        <v>72</v>
      </c>
      <c r="E475" t="s">
        <v>1000</v>
      </c>
      <c r="F475" t="s">
        <v>1052</v>
      </c>
      <c r="G475" t="s">
        <v>1083</v>
      </c>
      <c r="H475" t="s">
        <v>6</v>
      </c>
      <c r="I475" t="s">
        <v>1126</v>
      </c>
      <c r="J475" t="s">
        <v>1127</v>
      </c>
      <c r="K475" t="s">
        <v>1128</v>
      </c>
      <c r="L475" t="s">
        <v>1129</v>
      </c>
      <c r="M475" t="s">
        <v>99</v>
      </c>
      <c r="N475" t="s">
        <v>25</v>
      </c>
      <c r="O475" t="s">
        <v>1056</v>
      </c>
      <c r="P475" s="15">
        <v>205480000341</v>
      </c>
      <c r="Q475" t="s">
        <v>29</v>
      </c>
      <c r="R475">
        <v>0</v>
      </c>
      <c r="S475">
        <v>0</v>
      </c>
      <c r="T475">
        <v>0</v>
      </c>
      <c r="U475" s="16">
        <v>35824</v>
      </c>
      <c r="V475">
        <f t="shared" ca="1" si="7"/>
        <v>26</v>
      </c>
      <c r="W475" t="s">
        <v>245</v>
      </c>
      <c r="X475" t="s">
        <v>26</v>
      </c>
      <c r="Y475" t="s">
        <v>314</v>
      </c>
      <c r="Z475" t="s">
        <v>82</v>
      </c>
      <c r="AA475" t="s">
        <v>83</v>
      </c>
      <c r="AB475" t="s">
        <v>84</v>
      </c>
      <c r="AC475" t="s">
        <v>94</v>
      </c>
      <c r="AD475">
        <v>1</v>
      </c>
      <c r="AE475" t="s">
        <v>314</v>
      </c>
      <c r="AF475" t="s">
        <v>86</v>
      </c>
      <c r="AG475" t="s">
        <v>30</v>
      </c>
      <c r="AH475" t="s">
        <v>3</v>
      </c>
      <c r="AJ475" t="s">
        <v>1084</v>
      </c>
      <c r="AK475" t="s">
        <v>88</v>
      </c>
      <c r="AL475" t="s">
        <v>88</v>
      </c>
    </row>
    <row r="476" spans="1:39">
      <c r="A476">
        <v>475</v>
      </c>
      <c r="B476">
        <v>1038798959</v>
      </c>
      <c r="C476" t="s">
        <v>71</v>
      </c>
      <c r="D476" t="s">
        <v>72</v>
      </c>
      <c r="E476" t="s">
        <v>1000</v>
      </c>
      <c r="F476" t="s">
        <v>1052</v>
      </c>
      <c r="G476" t="s">
        <v>1083</v>
      </c>
      <c r="H476" t="s">
        <v>6</v>
      </c>
      <c r="I476" t="s">
        <v>1109</v>
      </c>
      <c r="K476" t="s">
        <v>1130</v>
      </c>
      <c r="L476" t="s">
        <v>1131</v>
      </c>
      <c r="M476" t="s">
        <v>79</v>
      </c>
      <c r="N476" t="s">
        <v>24</v>
      </c>
      <c r="O476" t="s">
        <v>1056</v>
      </c>
      <c r="P476" s="15">
        <v>205480000341</v>
      </c>
      <c r="Q476" t="s">
        <v>29</v>
      </c>
      <c r="R476">
        <v>0</v>
      </c>
      <c r="S476">
        <v>0</v>
      </c>
      <c r="T476">
        <v>0</v>
      </c>
      <c r="U476" s="16">
        <v>38319</v>
      </c>
      <c r="V476">
        <f t="shared" ca="1" si="7"/>
        <v>20</v>
      </c>
      <c r="W476" t="s">
        <v>81</v>
      </c>
      <c r="X476" t="s">
        <v>26</v>
      </c>
      <c r="Y476" t="s">
        <v>314</v>
      </c>
      <c r="Z476" t="s">
        <v>82</v>
      </c>
      <c r="AA476" t="s">
        <v>83</v>
      </c>
      <c r="AB476" t="s">
        <v>84</v>
      </c>
      <c r="AC476" t="s">
        <v>100</v>
      </c>
      <c r="AD476">
        <v>1</v>
      </c>
      <c r="AE476" t="s">
        <v>314</v>
      </c>
      <c r="AF476" t="s">
        <v>86</v>
      </c>
      <c r="AG476" t="s">
        <v>30</v>
      </c>
      <c r="AH476" t="s">
        <v>3</v>
      </c>
      <c r="AJ476" t="s">
        <v>1084</v>
      </c>
      <c r="AK476" t="s">
        <v>88</v>
      </c>
      <c r="AL476" t="s">
        <v>88</v>
      </c>
    </row>
    <row r="477" spans="1:39">
      <c r="A477">
        <v>476</v>
      </c>
      <c r="B477">
        <v>71331933</v>
      </c>
      <c r="C477" t="s">
        <v>71</v>
      </c>
      <c r="D477" t="s">
        <v>72</v>
      </c>
      <c r="E477" t="s">
        <v>1000</v>
      </c>
      <c r="F477" t="s">
        <v>1052</v>
      </c>
      <c r="G477" t="s">
        <v>1083</v>
      </c>
      <c r="H477" t="s">
        <v>6</v>
      </c>
      <c r="I477" t="s">
        <v>1132</v>
      </c>
      <c r="J477" t="s">
        <v>1133</v>
      </c>
      <c r="K477" t="s">
        <v>1134</v>
      </c>
      <c r="L477" t="s">
        <v>1135</v>
      </c>
      <c r="M477" t="s">
        <v>99</v>
      </c>
      <c r="N477" t="s">
        <v>21</v>
      </c>
      <c r="O477" t="s">
        <v>1056</v>
      </c>
      <c r="P477" s="15">
        <v>205480000341</v>
      </c>
      <c r="Q477" t="s">
        <v>29</v>
      </c>
      <c r="R477">
        <v>0</v>
      </c>
      <c r="S477">
        <v>3206490574</v>
      </c>
      <c r="T477">
        <v>0</v>
      </c>
      <c r="U477" s="16">
        <v>28476</v>
      </c>
      <c r="V477">
        <f t="shared" ca="1" si="7"/>
        <v>47</v>
      </c>
      <c r="W477" t="s">
        <v>81</v>
      </c>
      <c r="X477" t="s">
        <v>27</v>
      </c>
      <c r="Y477" t="s">
        <v>314</v>
      </c>
      <c r="Z477" t="s">
        <v>82</v>
      </c>
      <c r="AA477" t="s">
        <v>83</v>
      </c>
      <c r="AB477" t="s">
        <v>84</v>
      </c>
      <c r="AC477" t="s">
        <v>94</v>
      </c>
      <c r="AD477">
        <v>6</v>
      </c>
      <c r="AE477" t="s">
        <v>314</v>
      </c>
      <c r="AF477" t="s">
        <v>151</v>
      </c>
      <c r="AG477" t="s">
        <v>30</v>
      </c>
      <c r="AH477" t="s">
        <v>3</v>
      </c>
      <c r="AJ477" t="s">
        <v>1084</v>
      </c>
      <c r="AK477" t="s">
        <v>88</v>
      </c>
      <c r="AL477" t="s">
        <v>88</v>
      </c>
    </row>
    <row r="478" spans="1:39">
      <c r="A478">
        <v>477</v>
      </c>
      <c r="B478">
        <v>91449151</v>
      </c>
      <c r="C478" t="s">
        <v>71</v>
      </c>
      <c r="D478" t="s">
        <v>72</v>
      </c>
      <c r="E478" t="s">
        <v>1000</v>
      </c>
      <c r="F478" t="s">
        <v>1136</v>
      </c>
      <c r="G478" t="s">
        <v>1137</v>
      </c>
      <c r="H478" t="s">
        <v>6</v>
      </c>
      <c r="I478" t="s">
        <v>285</v>
      </c>
      <c r="J478" t="s">
        <v>401</v>
      </c>
      <c r="K478" t="s">
        <v>1031</v>
      </c>
      <c r="L478" t="s">
        <v>1138</v>
      </c>
      <c r="M478" t="s">
        <v>99</v>
      </c>
      <c r="N478" t="s">
        <v>25</v>
      </c>
      <c r="O478" t="s">
        <v>1139</v>
      </c>
      <c r="P478" s="15">
        <v>205604001049</v>
      </c>
      <c r="Q478" t="s">
        <v>29</v>
      </c>
      <c r="R478">
        <v>0</v>
      </c>
      <c r="S478">
        <v>3206254057</v>
      </c>
      <c r="T478">
        <v>0</v>
      </c>
      <c r="U478" s="16">
        <v>28699</v>
      </c>
      <c r="V478">
        <f t="shared" ca="1" si="7"/>
        <v>46</v>
      </c>
      <c r="W478" t="s">
        <v>245</v>
      </c>
      <c r="X478" t="s">
        <v>27</v>
      </c>
      <c r="Y478" t="s">
        <v>1140</v>
      </c>
      <c r="Z478" t="s">
        <v>1048</v>
      </c>
      <c r="AA478" t="s">
        <v>83</v>
      </c>
      <c r="AB478" t="s">
        <v>84</v>
      </c>
      <c r="AC478" t="s">
        <v>314</v>
      </c>
      <c r="AD478">
        <v>0</v>
      </c>
      <c r="AE478" t="s">
        <v>314</v>
      </c>
      <c r="AF478" t="s">
        <v>86</v>
      </c>
      <c r="AG478" t="s">
        <v>31</v>
      </c>
      <c r="AH478" t="s">
        <v>3</v>
      </c>
      <c r="AJ478" t="s">
        <v>1141</v>
      </c>
      <c r="AK478" t="s">
        <v>88</v>
      </c>
      <c r="AL478" t="s">
        <v>88</v>
      </c>
    </row>
    <row r="479" spans="1:39">
      <c r="A479">
        <v>478</v>
      </c>
      <c r="B479">
        <v>1001379579</v>
      </c>
      <c r="C479" t="s">
        <v>71</v>
      </c>
      <c r="D479" t="s">
        <v>72</v>
      </c>
      <c r="E479" t="s">
        <v>1000</v>
      </c>
      <c r="F479" t="s">
        <v>1136</v>
      </c>
      <c r="G479" t="s">
        <v>1137</v>
      </c>
      <c r="H479" t="s">
        <v>6</v>
      </c>
      <c r="I479" t="s">
        <v>1142</v>
      </c>
      <c r="J479" t="s">
        <v>96</v>
      </c>
      <c r="K479" t="s">
        <v>1073</v>
      </c>
      <c r="L479" t="s">
        <v>1143</v>
      </c>
      <c r="M479" t="s">
        <v>99</v>
      </c>
      <c r="N479" t="s">
        <v>25</v>
      </c>
      <c r="O479" t="s">
        <v>1139</v>
      </c>
      <c r="P479" s="15">
        <v>205604001049</v>
      </c>
      <c r="Q479" t="s">
        <v>29</v>
      </c>
      <c r="R479">
        <v>0</v>
      </c>
      <c r="S479">
        <v>3225467514</v>
      </c>
      <c r="T479">
        <v>0</v>
      </c>
      <c r="U479" s="16">
        <v>37227</v>
      </c>
      <c r="V479">
        <f t="shared" ca="1" si="7"/>
        <v>23</v>
      </c>
      <c r="W479" t="s">
        <v>245</v>
      </c>
      <c r="X479" t="s">
        <v>26</v>
      </c>
      <c r="Y479" t="s">
        <v>314</v>
      </c>
      <c r="Z479" t="s">
        <v>1048</v>
      </c>
      <c r="AA479" t="s">
        <v>83</v>
      </c>
      <c r="AB479" t="s">
        <v>84</v>
      </c>
      <c r="AC479" t="s">
        <v>314</v>
      </c>
      <c r="AD479">
        <v>0</v>
      </c>
      <c r="AE479" t="s">
        <v>314</v>
      </c>
      <c r="AF479" t="s">
        <v>151</v>
      </c>
      <c r="AG479" t="s">
        <v>31</v>
      </c>
      <c r="AH479" t="s">
        <v>3</v>
      </c>
      <c r="AJ479" t="s">
        <v>1141</v>
      </c>
      <c r="AK479" t="s">
        <v>88</v>
      </c>
      <c r="AL479" t="s">
        <v>88</v>
      </c>
    </row>
    <row r="480" spans="1:39">
      <c r="A480">
        <v>479</v>
      </c>
      <c r="B480">
        <v>1038541781</v>
      </c>
      <c r="C480" t="s">
        <v>71</v>
      </c>
      <c r="D480" t="s">
        <v>72</v>
      </c>
      <c r="E480" t="s">
        <v>1000</v>
      </c>
      <c r="F480" t="s">
        <v>1136</v>
      </c>
      <c r="G480" t="s">
        <v>1137</v>
      </c>
      <c r="H480" t="s">
        <v>6</v>
      </c>
      <c r="I480" t="s">
        <v>1144</v>
      </c>
      <c r="J480" t="s">
        <v>317</v>
      </c>
      <c r="K480" t="s">
        <v>297</v>
      </c>
      <c r="L480" t="s">
        <v>1145</v>
      </c>
      <c r="M480" t="s">
        <v>79</v>
      </c>
      <c r="N480" t="s">
        <v>25</v>
      </c>
      <c r="O480" t="s">
        <v>1139</v>
      </c>
      <c r="P480" s="15">
        <v>205604001049</v>
      </c>
      <c r="Q480" t="s">
        <v>29</v>
      </c>
      <c r="R480">
        <v>0</v>
      </c>
      <c r="S480">
        <v>3122586371</v>
      </c>
      <c r="T480">
        <v>0</v>
      </c>
      <c r="U480" s="16">
        <v>37559</v>
      </c>
      <c r="V480">
        <f t="shared" ca="1" si="7"/>
        <v>22</v>
      </c>
      <c r="W480" t="s">
        <v>245</v>
      </c>
      <c r="X480" t="s">
        <v>26</v>
      </c>
      <c r="Y480" t="s">
        <v>314</v>
      </c>
      <c r="Z480" t="s">
        <v>1048</v>
      </c>
      <c r="AA480" t="s">
        <v>83</v>
      </c>
      <c r="AB480" t="s">
        <v>84</v>
      </c>
      <c r="AC480" t="s">
        <v>314</v>
      </c>
      <c r="AD480">
        <v>0</v>
      </c>
      <c r="AE480" t="s">
        <v>314</v>
      </c>
      <c r="AF480" t="s">
        <v>86</v>
      </c>
      <c r="AG480" t="s">
        <v>31</v>
      </c>
      <c r="AH480" t="s">
        <v>3</v>
      </c>
      <c r="AJ480" t="s">
        <v>1141</v>
      </c>
      <c r="AK480" t="s">
        <v>88</v>
      </c>
      <c r="AL480" t="s">
        <v>88</v>
      </c>
    </row>
    <row r="481" spans="1:39">
      <c r="A481">
        <v>480</v>
      </c>
      <c r="B481">
        <v>1046907868</v>
      </c>
      <c r="C481" t="s">
        <v>71</v>
      </c>
      <c r="D481" t="s">
        <v>72</v>
      </c>
      <c r="E481" t="s">
        <v>1000</v>
      </c>
      <c r="F481" t="s">
        <v>1136</v>
      </c>
      <c r="G481" t="s">
        <v>1137</v>
      </c>
      <c r="H481" t="s">
        <v>6</v>
      </c>
      <c r="I481" t="s">
        <v>216</v>
      </c>
      <c r="J481" t="s">
        <v>219</v>
      </c>
      <c r="K481" t="s">
        <v>1062</v>
      </c>
      <c r="L481" t="s">
        <v>1146</v>
      </c>
      <c r="M481" t="s">
        <v>79</v>
      </c>
      <c r="N481" t="s">
        <v>21</v>
      </c>
      <c r="O481" t="s">
        <v>1139</v>
      </c>
      <c r="P481" s="15">
        <v>205604001049</v>
      </c>
      <c r="Q481" t="s">
        <v>29</v>
      </c>
      <c r="R481">
        <v>0</v>
      </c>
      <c r="S481">
        <v>3235377200</v>
      </c>
      <c r="T481">
        <v>0</v>
      </c>
      <c r="U481" s="16">
        <v>38029</v>
      </c>
      <c r="V481">
        <f t="shared" ca="1" si="7"/>
        <v>20</v>
      </c>
      <c r="W481" t="s">
        <v>81</v>
      </c>
      <c r="X481" t="s">
        <v>26</v>
      </c>
      <c r="Y481" t="s">
        <v>314</v>
      </c>
      <c r="Z481" t="s">
        <v>1048</v>
      </c>
      <c r="AA481" t="s">
        <v>83</v>
      </c>
      <c r="AB481" t="s">
        <v>84</v>
      </c>
      <c r="AC481" t="s">
        <v>100</v>
      </c>
      <c r="AD481">
        <v>1</v>
      </c>
      <c r="AE481" t="s">
        <v>314</v>
      </c>
      <c r="AF481" t="s">
        <v>86</v>
      </c>
      <c r="AG481" t="s">
        <v>31</v>
      </c>
      <c r="AH481" t="s">
        <v>3</v>
      </c>
      <c r="AJ481" t="s">
        <v>1141</v>
      </c>
      <c r="AK481" t="s">
        <v>88</v>
      </c>
      <c r="AL481" t="s">
        <v>88</v>
      </c>
    </row>
    <row r="482" spans="1:39">
      <c r="A482">
        <v>481</v>
      </c>
      <c r="B482">
        <v>1040500328</v>
      </c>
      <c r="C482" t="s">
        <v>71</v>
      </c>
      <c r="D482" t="s">
        <v>72</v>
      </c>
      <c r="E482" t="s">
        <v>1000</v>
      </c>
      <c r="F482" t="s">
        <v>1136</v>
      </c>
      <c r="G482" t="s">
        <v>1137</v>
      </c>
      <c r="H482" t="s">
        <v>6</v>
      </c>
      <c r="I482" t="s">
        <v>834</v>
      </c>
      <c r="J482" t="s">
        <v>183</v>
      </c>
      <c r="K482" t="s">
        <v>1147</v>
      </c>
      <c r="L482" t="s">
        <v>1148</v>
      </c>
      <c r="M482" t="s">
        <v>99</v>
      </c>
      <c r="N482" t="s">
        <v>23</v>
      </c>
      <c r="O482" t="s">
        <v>1139</v>
      </c>
      <c r="P482" s="15">
        <v>205604001049</v>
      </c>
      <c r="Q482" t="s">
        <v>29</v>
      </c>
      <c r="R482">
        <v>0</v>
      </c>
      <c r="S482">
        <v>3217069315</v>
      </c>
      <c r="T482">
        <v>0</v>
      </c>
      <c r="U482" s="16">
        <v>38175</v>
      </c>
      <c r="V482">
        <f t="shared" ca="1" si="7"/>
        <v>20</v>
      </c>
      <c r="W482" t="s">
        <v>81</v>
      </c>
      <c r="X482" t="s">
        <v>26</v>
      </c>
      <c r="Y482" t="s">
        <v>314</v>
      </c>
      <c r="Z482" t="s">
        <v>1048</v>
      </c>
      <c r="AA482" t="s">
        <v>83</v>
      </c>
      <c r="AB482" t="s">
        <v>84</v>
      </c>
      <c r="AC482" t="s">
        <v>314</v>
      </c>
      <c r="AD482">
        <v>0</v>
      </c>
      <c r="AE482" t="s">
        <v>314</v>
      </c>
      <c r="AF482" t="s">
        <v>86</v>
      </c>
      <c r="AG482" t="s">
        <v>31</v>
      </c>
      <c r="AH482" t="s">
        <v>3</v>
      </c>
      <c r="AJ482" t="s">
        <v>1141</v>
      </c>
      <c r="AK482" t="s">
        <v>88</v>
      </c>
      <c r="AL482" t="s">
        <v>88</v>
      </c>
    </row>
    <row r="483" spans="1:39">
      <c r="A483">
        <v>482</v>
      </c>
      <c r="B483">
        <v>1038544621</v>
      </c>
      <c r="C483" t="s">
        <v>71</v>
      </c>
      <c r="D483" t="s">
        <v>72</v>
      </c>
      <c r="E483" t="s">
        <v>1000</v>
      </c>
      <c r="F483" t="s">
        <v>1136</v>
      </c>
      <c r="G483" t="s">
        <v>1137</v>
      </c>
      <c r="H483" t="s">
        <v>6</v>
      </c>
      <c r="I483" t="s">
        <v>128</v>
      </c>
      <c r="J483" t="s">
        <v>616</v>
      </c>
      <c r="K483" t="s">
        <v>700</v>
      </c>
      <c r="L483" t="s">
        <v>1149</v>
      </c>
      <c r="M483" t="s">
        <v>79</v>
      </c>
      <c r="N483" t="s">
        <v>24</v>
      </c>
      <c r="O483" t="s">
        <v>1139</v>
      </c>
      <c r="P483" s="15">
        <v>205604001049</v>
      </c>
      <c r="Q483" t="s">
        <v>29</v>
      </c>
      <c r="R483">
        <v>0</v>
      </c>
      <c r="S483">
        <v>3116738518</v>
      </c>
      <c r="T483">
        <v>0</v>
      </c>
      <c r="U483" s="16">
        <v>35613</v>
      </c>
      <c r="V483">
        <f t="shared" ca="1" si="7"/>
        <v>27</v>
      </c>
      <c r="W483" t="s">
        <v>245</v>
      </c>
      <c r="X483" t="s">
        <v>26</v>
      </c>
      <c r="Y483" t="s">
        <v>314</v>
      </c>
      <c r="Z483" t="s">
        <v>1048</v>
      </c>
      <c r="AA483" t="s">
        <v>83</v>
      </c>
      <c r="AB483" t="s">
        <v>84</v>
      </c>
      <c r="AC483" t="s">
        <v>100</v>
      </c>
      <c r="AD483">
        <v>2</v>
      </c>
      <c r="AE483" t="s">
        <v>314</v>
      </c>
      <c r="AF483" t="s">
        <v>86</v>
      </c>
      <c r="AG483" t="s">
        <v>31</v>
      </c>
      <c r="AH483" t="s">
        <v>3</v>
      </c>
      <c r="AJ483" t="s">
        <v>1141</v>
      </c>
      <c r="AK483" t="s">
        <v>88</v>
      </c>
      <c r="AL483" t="s">
        <v>88</v>
      </c>
    </row>
    <row r="484" spans="1:39">
      <c r="A484">
        <v>483</v>
      </c>
      <c r="B484">
        <v>43923616</v>
      </c>
      <c r="C484" t="s">
        <v>71</v>
      </c>
      <c r="D484" t="s">
        <v>72</v>
      </c>
      <c r="E484" t="s">
        <v>1000</v>
      </c>
      <c r="F484" t="s">
        <v>1136</v>
      </c>
      <c r="G484" t="s">
        <v>1137</v>
      </c>
      <c r="H484" t="s">
        <v>6</v>
      </c>
      <c r="I484" t="s">
        <v>1010</v>
      </c>
      <c r="J484" t="s">
        <v>272</v>
      </c>
      <c r="K484" t="s">
        <v>256</v>
      </c>
      <c r="L484" t="s">
        <v>1006</v>
      </c>
      <c r="M484" t="s">
        <v>79</v>
      </c>
      <c r="N484" t="s">
        <v>25</v>
      </c>
      <c r="O484" t="s">
        <v>1139</v>
      </c>
      <c r="P484" s="15">
        <v>205604001049</v>
      </c>
      <c r="Q484" t="s">
        <v>29</v>
      </c>
      <c r="R484">
        <v>0</v>
      </c>
      <c r="S484">
        <v>3235895599</v>
      </c>
      <c r="T484">
        <v>0</v>
      </c>
      <c r="U484" s="16">
        <v>30920</v>
      </c>
      <c r="V484">
        <f t="shared" ca="1" si="7"/>
        <v>40</v>
      </c>
      <c r="W484" t="s">
        <v>245</v>
      </c>
      <c r="X484" t="s">
        <v>26</v>
      </c>
      <c r="Y484" t="s">
        <v>314</v>
      </c>
      <c r="Z484" t="s">
        <v>1048</v>
      </c>
      <c r="AA484" t="s">
        <v>83</v>
      </c>
      <c r="AB484" t="s">
        <v>84</v>
      </c>
      <c r="AC484" t="s">
        <v>100</v>
      </c>
      <c r="AD484">
        <v>3</v>
      </c>
      <c r="AE484" t="s">
        <v>314</v>
      </c>
      <c r="AF484" t="s">
        <v>86</v>
      </c>
      <c r="AG484" t="s">
        <v>31</v>
      </c>
      <c r="AH484" t="s">
        <v>3</v>
      </c>
      <c r="AJ484" t="s">
        <v>1141</v>
      </c>
      <c r="AK484" t="s">
        <v>88</v>
      </c>
      <c r="AL484" t="s">
        <v>88</v>
      </c>
    </row>
    <row r="485" spans="1:39">
      <c r="A485">
        <v>484</v>
      </c>
      <c r="B485">
        <v>1045328040</v>
      </c>
      <c r="C485" t="s">
        <v>71</v>
      </c>
      <c r="D485" t="s">
        <v>72</v>
      </c>
      <c r="E485" t="s">
        <v>1000</v>
      </c>
      <c r="F485" t="s">
        <v>1136</v>
      </c>
      <c r="G485" t="s">
        <v>1137</v>
      </c>
      <c r="H485" t="s">
        <v>6</v>
      </c>
      <c r="I485" t="s">
        <v>1150</v>
      </c>
      <c r="J485" t="s">
        <v>690</v>
      </c>
      <c r="K485" t="s">
        <v>1151</v>
      </c>
      <c r="L485" t="s">
        <v>1152</v>
      </c>
      <c r="M485" t="s">
        <v>99</v>
      </c>
      <c r="N485" t="s">
        <v>21</v>
      </c>
      <c r="O485" t="s">
        <v>1139</v>
      </c>
      <c r="P485" s="15">
        <v>205604001049</v>
      </c>
      <c r="Q485" t="s">
        <v>29</v>
      </c>
      <c r="R485">
        <v>0</v>
      </c>
      <c r="S485">
        <v>3107122078</v>
      </c>
      <c r="T485">
        <v>0</v>
      </c>
      <c r="U485" s="16">
        <v>39035</v>
      </c>
      <c r="V485">
        <f t="shared" ca="1" si="7"/>
        <v>18</v>
      </c>
      <c r="W485" t="s">
        <v>81</v>
      </c>
      <c r="X485" t="s">
        <v>26</v>
      </c>
      <c r="Y485" t="s">
        <v>314</v>
      </c>
      <c r="Z485" t="s">
        <v>1048</v>
      </c>
      <c r="AA485" t="s">
        <v>83</v>
      </c>
      <c r="AB485" t="s">
        <v>84</v>
      </c>
      <c r="AC485" t="s">
        <v>314</v>
      </c>
      <c r="AD485">
        <v>0</v>
      </c>
      <c r="AE485" t="s">
        <v>314</v>
      </c>
      <c r="AF485" t="s">
        <v>151</v>
      </c>
      <c r="AG485" t="s">
        <v>31</v>
      </c>
      <c r="AH485" t="s">
        <v>3</v>
      </c>
      <c r="AJ485" t="s">
        <v>1141</v>
      </c>
      <c r="AK485" t="s">
        <v>88</v>
      </c>
      <c r="AL485" t="s">
        <v>88</v>
      </c>
    </row>
    <row r="486" spans="1:39">
      <c r="A486">
        <v>485</v>
      </c>
      <c r="B486">
        <v>1037262314</v>
      </c>
      <c r="C486" t="s">
        <v>71</v>
      </c>
      <c r="D486" t="s">
        <v>72</v>
      </c>
      <c r="E486" t="s">
        <v>1000</v>
      </c>
      <c r="F486" t="s">
        <v>1136</v>
      </c>
      <c r="G486" t="s">
        <v>1137</v>
      </c>
      <c r="H486" t="s">
        <v>6</v>
      </c>
      <c r="I486" t="s">
        <v>272</v>
      </c>
      <c r="J486" t="s">
        <v>442</v>
      </c>
      <c r="K486" t="s">
        <v>137</v>
      </c>
      <c r="L486" t="s">
        <v>137</v>
      </c>
      <c r="M486" t="s">
        <v>79</v>
      </c>
      <c r="N486" t="s">
        <v>25</v>
      </c>
      <c r="O486" t="s">
        <v>1139</v>
      </c>
      <c r="P486" s="15">
        <v>205604001049</v>
      </c>
      <c r="Q486" t="s">
        <v>29</v>
      </c>
      <c r="R486">
        <v>0</v>
      </c>
      <c r="S486">
        <v>3216889838</v>
      </c>
      <c r="T486">
        <v>0</v>
      </c>
      <c r="U486" s="16">
        <v>36638</v>
      </c>
      <c r="V486">
        <f t="shared" ca="1" si="7"/>
        <v>24</v>
      </c>
      <c r="W486" t="s">
        <v>245</v>
      </c>
      <c r="X486" t="s">
        <v>26</v>
      </c>
      <c r="Y486" t="s">
        <v>314</v>
      </c>
      <c r="Z486" t="s">
        <v>1048</v>
      </c>
      <c r="AA486" t="s">
        <v>83</v>
      </c>
      <c r="AB486" t="s">
        <v>84</v>
      </c>
      <c r="AC486" t="s">
        <v>100</v>
      </c>
      <c r="AD486">
        <v>1</v>
      </c>
      <c r="AE486" t="s">
        <v>314</v>
      </c>
      <c r="AF486" t="s">
        <v>86</v>
      </c>
      <c r="AG486" t="s">
        <v>31</v>
      </c>
      <c r="AH486" t="s">
        <v>3</v>
      </c>
      <c r="AJ486" t="s">
        <v>1141</v>
      </c>
      <c r="AK486" t="s">
        <v>88</v>
      </c>
      <c r="AL486" t="s">
        <v>88</v>
      </c>
    </row>
    <row r="487" spans="1:39">
      <c r="A487">
        <v>486</v>
      </c>
      <c r="B487">
        <v>1007433647</v>
      </c>
      <c r="C487" t="s">
        <v>71</v>
      </c>
      <c r="D487" t="s">
        <v>72</v>
      </c>
      <c r="E487" t="s">
        <v>1000</v>
      </c>
      <c r="F487" t="s">
        <v>1136</v>
      </c>
      <c r="G487" t="s">
        <v>1137</v>
      </c>
      <c r="H487" t="s">
        <v>6</v>
      </c>
      <c r="I487" t="s">
        <v>990</v>
      </c>
      <c r="J487" t="s">
        <v>136</v>
      </c>
      <c r="K487" t="s">
        <v>1153</v>
      </c>
      <c r="L487" t="s">
        <v>230</v>
      </c>
      <c r="M487" t="s">
        <v>79</v>
      </c>
      <c r="N487" t="s">
        <v>24</v>
      </c>
      <c r="O487" t="s">
        <v>1139</v>
      </c>
      <c r="P487" s="15">
        <v>205604001049</v>
      </c>
      <c r="Q487" t="s">
        <v>29</v>
      </c>
      <c r="R487">
        <v>0</v>
      </c>
      <c r="S487">
        <v>3233682027</v>
      </c>
      <c r="T487">
        <v>0</v>
      </c>
      <c r="U487" s="16">
        <v>36742</v>
      </c>
      <c r="V487">
        <f t="shared" ca="1" si="7"/>
        <v>24</v>
      </c>
      <c r="W487" t="s">
        <v>245</v>
      </c>
      <c r="X487" t="s">
        <v>26</v>
      </c>
      <c r="Y487" t="s">
        <v>314</v>
      </c>
      <c r="Z487" t="s">
        <v>1048</v>
      </c>
      <c r="AA487" t="s">
        <v>83</v>
      </c>
      <c r="AB487" t="s">
        <v>84</v>
      </c>
      <c r="AC487" t="s">
        <v>100</v>
      </c>
      <c r="AD487">
        <v>1</v>
      </c>
      <c r="AE487" t="s">
        <v>314</v>
      </c>
      <c r="AF487" t="s">
        <v>86</v>
      </c>
      <c r="AG487" t="s">
        <v>31</v>
      </c>
      <c r="AH487" t="s">
        <v>3</v>
      </c>
      <c r="AJ487" t="s">
        <v>1141</v>
      </c>
      <c r="AK487" t="s">
        <v>88</v>
      </c>
      <c r="AL487" t="s">
        <v>88</v>
      </c>
    </row>
    <row r="488" spans="1:39">
      <c r="A488">
        <v>487</v>
      </c>
      <c r="B488">
        <v>1007551013</v>
      </c>
      <c r="C488" t="s">
        <v>71</v>
      </c>
      <c r="D488" t="s">
        <v>72</v>
      </c>
      <c r="E488" t="s">
        <v>1000</v>
      </c>
      <c r="F488" t="s">
        <v>1136</v>
      </c>
      <c r="G488" t="s">
        <v>1137</v>
      </c>
      <c r="H488" t="s">
        <v>6</v>
      </c>
      <c r="I488" t="s">
        <v>184</v>
      </c>
      <c r="J488" t="s">
        <v>763</v>
      </c>
      <c r="K488" t="s">
        <v>1151</v>
      </c>
      <c r="L488" t="s">
        <v>1152</v>
      </c>
      <c r="M488" t="s">
        <v>99</v>
      </c>
      <c r="N488" t="s">
        <v>21</v>
      </c>
      <c r="O488" t="s">
        <v>1139</v>
      </c>
      <c r="P488" s="15">
        <v>205604001049</v>
      </c>
      <c r="Q488" t="s">
        <v>29</v>
      </c>
      <c r="R488">
        <v>0</v>
      </c>
      <c r="S488">
        <v>3137347561</v>
      </c>
      <c r="T488">
        <v>0</v>
      </c>
      <c r="U488" s="16">
        <v>33572</v>
      </c>
      <c r="V488">
        <f t="shared" ca="1" si="7"/>
        <v>33</v>
      </c>
      <c r="W488" t="s">
        <v>81</v>
      </c>
      <c r="X488" t="s">
        <v>26</v>
      </c>
      <c r="Y488" t="s">
        <v>314</v>
      </c>
      <c r="Z488" t="s">
        <v>1048</v>
      </c>
      <c r="AA488" t="s">
        <v>83</v>
      </c>
      <c r="AB488" t="s">
        <v>84</v>
      </c>
      <c r="AC488" t="s">
        <v>314</v>
      </c>
      <c r="AD488">
        <v>0</v>
      </c>
      <c r="AE488" t="s">
        <v>314</v>
      </c>
      <c r="AF488" t="s">
        <v>151</v>
      </c>
      <c r="AG488" t="s">
        <v>31</v>
      </c>
      <c r="AH488" t="s">
        <v>3</v>
      </c>
      <c r="AJ488" t="s">
        <v>1141</v>
      </c>
      <c r="AK488" t="s">
        <v>88</v>
      </c>
      <c r="AL488" t="s">
        <v>88</v>
      </c>
    </row>
    <row r="489" spans="1:39">
      <c r="A489">
        <v>488</v>
      </c>
      <c r="B489">
        <v>43416838</v>
      </c>
      <c r="C489" t="s">
        <v>71</v>
      </c>
      <c r="D489" t="s">
        <v>72</v>
      </c>
      <c r="E489" t="s">
        <v>1000</v>
      </c>
      <c r="F489" t="s">
        <v>1136</v>
      </c>
      <c r="G489" t="s">
        <v>1137</v>
      </c>
      <c r="H489" t="s">
        <v>6</v>
      </c>
      <c r="I489" t="s">
        <v>272</v>
      </c>
      <c r="J489" t="s">
        <v>1154</v>
      </c>
      <c r="K489" t="s">
        <v>1155</v>
      </c>
      <c r="L489" t="s">
        <v>1146</v>
      </c>
      <c r="M489" t="s">
        <v>79</v>
      </c>
      <c r="N489" t="s">
        <v>21</v>
      </c>
      <c r="O489" t="s">
        <v>1139</v>
      </c>
      <c r="P489" s="15">
        <v>205604001049</v>
      </c>
      <c r="Q489" t="s">
        <v>29</v>
      </c>
      <c r="R489">
        <v>0</v>
      </c>
      <c r="S489">
        <v>3146360732</v>
      </c>
      <c r="T489">
        <v>0</v>
      </c>
      <c r="U489" s="16">
        <v>29850</v>
      </c>
      <c r="V489">
        <f t="shared" ca="1" si="7"/>
        <v>43</v>
      </c>
      <c r="W489" t="s">
        <v>81</v>
      </c>
      <c r="X489" t="s">
        <v>26</v>
      </c>
      <c r="Y489" t="s">
        <v>314</v>
      </c>
      <c r="Z489" t="s">
        <v>1048</v>
      </c>
      <c r="AA489" t="s">
        <v>83</v>
      </c>
      <c r="AB489" t="s">
        <v>84</v>
      </c>
      <c r="AC489" t="s">
        <v>100</v>
      </c>
      <c r="AD489">
        <v>3</v>
      </c>
      <c r="AE489" t="s">
        <v>314</v>
      </c>
      <c r="AF489" t="s">
        <v>151</v>
      </c>
      <c r="AG489" t="s">
        <v>31</v>
      </c>
      <c r="AH489" t="s">
        <v>3</v>
      </c>
      <c r="AJ489" t="s">
        <v>1141</v>
      </c>
      <c r="AK489" t="s">
        <v>88</v>
      </c>
      <c r="AL489" t="s">
        <v>88</v>
      </c>
    </row>
    <row r="490" spans="1:39">
      <c r="A490">
        <v>489</v>
      </c>
      <c r="B490">
        <v>1102720789</v>
      </c>
      <c r="C490" t="s">
        <v>154</v>
      </c>
      <c r="D490" t="s">
        <v>72</v>
      </c>
      <c r="E490" t="s">
        <v>1000</v>
      </c>
      <c r="F490" t="s">
        <v>1136</v>
      </c>
      <c r="G490" t="s">
        <v>1137</v>
      </c>
      <c r="H490" t="s">
        <v>6</v>
      </c>
      <c r="I490" t="s">
        <v>947</v>
      </c>
      <c r="J490" t="s">
        <v>265</v>
      </c>
      <c r="K490" t="s">
        <v>1156</v>
      </c>
      <c r="L490" t="s">
        <v>1157</v>
      </c>
      <c r="M490" t="s">
        <v>99</v>
      </c>
      <c r="N490" t="s">
        <v>21</v>
      </c>
      <c r="O490" t="s">
        <v>1139</v>
      </c>
      <c r="P490" s="15">
        <v>205604001049</v>
      </c>
      <c r="Q490" t="s">
        <v>29</v>
      </c>
      <c r="R490">
        <v>0</v>
      </c>
      <c r="S490">
        <v>3217736662</v>
      </c>
      <c r="T490">
        <v>0</v>
      </c>
      <c r="U490" s="16">
        <v>39914</v>
      </c>
      <c r="V490">
        <f t="shared" ca="1" si="7"/>
        <v>15</v>
      </c>
      <c r="W490" t="s">
        <v>81</v>
      </c>
      <c r="X490" t="s">
        <v>26</v>
      </c>
      <c r="Y490" t="s">
        <v>314</v>
      </c>
      <c r="Z490" t="s">
        <v>1048</v>
      </c>
      <c r="AA490" t="s">
        <v>83</v>
      </c>
      <c r="AB490" t="s">
        <v>84</v>
      </c>
      <c r="AC490" t="s">
        <v>314</v>
      </c>
      <c r="AD490">
        <v>0</v>
      </c>
      <c r="AE490" t="s">
        <v>314</v>
      </c>
      <c r="AF490" t="s">
        <v>151</v>
      </c>
      <c r="AG490" t="s">
        <v>31</v>
      </c>
      <c r="AH490" t="s">
        <v>3</v>
      </c>
      <c r="AJ490" t="s">
        <v>1141</v>
      </c>
      <c r="AK490" t="s">
        <v>88</v>
      </c>
      <c r="AL490" t="s">
        <v>88</v>
      </c>
      <c r="AM490" t="s">
        <v>1158</v>
      </c>
    </row>
    <row r="491" spans="1:39">
      <c r="A491">
        <v>490</v>
      </c>
      <c r="B491">
        <v>1002146999</v>
      </c>
      <c r="C491" t="s">
        <v>71</v>
      </c>
      <c r="D491" t="s">
        <v>72</v>
      </c>
      <c r="E491" t="s">
        <v>1000</v>
      </c>
      <c r="F491" t="s">
        <v>1136</v>
      </c>
      <c r="G491" t="s">
        <v>1137</v>
      </c>
      <c r="H491" t="s">
        <v>6</v>
      </c>
      <c r="I491" t="s">
        <v>1159</v>
      </c>
      <c r="J491" t="s">
        <v>1160</v>
      </c>
      <c r="K491" t="s">
        <v>1151</v>
      </c>
      <c r="L491" t="s">
        <v>1152</v>
      </c>
      <c r="M491" t="s">
        <v>79</v>
      </c>
      <c r="N491" t="s">
        <v>21</v>
      </c>
      <c r="O491" t="s">
        <v>1139</v>
      </c>
      <c r="P491" s="15">
        <v>205604001049</v>
      </c>
      <c r="Q491" t="s">
        <v>29</v>
      </c>
      <c r="R491">
        <v>0</v>
      </c>
      <c r="S491">
        <v>3216041567</v>
      </c>
      <c r="T491">
        <v>0</v>
      </c>
      <c r="U491" s="16">
        <v>36736</v>
      </c>
      <c r="V491">
        <f t="shared" ca="1" si="7"/>
        <v>24</v>
      </c>
      <c r="W491" t="s">
        <v>81</v>
      </c>
      <c r="X491" t="s">
        <v>26</v>
      </c>
      <c r="Y491" t="s">
        <v>314</v>
      </c>
      <c r="Z491" t="s">
        <v>721</v>
      </c>
      <c r="AA491" t="s">
        <v>83</v>
      </c>
      <c r="AB491" t="s">
        <v>84</v>
      </c>
      <c r="AC491" t="s">
        <v>314</v>
      </c>
      <c r="AD491">
        <v>0</v>
      </c>
      <c r="AE491" t="s">
        <v>314</v>
      </c>
      <c r="AF491" t="s">
        <v>86</v>
      </c>
      <c r="AG491" t="s">
        <v>31</v>
      </c>
      <c r="AH491" t="s">
        <v>3</v>
      </c>
      <c r="AJ491" t="s">
        <v>1141</v>
      </c>
      <c r="AK491" t="s">
        <v>88</v>
      </c>
      <c r="AL491" t="s">
        <v>88</v>
      </c>
    </row>
    <row r="492" spans="1:39">
      <c r="A492">
        <v>491</v>
      </c>
      <c r="B492">
        <v>1046907867</v>
      </c>
      <c r="C492" t="s">
        <v>71</v>
      </c>
      <c r="D492" t="s">
        <v>72</v>
      </c>
      <c r="E492" t="s">
        <v>1000</v>
      </c>
      <c r="F492" t="s">
        <v>1136</v>
      </c>
      <c r="G492" t="s">
        <v>1137</v>
      </c>
      <c r="H492" t="s">
        <v>6</v>
      </c>
      <c r="I492" t="s">
        <v>306</v>
      </c>
      <c r="J492" t="s">
        <v>166</v>
      </c>
      <c r="K492" t="s">
        <v>1062</v>
      </c>
      <c r="L492" t="s">
        <v>1146</v>
      </c>
      <c r="M492" t="s">
        <v>79</v>
      </c>
      <c r="N492" t="s">
        <v>21</v>
      </c>
      <c r="O492" t="s">
        <v>1139</v>
      </c>
      <c r="P492" s="15">
        <v>205604001049</v>
      </c>
      <c r="Q492" t="s">
        <v>29</v>
      </c>
      <c r="R492">
        <v>0</v>
      </c>
      <c r="S492">
        <v>3135393641</v>
      </c>
      <c r="T492">
        <v>0</v>
      </c>
      <c r="U492" s="16">
        <v>35391</v>
      </c>
      <c r="V492">
        <f t="shared" ca="1" si="7"/>
        <v>28</v>
      </c>
      <c r="W492" t="s">
        <v>81</v>
      </c>
      <c r="X492" t="s">
        <v>26</v>
      </c>
      <c r="Y492" t="s">
        <v>314</v>
      </c>
      <c r="Z492" t="s">
        <v>721</v>
      </c>
      <c r="AA492" t="s">
        <v>83</v>
      </c>
      <c r="AB492" t="s">
        <v>84</v>
      </c>
      <c r="AC492" t="s">
        <v>314</v>
      </c>
      <c r="AD492">
        <v>3</v>
      </c>
      <c r="AE492" t="s">
        <v>314</v>
      </c>
      <c r="AF492" t="s">
        <v>86</v>
      </c>
      <c r="AG492" t="s">
        <v>31</v>
      </c>
      <c r="AH492" t="s">
        <v>3</v>
      </c>
      <c r="AJ492" t="s">
        <v>1141</v>
      </c>
      <c r="AK492" t="s">
        <v>88</v>
      </c>
      <c r="AL492" t="s">
        <v>88</v>
      </c>
    </row>
    <row r="493" spans="1:39">
      <c r="A493">
        <v>492</v>
      </c>
      <c r="B493">
        <v>21653232</v>
      </c>
      <c r="C493" t="s">
        <v>71</v>
      </c>
      <c r="D493" t="s">
        <v>72</v>
      </c>
      <c r="E493" t="s">
        <v>1000</v>
      </c>
      <c r="F493" t="s">
        <v>1136</v>
      </c>
      <c r="G493" t="s">
        <v>1137</v>
      </c>
      <c r="H493" t="s">
        <v>6</v>
      </c>
      <c r="I493" t="s">
        <v>628</v>
      </c>
      <c r="J493" t="s">
        <v>1161</v>
      </c>
      <c r="K493" t="s">
        <v>97</v>
      </c>
      <c r="M493" t="s">
        <v>79</v>
      </c>
      <c r="N493" t="s">
        <v>23</v>
      </c>
      <c r="O493" t="s">
        <v>1139</v>
      </c>
      <c r="P493" s="15">
        <v>205604001049</v>
      </c>
      <c r="Q493" t="s">
        <v>29</v>
      </c>
      <c r="R493">
        <v>0</v>
      </c>
      <c r="S493">
        <v>3106855796</v>
      </c>
      <c r="T493">
        <v>0</v>
      </c>
      <c r="U493" s="16">
        <v>37947</v>
      </c>
      <c r="V493">
        <f t="shared" ca="1" si="7"/>
        <v>21</v>
      </c>
      <c r="W493" t="s">
        <v>81</v>
      </c>
      <c r="X493" t="s">
        <v>26</v>
      </c>
      <c r="Y493" t="s">
        <v>314</v>
      </c>
      <c r="Z493" t="s">
        <v>1048</v>
      </c>
      <c r="AA493" t="s">
        <v>83</v>
      </c>
      <c r="AB493" t="s">
        <v>84</v>
      </c>
      <c r="AC493" t="s">
        <v>314</v>
      </c>
      <c r="AD493">
        <v>0</v>
      </c>
      <c r="AE493" t="s">
        <v>314</v>
      </c>
      <c r="AF493" t="s">
        <v>151</v>
      </c>
      <c r="AG493" t="s">
        <v>31</v>
      </c>
      <c r="AH493" t="s">
        <v>3</v>
      </c>
      <c r="AJ493" t="s">
        <v>1141</v>
      </c>
      <c r="AK493" t="s">
        <v>88</v>
      </c>
      <c r="AL493" t="s">
        <v>88</v>
      </c>
    </row>
    <row r="494" spans="1:39">
      <c r="A494">
        <v>493</v>
      </c>
      <c r="B494">
        <v>1038435707</v>
      </c>
      <c r="C494" t="s">
        <v>71</v>
      </c>
      <c r="D494" t="s">
        <v>72</v>
      </c>
      <c r="E494" t="s">
        <v>1000</v>
      </c>
      <c r="F494" t="s">
        <v>1136</v>
      </c>
      <c r="G494" t="s">
        <v>1137</v>
      </c>
      <c r="H494" t="s">
        <v>6</v>
      </c>
      <c r="I494" t="s">
        <v>1162</v>
      </c>
      <c r="J494" t="s">
        <v>1163</v>
      </c>
      <c r="K494" t="s">
        <v>1164</v>
      </c>
      <c r="L494" t="s">
        <v>357</v>
      </c>
      <c r="M494" t="s">
        <v>79</v>
      </c>
      <c r="N494" t="s">
        <v>23</v>
      </c>
      <c r="O494" t="s">
        <v>1139</v>
      </c>
      <c r="P494" s="15">
        <v>205604001049</v>
      </c>
      <c r="Q494" t="s">
        <v>29</v>
      </c>
      <c r="R494">
        <v>0</v>
      </c>
      <c r="S494">
        <v>3137627020</v>
      </c>
      <c r="T494">
        <v>0</v>
      </c>
      <c r="U494" s="16">
        <v>37052</v>
      </c>
      <c r="V494">
        <f t="shared" ca="1" si="7"/>
        <v>23</v>
      </c>
      <c r="W494" t="s">
        <v>81</v>
      </c>
      <c r="X494" t="s">
        <v>26</v>
      </c>
      <c r="Y494" t="s">
        <v>314</v>
      </c>
      <c r="Z494" t="s">
        <v>1048</v>
      </c>
      <c r="AA494" t="s">
        <v>83</v>
      </c>
      <c r="AB494" t="s">
        <v>84</v>
      </c>
      <c r="AC494" t="s">
        <v>100</v>
      </c>
      <c r="AD494">
        <v>2</v>
      </c>
      <c r="AE494" t="s">
        <v>314</v>
      </c>
      <c r="AF494" t="s">
        <v>151</v>
      </c>
      <c r="AG494" t="s">
        <v>31</v>
      </c>
      <c r="AH494" t="s">
        <v>3</v>
      </c>
      <c r="AJ494" t="s">
        <v>1141</v>
      </c>
      <c r="AK494" t="s">
        <v>88</v>
      </c>
      <c r="AL494" t="s">
        <v>88</v>
      </c>
    </row>
    <row r="495" spans="1:39">
      <c r="A495">
        <v>494</v>
      </c>
      <c r="B495">
        <v>1037122857</v>
      </c>
      <c r="C495" t="s">
        <v>154</v>
      </c>
      <c r="D495" t="s">
        <v>72</v>
      </c>
      <c r="E495" t="s">
        <v>1000</v>
      </c>
      <c r="F495" t="s">
        <v>1136</v>
      </c>
      <c r="G495" t="s">
        <v>1137</v>
      </c>
      <c r="H495" t="s">
        <v>6</v>
      </c>
      <c r="I495" t="s">
        <v>1165</v>
      </c>
      <c r="K495" t="s">
        <v>740</v>
      </c>
      <c r="L495" t="s">
        <v>1155</v>
      </c>
      <c r="M495" t="s">
        <v>99</v>
      </c>
      <c r="N495" t="s">
        <v>23</v>
      </c>
      <c r="O495" t="s">
        <v>1139</v>
      </c>
      <c r="P495" s="15">
        <v>205604001049</v>
      </c>
      <c r="Q495" t="s">
        <v>29</v>
      </c>
      <c r="R495">
        <v>0</v>
      </c>
      <c r="S495">
        <v>3116705712</v>
      </c>
      <c r="T495">
        <v>0</v>
      </c>
      <c r="U495" s="16">
        <v>39287</v>
      </c>
      <c r="V495">
        <f t="shared" ca="1" si="7"/>
        <v>17</v>
      </c>
      <c r="W495" t="s">
        <v>81</v>
      </c>
      <c r="X495" t="s">
        <v>26</v>
      </c>
      <c r="Y495" t="s">
        <v>314</v>
      </c>
      <c r="Z495" t="s">
        <v>1048</v>
      </c>
      <c r="AA495" t="s">
        <v>83</v>
      </c>
      <c r="AB495" t="s">
        <v>84</v>
      </c>
      <c r="AC495" t="s">
        <v>314</v>
      </c>
      <c r="AD495">
        <v>0</v>
      </c>
      <c r="AE495" t="s">
        <v>314</v>
      </c>
      <c r="AF495" t="s">
        <v>86</v>
      </c>
      <c r="AG495" t="s">
        <v>31</v>
      </c>
      <c r="AH495" t="s">
        <v>3</v>
      </c>
      <c r="AJ495" t="s">
        <v>1141</v>
      </c>
      <c r="AK495" t="s">
        <v>88</v>
      </c>
      <c r="AL495" t="s">
        <v>88</v>
      </c>
      <c r="AM495" t="s">
        <v>1166</v>
      </c>
    </row>
    <row r="496" spans="1:39">
      <c r="A496">
        <v>495</v>
      </c>
      <c r="B496">
        <v>1148144773</v>
      </c>
      <c r="C496" t="s">
        <v>71</v>
      </c>
      <c r="D496" t="s">
        <v>72</v>
      </c>
      <c r="E496" t="s">
        <v>1000</v>
      </c>
      <c r="F496" t="s">
        <v>1136</v>
      </c>
      <c r="G496" t="s">
        <v>1137</v>
      </c>
      <c r="H496" t="s">
        <v>6</v>
      </c>
      <c r="I496" t="s">
        <v>1167</v>
      </c>
      <c r="J496" t="s">
        <v>1168</v>
      </c>
      <c r="K496" t="s">
        <v>1169</v>
      </c>
      <c r="L496" t="s">
        <v>1170</v>
      </c>
      <c r="M496" t="s">
        <v>99</v>
      </c>
      <c r="N496" t="s">
        <v>22</v>
      </c>
      <c r="O496" t="s">
        <v>1139</v>
      </c>
      <c r="P496" s="15">
        <v>205604001049</v>
      </c>
      <c r="Q496" t="s">
        <v>29</v>
      </c>
      <c r="R496">
        <v>0</v>
      </c>
      <c r="S496">
        <v>3106855796</v>
      </c>
      <c r="T496">
        <v>0</v>
      </c>
      <c r="U496" s="16">
        <v>29968</v>
      </c>
      <c r="V496">
        <f t="shared" ca="1" si="7"/>
        <v>42</v>
      </c>
      <c r="W496" t="s">
        <v>81</v>
      </c>
      <c r="X496" t="s">
        <v>26</v>
      </c>
      <c r="Y496" t="s">
        <v>314</v>
      </c>
      <c r="Z496" t="s">
        <v>1048</v>
      </c>
      <c r="AA496" t="s">
        <v>83</v>
      </c>
      <c r="AB496" t="s">
        <v>84</v>
      </c>
      <c r="AC496" t="s">
        <v>314</v>
      </c>
      <c r="AD496">
        <v>0</v>
      </c>
      <c r="AE496" t="s">
        <v>314</v>
      </c>
      <c r="AF496" t="s">
        <v>86</v>
      </c>
      <c r="AG496" t="s">
        <v>31</v>
      </c>
      <c r="AH496" t="s">
        <v>3</v>
      </c>
      <c r="AJ496" t="s">
        <v>1141</v>
      </c>
      <c r="AK496" t="s">
        <v>88</v>
      </c>
      <c r="AL496" t="s">
        <v>88</v>
      </c>
    </row>
    <row r="497" spans="1:38">
      <c r="A497">
        <v>496</v>
      </c>
      <c r="B497">
        <v>1046902580</v>
      </c>
      <c r="C497" t="s">
        <v>71</v>
      </c>
      <c r="D497" t="s">
        <v>72</v>
      </c>
      <c r="E497" t="s">
        <v>1000</v>
      </c>
      <c r="F497" t="s">
        <v>1136</v>
      </c>
      <c r="G497" t="s">
        <v>1137</v>
      </c>
      <c r="H497" t="s">
        <v>6</v>
      </c>
      <c r="I497" t="s">
        <v>1171</v>
      </c>
      <c r="J497" t="s">
        <v>369</v>
      </c>
      <c r="K497" t="s">
        <v>1151</v>
      </c>
      <c r="L497" t="s">
        <v>1152</v>
      </c>
      <c r="M497" t="s">
        <v>79</v>
      </c>
      <c r="N497" t="s">
        <v>21</v>
      </c>
      <c r="O497" t="s">
        <v>1139</v>
      </c>
      <c r="P497" s="15">
        <v>205604001049</v>
      </c>
      <c r="Q497" t="s">
        <v>29</v>
      </c>
      <c r="R497">
        <v>0</v>
      </c>
      <c r="S497">
        <v>3135393641</v>
      </c>
      <c r="T497">
        <v>0</v>
      </c>
      <c r="U497" s="16">
        <v>34097</v>
      </c>
      <c r="V497">
        <f t="shared" ca="1" si="7"/>
        <v>31</v>
      </c>
      <c r="W497" t="s">
        <v>81</v>
      </c>
      <c r="X497" t="s">
        <v>26</v>
      </c>
      <c r="Y497" t="s">
        <v>314</v>
      </c>
      <c r="Z497" t="s">
        <v>721</v>
      </c>
      <c r="AA497" t="s">
        <v>83</v>
      </c>
      <c r="AB497" t="s">
        <v>84</v>
      </c>
      <c r="AC497" t="s">
        <v>314</v>
      </c>
      <c r="AD497">
        <v>3</v>
      </c>
      <c r="AE497" t="s">
        <v>314</v>
      </c>
      <c r="AF497" t="s">
        <v>86</v>
      </c>
      <c r="AG497" t="s">
        <v>31</v>
      </c>
      <c r="AH497" t="s">
        <v>3</v>
      </c>
      <c r="AJ497" t="s">
        <v>1141</v>
      </c>
      <c r="AK497" t="s">
        <v>88</v>
      </c>
      <c r="AL497" t="s">
        <v>88</v>
      </c>
    </row>
    <row r="498" spans="1:38">
      <c r="A498">
        <v>497</v>
      </c>
      <c r="B498">
        <v>21585101</v>
      </c>
      <c r="C498" t="s">
        <v>71</v>
      </c>
      <c r="D498" t="s">
        <v>72</v>
      </c>
      <c r="E498" t="s">
        <v>1000</v>
      </c>
      <c r="F498" t="s">
        <v>1172</v>
      </c>
      <c r="G498" t="s">
        <v>1173</v>
      </c>
      <c r="H498" t="s">
        <v>6</v>
      </c>
      <c r="I498" t="s">
        <v>1174</v>
      </c>
      <c r="K498" t="s">
        <v>1175</v>
      </c>
      <c r="L498" t="s">
        <v>1175</v>
      </c>
      <c r="M498" t="s">
        <v>79</v>
      </c>
      <c r="N498" t="s">
        <v>24</v>
      </c>
      <c r="O498" t="s">
        <v>1176</v>
      </c>
      <c r="P498" s="15">
        <v>205847001471</v>
      </c>
      <c r="Q498" t="s">
        <v>29</v>
      </c>
      <c r="R498">
        <v>0</v>
      </c>
      <c r="S498">
        <v>0</v>
      </c>
      <c r="T498">
        <v>0</v>
      </c>
      <c r="U498" s="16">
        <v>28181</v>
      </c>
      <c r="V498">
        <f t="shared" ca="1" si="7"/>
        <v>47</v>
      </c>
      <c r="W498" t="s">
        <v>81</v>
      </c>
      <c r="X498" t="s">
        <v>26</v>
      </c>
      <c r="Y498" t="s">
        <v>314</v>
      </c>
      <c r="Z498" t="s">
        <v>717</v>
      </c>
      <c r="AA498" t="s">
        <v>83</v>
      </c>
      <c r="AB498" t="s">
        <v>84</v>
      </c>
      <c r="AC498" t="s">
        <v>314</v>
      </c>
      <c r="AD498">
        <v>0</v>
      </c>
      <c r="AE498" t="s">
        <v>314</v>
      </c>
      <c r="AF498" t="s">
        <v>86</v>
      </c>
      <c r="AG498" t="s">
        <v>31</v>
      </c>
      <c r="AH498" t="s">
        <v>3</v>
      </c>
      <c r="AJ498" t="s">
        <v>1177</v>
      </c>
      <c r="AK498" t="s">
        <v>88</v>
      </c>
      <c r="AL498" t="s">
        <v>88</v>
      </c>
    </row>
    <row r="499" spans="1:38">
      <c r="A499">
        <v>498</v>
      </c>
      <c r="B499">
        <v>43346646</v>
      </c>
      <c r="C499" t="s">
        <v>71</v>
      </c>
      <c r="D499" t="s">
        <v>72</v>
      </c>
      <c r="E499" t="s">
        <v>1000</v>
      </c>
      <c r="F499" t="s">
        <v>1172</v>
      </c>
      <c r="G499" t="s">
        <v>1173</v>
      </c>
      <c r="H499" t="s">
        <v>6</v>
      </c>
      <c r="I499" t="s">
        <v>1178</v>
      </c>
      <c r="K499" t="s">
        <v>1179</v>
      </c>
      <c r="M499" t="s">
        <v>79</v>
      </c>
      <c r="N499" t="s">
        <v>24</v>
      </c>
      <c r="O499" t="s">
        <v>1176</v>
      </c>
      <c r="P499" s="15">
        <v>205847001471</v>
      </c>
      <c r="Q499" t="s">
        <v>29</v>
      </c>
      <c r="R499">
        <v>0</v>
      </c>
      <c r="S499">
        <v>3105172063</v>
      </c>
      <c r="T499">
        <v>0</v>
      </c>
      <c r="U499" s="16">
        <v>21298</v>
      </c>
      <c r="V499">
        <f t="shared" ca="1" si="7"/>
        <v>66</v>
      </c>
      <c r="W499" t="s">
        <v>81</v>
      </c>
      <c r="X499" t="s">
        <v>26</v>
      </c>
      <c r="Y499" t="s">
        <v>314</v>
      </c>
      <c r="Z499" t="s">
        <v>717</v>
      </c>
      <c r="AA499" t="s">
        <v>83</v>
      </c>
      <c r="AB499" t="s">
        <v>84</v>
      </c>
      <c r="AC499" t="s">
        <v>314</v>
      </c>
      <c r="AD499">
        <v>10</v>
      </c>
      <c r="AE499" t="s">
        <v>314</v>
      </c>
      <c r="AF499" t="s">
        <v>86</v>
      </c>
      <c r="AG499" t="s">
        <v>31</v>
      </c>
      <c r="AH499" t="s">
        <v>3</v>
      </c>
      <c r="AJ499" t="s">
        <v>1177</v>
      </c>
      <c r="AK499" t="s">
        <v>88</v>
      </c>
      <c r="AL499" t="s">
        <v>88</v>
      </c>
    </row>
    <row r="500" spans="1:38">
      <c r="A500">
        <v>499</v>
      </c>
      <c r="B500">
        <v>1001580190</v>
      </c>
      <c r="C500" t="s">
        <v>71</v>
      </c>
      <c r="D500" t="s">
        <v>72</v>
      </c>
      <c r="E500" t="s">
        <v>1000</v>
      </c>
      <c r="F500" t="s">
        <v>1172</v>
      </c>
      <c r="G500" t="s">
        <v>1173</v>
      </c>
      <c r="H500" t="s">
        <v>6</v>
      </c>
      <c r="I500" t="s">
        <v>1180</v>
      </c>
      <c r="J500" t="s">
        <v>366</v>
      </c>
      <c r="K500" t="s">
        <v>540</v>
      </c>
      <c r="L500" t="s">
        <v>1181</v>
      </c>
      <c r="M500" t="s">
        <v>79</v>
      </c>
      <c r="N500" t="s">
        <v>24</v>
      </c>
      <c r="O500" t="s">
        <v>1176</v>
      </c>
      <c r="P500" s="15">
        <v>205847001471</v>
      </c>
      <c r="Q500" t="s">
        <v>29</v>
      </c>
      <c r="R500">
        <v>0</v>
      </c>
      <c r="S500">
        <v>3137519902</v>
      </c>
      <c r="T500">
        <v>0</v>
      </c>
      <c r="U500" s="16">
        <v>32480</v>
      </c>
      <c r="V500">
        <f t="shared" ca="1" si="7"/>
        <v>36</v>
      </c>
      <c r="W500" t="s">
        <v>81</v>
      </c>
      <c r="X500" t="s">
        <v>26</v>
      </c>
      <c r="Y500" t="s">
        <v>314</v>
      </c>
      <c r="Z500" t="s">
        <v>717</v>
      </c>
      <c r="AA500" t="s">
        <v>83</v>
      </c>
      <c r="AB500" t="s">
        <v>84</v>
      </c>
      <c r="AC500" t="s">
        <v>314</v>
      </c>
      <c r="AD500">
        <v>2</v>
      </c>
      <c r="AE500" t="s">
        <v>314</v>
      </c>
      <c r="AF500" t="s">
        <v>86</v>
      </c>
      <c r="AG500" t="s">
        <v>31</v>
      </c>
      <c r="AH500" t="s">
        <v>3</v>
      </c>
      <c r="AJ500" t="s">
        <v>1177</v>
      </c>
      <c r="AK500" t="s">
        <v>88</v>
      </c>
      <c r="AL500" t="s">
        <v>88</v>
      </c>
    </row>
    <row r="501" spans="1:38">
      <c r="A501">
        <v>500</v>
      </c>
      <c r="B501">
        <v>15483503</v>
      </c>
      <c r="C501" t="s">
        <v>71</v>
      </c>
      <c r="D501" t="s">
        <v>72</v>
      </c>
      <c r="E501" t="s">
        <v>1000</v>
      </c>
      <c r="F501" t="s">
        <v>1172</v>
      </c>
      <c r="G501" t="s">
        <v>1173</v>
      </c>
      <c r="H501" t="s">
        <v>6</v>
      </c>
      <c r="I501" t="s">
        <v>1182</v>
      </c>
      <c r="K501" t="s">
        <v>508</v>
      </c>
      <c r="M501" t="s">
        <v>99</v>
      </c>
      <c r="N501" t="s">
        <v>25</v>
      </c>
      <c r="O501" t="s">
        <v>1176</v>
      </c>
      <c r="P501" s="15">
        <v>205847001471</v>
      </c>
      <c r="Q501" t="s">
        <v>29</v>
      </c>
      <c r="R501">
        <v>0</v>
      </c>
      <c r="S501">
        <v>0</v>
      </c>
      <c r="T501">
        <v>0</v>
      </c>
      <c r="U501" s="16">
        <v>21185</v>
      </c>
      <c r="V501">
        <f t="shared" ca="1" si="7"/>
        <v>66</v>
      </c>
      <c r="W501" t="s">
        <v>245</v>
      </c>
      <c r="X501" t="s">
        <v>27</v>
      </c>
      <c r="Y501" t="s">
        <v>314</v>
      </c>
      <c r="Z501" t="s">
        <v>717</v>
      </c>
      <c r="AA501" t="s">
        <v>83</v>
      </c>
      <c r="AB501" t="s">
        <v>84</v>
      </c>
      <c r="AC501" t="s">
        <v>314</v>
      </c>
      <c r="AD501">
        <v>0</v>
      </c>
      <c r="AE501" t="s">
        <v>314</v>
      </c>
      <c r="AF501" t="s">
        <v>86</v>
      </c>
      <c r="AG501" t="s">
        <v>31</v>
      </c>
      <c r="AH501" t="s">
        <v>3</v>
      </c>
      <c r="AJ501" t="s">
        <v>1177</v>
      </c>
      <c r="AK501" t="s">
        <v>88</v>
      </c>
      <c r="AL501" t="s">
        <v>88</v>
      </c>
    </row>
    <row r="502" spans="1:38">
      <c r="A502">
        <v>501</v>
      </c>
      <c r="B502">
        <v>1041536323</v>
      </c>
      <c r="C502" t="s">
        <v>71</v>
      </c>
      <c r="D502" t="s">
        <v>72</v>
      </c>
      <c r="E502" t="s">
        <v>1000</v>
      </c>
      <c r="F502" t="s">
        <v>1172</v>
      </c>
      <c r="G502" t="s">
        <v>1173</v>
      </c>
      <c r="H502" t="s">
        <v>6</v>
      </c>
      <c r="I502" t="s">
        <v>1183</v>
      </c>
      <c r="J502" t="s">
        <v>274</v>
      </c>
      <c r="K502" t="s">
        <v>540</v>
      </c>
      <c r="L502" t="s">
        <v>583</v>
      </c>
      <c r="M502" t="s">
        <v>79</v>
      </c>
      <c r="N502" t="s">
        <v>25</v>
      </c>
      <c r="O502" t="s">
        <v>1176</v>
      </c>
      <c r="P502" s="15">
        <v>205847001471</v>
      </c>
      <c r="Q502" t="s">
        <v>29</v>
      </c>
      <c r="R502">
        <v>0</v>
      </c>
      <c r="S502">
        <v>0</v>
      </c>
      <c r="T502">
        <v>0</v>
      </c>
      <c r="U502" s="16">
        <v>36768</v>
      </c>
      <c r="V502">
        <f t="shared" ca="1" si="7"/>
        <v>24</v>
      </c>
      <c r="W502" t="s">
        <v>245</v>
      </c>
      <c r="X502" t="s">
        <v>26</v>
      </c>
      <c r="Y502" t="s">
        <v>314</v>
      </c>
      <c r="Z502" t="s">
        <v>717</v>
      </c>
      <c r="AA502" t="s">
        <v>83</v>
      </c>
      <c r="AB502" t="s">
        <v>84</v>
      </c>
      <c r="AC502" t="s">
        <v>314</v>
      </c>
      <c r="AD502">
        <v>2</v>
      </c>
      <c r="AE502" t="s">
        <v>314</v>
      </c>
      <c r="AF502" t="s">
        <v>86</v>
      </c>
      <c r="AG502" t="s">
        <v>31</v>
      </c>
      <c r="AH502" t="s">
        <v>3</v>
      </c>
      <c r="AJ502" t="s">
        <v>1177</v>
      </c>
      <c r="AK502" t="s">
        <v>88</v>
      </c>
      <c r="AL502" t="s">
        <v>88</v>
      </c>
    </row>
    <row r="503" spans="1:38">
      <c r="A503">
        <v>502</v>
      </c>
      <c r="B503">
        <v>1048019418</v>
      </c>
      <c r="C503" t="s">
        <v>71</v>
      </c>
      <c r="D503" t="s">
        <v>72</v>
      </c>
      <c r="E503" t="s">
        <v>1000</v>
      </c>
      <c r="F503" t="s">
        <v>1172</v>
      </c>
      <c r="G503" t="s">
        <v>1173</v>
      </c>
      <c r="H503" t="s">
        <v>6</v>
      </c>
      <c r="I503" t="s">
        <v>1184</v>
      </c>
      <c r="K503" t="s">
        <v>1185</v>
      </c>
      <c r="L503" t="s">
        <v>1185</v>
      </c>
      <c r="M503" t="s">
        <v>79</v>
      </c>
      <c r="N503" t="s">
        <v>25</v>
      </c>
      <c r="O503" t="s">
        <v>1176</v>
      </c>
      <c r="P503" s="15">
        <v>205847001471</v>
      </c>
      <c r="Q503" t="s">
        <v>29</v>
      </c>
      <c r="R503">
        <v>0</v>
      </c>
      <c r="S503">
        <v>0</v>
      </c>
      <c r="T503">
        <v>0</v>
      </c>
      <c r="U503" s="16">
        <v>36832</v>
      </c>
      <c r="V503">
        <f t="shared" ca="1" si="7"/>
        <v>24</v>
      </c>
      <c r="W503" t="s">
        <v>245</v>
      </c>
      <c r="X503" t="s">
        <v>26</v>
      </c>
      <c r="Y503" t="s">
        <v>314</v>
      </c>
      <c r="Z503" t="s">
        <v>717</v>
      </c>
      <c r="AA503" t="s">
        <v>83</v>
      </c>
      <c r="AB503" t="s">
        <v>84</v>
      </c>
      <c r="AC503" t="s">
        <v>314</v>
      </c>
      <c r="AD503">
        <v>2</v>
      </c>
      <c r="AE503" t="s">
        <v>314</v>
      </c>
      <c r="AF503" t="s">
        <v>86</v>
      </c>
      <c r="AG503" t="s">
        <v>31</v>
      </c>
      <c r="AH503" t="s">
        <v>3</v>
      </c>
      <c r="AJ503" t="s">
        <v>1177</v>
      </c>
      <c r="AK503" t="s">
        <v>88</v>
      </c>
      <c r="AL503" t="s">
        <v>88</v>
      </c>
    </row>
    <row r="504" spans="1:38" hidden="1">
      <c r="A504">
        <v>503</v>
      </c>
      <c r="B504">
        <v>1048014171</v>
      </c>
      <c r="C504" t="s">
        <v>71</v>
      </c>
      <c r="D504" t="s">
        <v>72</v>
      </c>
      <c r="E504" t="s">
        <v>1000</v>
      </c>
      <c r="F504" t="s">
        <v>1172</v>
      </c>
      <c r="G504" t="s">
        <v>1173</v>
      </c>
      <c r="H504" t="s">
        <v>6</v>
      </c>
      <c r="I504" t="s">
        <v>1186</v>
      </c>
      <c r="K504" t="s">
        <v>1181</v>
      </c>
      <c r="L504" t="s">
        <v>230</v>
      </c>
      <c r="M504" t="s">
        <v>99</v>
      </c>
      <c r="N504" t="s">
        <v>24</v>
      </c>
      <c r="O504" t="s">
        <v>1176</v>
      </c>
      <c r="P504" s="15">
        <v>205847001471</v>
      </c>
      <c r="Q504" t="s">
        <v>29</v>
      </c>
      <c r="R504">
        <v>0</v>
      </c>
      <c r="S504">
        <v>0</v>
      </c>
      <c r="T504">
        <v>0</v>
      </c>
      <c r="U504" s="16">
        <v>30103</v>
      </c>
      <c r="V504">
        <f t="shared" ca="1" si="7"/>
        <v>42</v>
      </c>
      <c r="W504" t="s">
        <v>81</v>
      </c>
      <c r="X504" t="s">
        <v>27</v>
      </c>
      <c r="Y504" t="s">
        <v>314</v>
      </c>
      <c r="Z504" t="s">
        <v>717</v>
      </c>
      <c r="AA504" t="s">
        <v>83</v>
      </c>
      <c r="AB504" t="s">
        <v>84</v>
      </c>
      <c r="AC504" t="s">
        <v>314</v>
      </c>
      <c r="AD504">
        <v>0</v>
      </c>
      <c r="AE504" t="s">
        <v>314</v>
      </c>
      <c r="AF504" t="s">
        <v>86</v>
      </c>
      <c r="AG504" t="s">
        <v>31</v>
      </c>
      <c r="AH504" t="s">
        <v>3</v>
      </c>
      <c r="AJ504" t="s">
        <v>1177</v>
      </c>
      <c r="AK504" t="s">
        <v>268</v>
      </c>
      <c r="AL504" t="s">
        <v>88</v>
      </c>
    </row>
    <row r="505" spans="1:38">
      <c r="A505">
        <v>504</v>
      </c>
      <c r="B505">
        <v>1151438236</v>
      </c>
      <c r="C505" t="s">
        <v>71</v>
      </c>
      <c r="D505" t="s">
        <v>72</v>
      </c>
      <c r="E505" t="s">
        <v>1000</v>
      </c>
      <c r="F505" t="s">
        <v>1172</v>
      </c>
      <c r="G505" t="s">
        <v>1173</v>
      </c>
      <c r="H505" t="s">
        <v>6</v>
      </c>
      <c r="I505" t="s">
        <v>1187</v>
      </c>
      <c r="J505" t="s">
        <v>272</v>
      </c>
      <c r="K505" t="s">
        <v>1188</v>
      </c>
      <c r="L505" t="s">
        <v>1189</v>
      </c>
      <c r="M505" t="s">
        <v>79</v>
      </c>
      <c r="N505" t="s">
        <v>23</v>
      </c>
      <c r="O505" t="s">
        <v>1176</v>
      </c>
      <c r="P505" s="15">
        <v>205847001471</v>
      </c>
      <c r="Q505" t="s">
        <v>29</v>
      </c>
      <c r="R505">
        <v>0</v>
      </c>
      <c r="S505">
        <v>0</v>
      </c>
      <c r="T505">
        <v>0</v>
      </c>
      <c r="U505" s="16">
        <v>33823</v>
      </c>
      <c r="V505">
        <f t="shared" ca="1" si="7"/>
        <v>32</v>
      </c>
      <c r="W505" t="s">
        <v>81</v>
      </c>
      <c r="X505" t="s">
        <v>27</v>
      </c>
      <c r="Y505" t="s">
        <v>314</v>
      </c>
      <c r="Z505" t="s">
        <v>717</v>
      </c>
      <c r="AA505" t="s">
        <v>83</v>
      </c>
      <c r="AB505" t="s">
        <v>84</v>
      </c>
      <c r="AC505" t="s">
        <v>314</v>
      </c>
      <c r="AD505">
        <v>4</v>
      </c>
      <c r="AE505" t="s">
        <v>314</v>
      </c>
      <c r="AF505" t="s">
        <v>86</v>
      </c>
      <c r="AG505" t="s">
        <v>31</v>
      </c>
      <c r="AH505" t="s">
        <v>3</v>
      </c>
      <c r="AJ505" t="s">
        <v>1177</v>
      </c>
      <c r="AK505" t="s">
        <v>88</v>
      </c>
      <c r="AL505" t="s">
        <v>88</v>
      </c>
    </row>
    <row r="506" spans="1:38">
      <c r="A506">
        <v>505</v>
      </c>
      <c r="B506">
        <v>1048018445</v>
      </c>
      <c r="C506" t="s">
        <v>71</v>
      </c>
      <c r="D506" t="s">
        <v>72</v>
      </c>
      <c r="E506" t="s">
        <v>1000</v>
      </c>
      <c r="F506" t="s">
        <v>1172</v>
      </c>
      <c r="G506" t="s">
        <v>1173</v>
      </c>
      <c r="H506" t="s">
        <v>6</v>
      </c>
      <c r="I506" t="s">
        <v>1190</v>
      </c>
      <c r="K506" t="s">
        <v>540</v>
      </c>
      <c r="L506" t="s">
        <v>1185</v>
      </c>
      <c r="M506" t="s">
        <v>79</v>
      </c>
      <c r="N506" t="s">
        <v>24</v>
      </c>
      <c r="O506" t="s">
        <v>1176</v>
      </c>
      <c r="P506" s="15">
        <v>205847001471</v>
      </c>
      <c r="Q506" t="s">
        <v>29</v>
      </c>
      <c r="R506">
        <v>0</v>
      </c>
      <c r="S506">
        <v>3107372682</v>
      </c>
      <c r="T506">
        <v>0</v>
      </c>
      <c r="U506" s="16">
        <v>33168</v>
      </c>
      <c r="V506">
        <f t="shared" ca="1" si="7"/>
        <v>34</v>
      </c>
      <c r="W506" t="s">
        <v>81</v>
      </c>
      <c r="X506" t="s">
        <v>26</v>
      </c>
      <c r="Y506" t="s">
        <v>314</v>
      </c>
      <c r="Z506" t="s">
        <v>717</v>
      </c>
      <c r="AA506" t="s">
        <v>83</v>
      </c>
      <c r="AB506" t="s">
        <v>84</v>
      </c>
      <c r="AC506" t="s">
        <v>314</v>
      </c>
      <c r="AD506">
        <v>3</v>
      </c>
      <c r="AE506" t="s">
        <v>314</v>
      </c>
      <c r="AF506" t="s">
        <v>86</v>
      </c>
      <c r="AG506" t="s">
        <v>31</v>
      </c>
      <c r="AH506" t="s">
        <v>3</v>
      </c>
      <c r="AJ506" t="s">
        <v>1177</v>
      </c>
      <c r="AK506" t="s">
        <v>88</v>
      </c>
      <c r="AL506" t="s">
        <v>88</v>
      </c>
    </row>
    <row r="507" spans="1:38">
      <c r="A507">
        <v>506</v>
      </c>
      <c r="B507">
        <v>1048015731</v>
      </c>
      <c r="C507" t="s">
        <v>71</v>
      </c>
      <c r="D507" t="s">
        <v>72</v>
      </c>
      <c r="E507" t="s">
        <v>1000</v>
      </c>
      <c r="F507" t="s">
        <v>1172</v>
      </c>
      <c r="G507" t="s">
        <v>1173</v>
      </c>
      <c r="H507" t="s">
        <v>6</v>
      </c>
      <c r="I507" t="s">
        <v>1191</v>
      </c>
      <c r="K507" t="s">
        <v>1189</v>
      </c>
      <c r="L507" t="s">
        <v>1175</v>
      </c>
      <c r="M507" t="s">
        <v>79</v>
      </c>
      <c r="N507" t="s">
        <v>25</v>
      </c>
      <c r="O507" t="s">
        <v>1176</v>
      </c>
      <c r="P507" s="15">
        <v>205847001471</v>
      </c>
      <c r="Q507" t="s">
        <v>29</v>
      </c>
      <c r="R507">
        <v>0</v>
      </c>
      <c r="S507">
        <v>0</v>
      </c>
      <c r="T507">
        <v>0</v>
      </c>
      <c r="U507" s="16">
        <v>31597</v>
      </c>
      <c r="V507">
        <f t="shared" ca="1" si="7"/>
        <v>38</v>
      </c>
      <c r="W507" t="s">
        <v>245</v>
      </c>
      <c r="X507" t="s">
        <v>26</v>
      </c>
      <c r="Y507" t="s">
        <v>314</v>
      </c>
      <c r="Z507" t="s">
        <v>717</v>
      </c>
      <c r="AA507" t="s">
        <v>83</v>
      </c>
      <c r="AB507" t="s">
        <v>84</v>
      </c>
      <c r="AC507" t="s">
        <v>314</v>
      </c>
      <c r="AD507">
        <v>5</v>
      </c>
      <c r="AE507" t="s">
        <v>314</v>
      </c>
      <c r="AF507" t="s">
        <v>86</v>
      </c>
      <c r="AG507" t="s">
        <v>31</v>
      </c>
      <c r="AH507" t="s">
        <v>3</v>
      </c>
      <c r="AJ507" t="s">
        <v>1177</v>
      </c>
      <c r="AK507" t="s">
        <v>88</v>
      </c>
      <c r="AL507" t="s">
        <v>88</v>
      </c>
    </row>
    <row r="508" spans="1:38">
      <c r="A508">
        <v>507</v>
      </c>
      <c r="B508">
        <v>1041532876</v>
      </c>
      <c r="C508" t="s">
        <v>71</v>
      </c>
      <c r="D508" t="s">
        <v>72</v>
      </c>
      <c r="E508" t="s">
        <v>1000</v>
      </c>
      <c r="F508" t="s">
        <v>1172</v>
      </c>
      <c r="G508" t="s">
        <v>1173</v>
      </c>
      <c r="H508" t="s">
        <v>6</v>
      </c>
      <c r="I508" t="s">
        <v>350</v>
      </c>
      <c r="K508" t="s">
        <v>1185</v>
      </c>
      <c r="L508" t="s">
        <v>1181</v>
      </c>
      <c r="M508" t="s">
        <v>79</v>
      </c>
      <c r="N508" t="s">
        <v>25</v>
      </c>
      <c r="O508" t="s">
        <v>1176</v>
      </c>
      <c r="P508" s="15">
        <v>205847001471</v>
      </c>
      <c r="Q508" t="s">
        <v>29</v>
      </c>
      <c r="R508">
        <v>0</v>
      </c>
      <c r="S508">
        <v>0</v>
      </c>
      <c r="T508">
        <v>0</v>
      </c>
      <c r="U508" s="16">
        <v>34662</v>
      </c>
      <c r="V508">
        <f t="shared" ca="1" si="7"/>
        <v>30</v>
      </c>
      <c r="W508" t="s">
        <v>245</v>
      </c>
      <c r="X508" t="s">
        <v>26</v>
      </c>
      <c r="Y508" t="s">
        <v>314</v>
      </c>
      <c r="Z508" t="s">
        <v>717</v>
      </c>
      <c r="AA508" t="s">
        <v>83</v>
      </c>
      <c r="AB508" t="s">
        <v>84</v>
      </c>
      <c r="AC508" t="s">
        <v>314</v>
      </c>
      <c r="AD508">
        <v>0</v>
      </c>
      <c r="AE508" t="s">
        <v>314</v>
      </c>
      <c r="AF508" t="s">
        <v>86</v>
      </c>
      <c r="AG508" t="s">
        <v>31</v>
      </c>
      <c r="AH508" t="s">
        <v>3</v>
      </c>
      <c r="AJ508" t="s">
        <v>1177</v>
      </c>
      <c r="AK508" t="s">
        <v>88</v>
      </c>
      <c r="AL508" t="s">
        <v>88</v>
      </c>
    </row>
    <row r="509" spans="1:38">
      <c r="A509">
        <v>508</v>
      </c>
      <c r="B509">
        <v>1131804089</v>
      </c>
      <c r="C509" t="s">
        <v>71</v>
      </c>
      <c r="D509" t="s">
        <v>72</v>
      </c>
      <c r="E509" t="s">
        <v>1000</v>
      </c>
      <c r="F509" t="s">
        <v>1172</v>
      </c>
      <c r="G509" t="s">
        <v>1173</v>
      </c>
      <c r="H509" t="s">
        <v>6</v>
      </c>
      <c r="I509" t="s">
        <v>465</v>
      </c>
      <c r="K509" t="s">
        <v>540</v>
      </c>
      <c r="M509" t="s">
        <v>99</v>
      </c>
      <c r="N509" t="s">
        <v>25</v>
      </c>
      <c r="O509" t="s">
        <v>1176</v>
      </c>
      <c r="P509" s="15">
        <v>205847001471</v>
      </c>
      <c r="Q509" t="s">
        <v>29</v>
      </c>
      <c r="R509">
        <v>0</v>
      </c>
      <c r="S509">
        <v>0</v>
      </c>
      <c r="T509">
        <v>0</v>
      </c>
      <c r="U509" s="16">
        <v>30997</v>
      </c>
      <c r="V509">
        <f t="shared" ca="1" si="7"/>
        <v>40</v>
      </c>
      <c r="W509" t="s">
        <v>245</v>
      </c>
      <c r="X509" t="s">
        <v>26</v>
      </c>
      <c r="Y509" t="s">
        <v>314</v>
      </c>
      <c r="Z509" t="s">
        <v>717</v>
      </c>
      <c r="AA509" t="s">
        <v>83</v>
      </c>
      <c r="AB509" t="s">
        <v>84</v>
      </c>
      <c r="AC509" t="s">
        <v>314</v>
      </c>
      <c r="AD509">
        <v>0</v>
      </c>
      <c r="AE509" t="s">
        <v>314</v>
      </c>
      <c r="AF509" t="s">
        <v>86</v>
      </c>
      <c r="AG509" t="s">
        <v>31</v>
      </c>
      <c r="AH509" t="s">
        <v>3</v>
      </c>
      <c r="AJ509" t="s">
        <v>1177</v>
      </c>
      <c r="AK509" t="s">
        <v>88</v>
      </c>
      <c r="AL509" t="s">
        <v>88</v>
      </c>
    </row>
    <row r="510" spans="1:38">
      <c r="A510">
        <v>509</v>
      </c>
      <c r="B510">
        <v>1132139025</v>
      </c>
      <c r="C510" t="s">
        <v>71</v>
      </c>
      <c r="D510" t="s">
        <v>72</v>
      </c>
      <c r="E510" t="s">
        <v>1000</v>
      </c>
      <c r="F510" t="s">
        <v>1172</v>
      </c>
      <c r="G510" t="s">
        <v>1173</v>
      </c>
      <c r="H510" t="s">
        <v>6</v>
      </c>
      <c r="I510" t="s">
        <v>776</v>
      </c>
      <c r="K510" t="s">
        <v>1181</v>
      </c>
      <c r="L510" t="s">
        <v>1192</v>
      </c>
      <c r="M510" t="s">
        <v>99</v>
      </c>
      <c r="N510" t="s">
        <v>24</v>
      </c>
      <c r="O510" t="s">
        <v>1176</v>
      </c>
      <c r="P510" s="15">
        <v>205847001471</v>
      </c>
      <c r="Q510" t="s">
        <v>29</v>
      </c>
      <c r="R510">
        <v>0</v>
      </c>
      <c r="S510">
        <v>0</v>
      </c>
      <c r="T510">
        <v>0</v>
      </c>
      <c r="U510" s="16">
        <v>38674</v>
      </c>
      <c r="V510">
        <f t="shared" ca="1" si="7"/>
        <v>19</v>
      </c>
      <c r="W510" t="s">
        <v>81</v>
      </c>
      <c r="X510" t="s">
        <v>26</v>
      </c>
      <c r="Y510" t="s">
        <v>314</v>
      </c>
      <c r="Z510" t="s">
        <v>717</v>
      </c>
      <c r="AA510" t="s">
        <v>83</v>
      </c>
      <c r="AB510" t="s">
        <v>84</v>
      </c>
      <c r="AC510" t="s">
        <v>314</v>
      </c>
      <c r="AD510">
        <v>0</v>
      </c>
      <c r="AE510" t="s">
        <v>314</v>
      </c>
      <c r="AF510" t="s">
        <v>151</v>
      </c>
      <c r="AG510" t="s">
        <v>31</v>
      </c>
      <c r="AH510" t="s">
        <v>3</v>
      </c>
      <c r="AJ510" t="s">
        <v>1177</v>
      </c>
      <c r="AK510" t="s">
        <v>88</v>
      </c>
      <c r="AL510" t="s">
        <v>88</v>
      </c>
    </row>
    <row r="511" spans="1:38">
      <c r="A511">
        <v>510</v>
      </c>
      <c r="B511">
        <v>1010099132</v>
      </c>
      <c r="C511" t="s">
        <v>71</v>
      </c>
      <c r="D511" t="s">
        <v>72</v>
      </c>
      <c r="E511" t="s">
        <v>1000</v>
      </c>
      <c r="F511" t="s">
        <v>1172</v>
      </c>
      <c r="G511" t="s">
        <v>1173</v>
      </c>
      <c r="H511" t="s">
        <v>6</v>
      </c>
      <c r="I511" t="s">
        <v>1193</v>
      </c>
      <c r="J511" t="s">
        <v>219</v>
      </c>
      <c r="K511" t="s">
        <v>1194</v>
      </c>
      <c r="L511" t="s">
        <v>1195</v>
      </c>
      <c r="M511" t="s">
        <v>79</v>
      </c>
      <c r="N511" t="s">
        <v>24</v>
      </c>
      <c r="O511" t="s">
        <v>1176</v>
      </c>
      <c r="P511" s="15">
        <v>205847001471</v>
      </c>
      <c r="Q511" t="s">
        <v>29</v>
      </c>
      <c r="R511">
        <v>0</v>
      </c>
      <c r="S511">
        <v>3104173138</v>
      </c>
      <c r="T511">
        <v>0</v>
      </c>
      <c r="U511" s="16">
        <v>35407</v>
      </c>
      <c r="V511">
        <f t="shared" ca="1" si="7"/>
        <v>28</v>
      </c>
      <c r="W511" t="s">
        <v>81</v>
      </c>
      <c r="X511" t="s">
        <v>26</v>
      </c>
      <c r="Y511" t="s">
        <v>314</v>
      </c>
      <c r="Z511" t="s">
        <v>717</v>
      </c>
      <c r="AA511" t="s">
        <v>83</v>
      </c>
      <c r="AB511" t="s">
        <v>84</v>
      </c>
      <c r="AC511" t="s">
        <v>314</v>
      </c>
      <c r="AD511">
        <v>0</v>
      </c>
      <c r="AE511" t="s">
        <v>314</v>
      </c>
      <c r="AF511" t="s">
        <v>151</v>
      </c>
      <c r="AG511" t="s">
        <v>31</v>
      </c>
      <c r="AH511" t="s">
        <v>3</v>
      </c>
      <c r="AJ511" t="s">
        <v>1177</v>
      </c>
      <c r="AK511" t="s">
        <v>88</v>
      </c>
      <c r="AL511" t="s">
        <v>88</v>
      </c>
    </row>
    <row r="512" spans="1:38">
      <c r="A512">
        <v>511</v>
      </c>
      <c r="B512">
        <v>1048016293</v>
      </c>
      <c r="C512" t="s">
        <v>71</v>
      </c>
      <c r="D512" t="s">
        <v>72</v>
      </c>
      <c r="E512" t="s">
        <v>1000</v>
      </c>
      <c r="F512" t="s">
        <v>1172</v>
      </c>
      <c r="G512" t="s">
        <v>1173</v>
      </c>
      <c r="H512" t="s">
        <v>6</v>
      </c>
      <c r="I512" t="s">
        <v>722</v>
      </c>
      <c r="K512" t="s">
        <v>1194</v>
      </c>
      <c r="L512" t="s">
        <v>118</v>
      </c>
      <c r="M512" t="s">
        <v>99</v>
      </c>
      <c r="N512" t="s">
        <v>21</v>
      </c>
      <c r="O512" t="s">
        <v>1176</v>
      </c>
      <c r="P512" s="15">
        <v>205847001471</v>
      </c>
      <c r="Q512" t="s">
        <v>29</v>
      </c>
      <c r="R512">
        <v>0</v>
      </c>
      <c r="S512">
        <v>0</v>
      </c>
      <c r="T512">
        <v>0</v>
      </c>
      <c r="U512" s="16">
        <v>36135</v>
      </c>
      <c r="V512">
        <f t="shared" ca="1" si="7"/>
        <v>26</v>
      </c>
      <c r="W512" t="s">
        <v>81</v>
      </c>
      <c r="X512" t="s">
        <v>26</v>
      </c>
      <c r="Y512" t="s">
        <v>314</v>
      </c>
      <c r="Z512" t="s">
        <v>717</v>
      </c>
      <c r="AA512" t="s">
        <v>83</v>
      </c>
      <c r="AB512" t="s">
        <v>84</v>
      </c>
      <c r="AC512" t="s">
        <v>314</v>
      </c>
      <c r="AD512">
        <v>0</v>
      </c>
      <c r="AE512" t="s">
        <v>314</v>
      </c>
      <c r="AF512" t="s">
        <v>151</v>
      </c>
      <c r="AG512" t="s">
        <v>31</v>
      </c>
      <c r="AH512" t="s">
        <v>3</v>
      </c>
      <c r="AJ512" t="s">
        <v>1177</v>
      </c>
      <c r="AK512" t="s">
        <v>88</v>
      </c>
      <c r="AL512" t="s">
        <v>88</v>
      </c>
    </row>
    <row r="513" spans="1:38">
      <c r="A513">
        <v>512</v>
      </c>
      <c r="B513">
        <v>1193091340</v>
      </c>
      <c r="C513" t="s">
        <v>71</v>
      </c>
      <c r="D513" t="s">
        <v>72</v>
      </c>
      <c r="E513" t="s">
        <v>1000</v>
      </c>
      <c r="F513" t="s">
        <v>1172</v>
      </c>
      <c r="G513" t="s">
        <v>1173</v>
      </c>
      <c r="H513" t="s">
        <v>6</v>
      </c>
      <c r="I513" t="s">
        <v>910</v>
      </c>
      <c r="K513" t="s">
        <v>1196</v>
      </c>
      <c r="L513" t="s">
        <v>407</v>
      </c>
      <c r="M513" t="s">
        <v>79</v>
      </c>
      <c r="N513" t="s">
        <v>24</v>
      </c>
      <c r="O513" t="s">
        <v>1176</v>
      </c>
      <c r="P513" s="15">
        <v>205847001471</v>
      </c>
      <c r="Q513" t="s">
        <v>29</v>
      </c>
      <c r="R513">
        <v>0</v>
      </c>
      <c r="S513">
        <v>0</v>
      </c>
      <c r="T513">
        <v>0</v>
      </c>
      <c r="U513" s="16">
        <v>35796</v>
      </c>
      <c r="V513">
        <f t="shared" ca="1" si="7"/>
        <v>26</v>
      </c>
      <c r="W513" t="s">
        <v>81</v>
      </c>
      <c r="X513" t="s">
        <v>26</v>
      </c>
      <c r="Y513" t="s">
        <v>314</v>
      </c>
      <c r="Z513" t="s">
        <v>717</v>
      </c>
      <c r="AA513" t="s">
        <v>83</v>
      </c>
      <c r="AB513" t="s">
        <v>84</v>
      </c>
      <c r="AC513" t="s">
        <v>314</v>
      </c>
      <c r="AD513">
        <v>0</v>
      </c>
      <c r="AE513" t="s">
        <v>314</v>
      </c>
      <c r="AF513" t="s">
        <v>151</v>
      </c>
      <c r="AG513" t="s">
        <v>31</v>
      </c>
      <c r="AH513" t="s">
        <v>3</v>
      </c>
      <c r="AJ513" t="s">
        <v>1177</v>
      </c>
      <c r="AK513" t="s">
        <v>88</v>
      </c>
      <c r="AL513" t="s">
        <v>88</v>
      </c>
    </row>
    <row r="514" spans="1:38">
      <c r="A514">
        <v>513</v>
      </c>
      <c r="B514">
        <v>1048016298</v>
      </c>
      <c r="C514" t="s">
        <v>71</v>
      </c>
      <c r="D514" t="s">
        <v>72</v>
      </c>
      <c r="E514" t="s">
        <v>1000</v>
      </c>
      <c r="F514" t="s">
        <v>1172</v>
      </c>
      <c r="G514" t="s">
        <v>1173</v>
      </c>
      <c r="H514" t="s">
        <v>6</v>
      </c>
      <c r="I514" t="s">
        <v>1197</v>
      </c>
      <c r="K514" t="s">
        <v>1189</v>
      </c>
      <c r="L514" t="s">
        <v>1175</v>
      </c>
      <c r="M514" t="s">
        <v>79</v>
      </c>
      <c r="N514" t="s">
        <v>21</v>
      </c>
      <c r="O514" t="s">
        <v>1176</v>
      </c>
      <c r="P514" s="15">
        <v>205847001471</v>
      </c>
      <c r="Q514" t="s">
        <v>29</v>
      </c>
      <c r="R514">
        <v>0</v>
      </c>
      <c r="S514">
        <v>0</v>
      </c>
      <c r="T514">
        <v>0</v>
      </c>
      <c r="U514" s="16">
        <v>32232</v>
      </c>
      <c r="V514">
        <f t="shared" ref="V514:V577" ca="1" si="8">DATEDIF(U514,TODAY(),"Y")</f>
        <v>36</v>
      </c>
      <c r="W514" t="s">
        <v>81</v>
      </c>
      <c r="X514" t="s">
        <v>26</v>
      </c>
      <c r="Y514" t="s">
        <v>314</v>
      </c>
      <c r="Z514" t="s">
        <v>717</v>
      </c>
      <c r="AA514" t="s">
        <v>83</v>
      </c>
      <c r="AB514" t="s">
        <v>84</v>
      </c>
      <c r="AC514" t="s">
        <v>314</v>
      </c>
      <c r="AD514">
        <v>0</v>
      </c>
      <c r="AE514" t="s">
        <v>314</v>
      </c>
      <c r="AF514" t="s">
        <v>151</v>
      </c>
      <c r="AG514" t="s">
        <v>31</v>
      </c>
      <c r="AH514" t="s">
        <v>3</v>
      </c>
      <c r="AJ514" t="s">
        <v>1177</v>
      </c>
      <c r="AK514" t="s">
        <v>88</v>
      </c>
      <c r="AL514" t="s">
        <v>88</v>
      </c>
    </row>
    <row r="515" spans="1:38" hidden="1">
      <c r="A515">
        <v>514</v>
      </c>
      <c r="B515">
        <v>43346556</v>
      </c>
      <c r="C515" t="s">
        <v>71</v>
      </c>
      <c r="D515" t="s">
        <v>72</v>
      </c>
      <c r="E515" t="s">
        <v>1000</v>
      </c>
      <c r="F515" t="s">
        <v>1172</v>
      </c>
      <c r="G515" t="s">
        <v>1173</v>
      </c>
      <c r="H515" t="s">
        <v>6</v>
      </c>
      <c r="I515" t="s">
        <v>1198</v>
      </c>
      <c r="K515" t="s">
        <v>1185</v>
      </c>
      <c r="L515" t="s">
        <v>1175</v>
      </c>
      <c r="M515" t="s">
        <v>79</v>
      </c>
      <c r="N515" t="s">
        <v>21</v>
      </c>
      <c r="O515" t="s">
        <v>1176</v>
      </c>
      <c r="P515" s="15">
        <v>205847001471</v>
      </c>
      <c r="Q515" t="s">
        <v>29</v>
      </c>
      <c r="R515">
        <v>0</v>
      </c>
      <c r="S515">
        <v>0</v>
      </c>
      <c r="T515">
        <v>0</v>
      </c>
      <c r="U515" s="16">
        <v>25928</v>
      </c>
      <c r="V515">
        <f t="shared" ca="1" si="8"/>
        <v>54</v>
      </c>
      <c r="W515" t="s">
        <v>81</v>
      </c>
      <c r="X515" t="s">
        <v>26</v>
      </c>
      <c r="Y515" t="s">
        <v>314</v>
      </c>
      <c r="Z515" t="s">
        <v>717</v>
      </c>
      <c r="AA515" t="s">
        <v>83</v>
      </c>
      <c r="AB515" t="s">
        <v>84</v>
      </c>
      <c r="AC515" t="s">
        <v>314</v>
      </c>
      <c r="AD515">
        <v>0</v>
      </c>
      <c r="AE515" t="s">
        <v>314</v>
      </c>
      <c r="AF515" t="s">
        <v>86</v>
      </c>
      <c r="AG515" t="s">
        <v>31</v>
      </c>
      <c r="AH515" t="s">
        <v>3</v>
      </c>
      <c r="AJ515" t="s">
        <v>1177</v>
      </c>
      <c r="AK515" t="s">
        <v>268</v>
      </c>
      <c r="AL515" t="s">
        <v>88</v>
      </c>
    </row>
    <row r="516" spans="1:38">
      <c r="A516">
        <v>515</v>
      </c>
      <c r="B516">
        <v>43346650</v>
      </c>
      <c r="C516" t="s">
        <v>71</v>
      </c>
      <c r="D516" t="s">
        <v>72</v>
      </c>
      <c r="E516" t="s">
        <v>1000</v>
      </c>
      <c r="F516" t="s">
        <v>1172</v>
      </c>
      <c r="G516" t="s">
        <v>1173</v>
      </c>
      <c r="H516" t="s">
        <v>6</v>
      </c>
      <c r="I516" t="s">
        <v>1199</v>
      </c>
      <c r="K516" t="s">
        <v>1181</v>
      </c>
      <c r="L516" t="s">
        <v>1200</v>
      </c>
      <c r="M516" t="s">
        <v>79</v>
      </c>
      <c r="N516" t="s">
        <v>22</v>
      </c>
      <c r="O516" t="s">
        <v>1176</v>
      </c>
      <c r="P516" s="15">
        <v>205847001471</v>
      </c>
      <c r="Q516" t="s">
        <v>29</v>
      </c>
      <c r="R516">
        <v>0</v>
      </c>
      <c r="S516">
        <v>0</v>
      </c>
      <c r="T516">
        <v>0</v>
      </c>
      <c r="U516" s="16">
        <v>22749</v>
      </c>
      <c r="V516">
        <f t="shared" ca="1" si="8"/>
        <v>62</v>
      </c>
      <c r="W516" t="s">
        <v>81</v>
      </c>
      <c r="X516" t="s">
        <v>26</v>
      </c>
      <c r="Y516" t="s">
        <v>314</v>
      </c>
      <c r="Z516" t="s">
        <v>717</v>
      </c>
      <c r="AA516" t="s">
        <v>83</v>
      </c>
      <c r="AB516" t="s">
        <v>84</v>
      </c>
      <c r="AC516" t="s">
        <v>314</v>
      </c>
      <c r="AD516">
        <v>0</v>
      </c>
      <c r="AE516" t="s">
        <v>314</v>
      </c>
      <c r="AF516" t="s">
        <v>86</v>
      </c>
      <c r="AG516" t="s">
        <v>31</v>
      </c>
      <c r="AH516" t="s">
        <v>3</v>
      </c>
      <c r="AJ516" t="s">
        <v>1201</v>
      </c>
      <c r="AK516" t="s">
        <v>88</v>
      </c>
      <c r="AL516" t="s">
        <v>88</v>
      </c>
    </row>
    <row r="517" spans="1:38">
      <c r="A517">
        <v>516</v>
      </c>
      <c r="B517">
        <v>1048016302</v>
      </c>
      <c r="C517" t="s">
        <v>71</v>
      </c>
      <c r="D517" t="s">
        <v>72</v>
      </c>
      <c r="E517" t="s">
        <v>1000</v>
      </c>
      <c r="F517" t="s">
        <v>1172</v>
      </c>
      <c r="G517" t="s">
        <v>1173</v>
      </c>
      <c r="H517" t="s">
        <v>6</v>
      </c>
      <c r="I517" t="s">
        <v>238</v>
      </c>
      <c r="J517" t="s">
        <v>1202</v>
      </c>
      <c r="K517" t="s">
        <v>1185</v>
      </c>
      <c r="L517" t="s">
        <v>736</v>
      </c>
      <c r="M517" t="s">
        <v>99</v>
      </c>
      <c r="N517" t="s">
        <v>24</v>
      </c>
      <c r="O517" t="s">
        <v>1176</v>
      </c>
      <c r="P517" s="15">
        <v>205847001471</v>
      </c>
      <c r="Q517" t="s">
        <v>29</v>
      </c>
      <c r="R517">
        <v>0</v>
      </c>
      <c r="S517">
        <v>0</v>
      </c>
      <c r="T517">
        <v>0</v>
      </c>
      <c r="U517" s="16">
        <v>30053</v>
      </c>
      <c r="V517">
        <f t="shared" ca="1" si="8"/>
        <v>42</v>
      </c>
      <c r="W517" t="s">
        <v>81</v>
      </c>
      <c r="X517" t="s">
        <v>27</v>
      </c>
      <c r="Y517" t="s">
        <v>314</v>
      </c>
      <c r="Z517" t="s">
        <v>717</v>
      </c>
      <c r="AA517" t="s">
        <v>83</v>
      </c>
      <c r="AB517" t="s">
        <v>84</v>
      </c>
      <c r="AC517" t="s">
        <v>314</v>
      </c>
      <c r="AD517">
        <v>0</v>
      </c>
      <c r="AE517" t="s">
        <v>314</v>
      </c>
      <c r="AF517" t="s">
        <v>86</v>
      </c>
      <c r="AG517" t="s">
        <v>31</v>
      </c>
      <c r="AH517" t="s">
        <v>3</v>
      </c>
      <c r="AJ517" t="s">
        <v>1201</v>
      </c>
      <c r="AK517" t="s">
        <v>88</v>
      </c>
      <c r="AL517" t="s">
        <v>88</v>
      </c>
    </row>
    <row r="518" spans="1:38">
      <c r="A518">
        <v>517</v>
      </c>
      <c r="B518">
        <v>11808555</v>
      </c>
      <c r="C518" t="s">
        <v>71</v>
      </c>
      <c r="D518" t="s">
        <v>72</v>
      </c>
      <c r="E518" t="s">
        <v>1000</v>
      </c>
      <c r="F518" t="s">
        <v>1172</v>
      </c>
      <c r="G518" t="s">
        <v>1173</v>
      </c>
      <c r="H518" t="s">
        <v>6</v>
      </c>
      <c r="I518" t="s">
        <v>722</v>
      </c>
      <c r="J518" t="s">
        <v>762</v>
      </c>
      <c r="K518" t="s">
        <v>1185</v>
      </c>
      <c r="L518" t="s">
        <v>1194</v>
      </c>
      <c r="M518" t="s">
        <v>99</v>
      </c>
      <c r="N518" t="s">
        <v>24</v>
      </c>
      <c r="O518" t="s">
        <v>1176</v>
      </c>
      <c r="P518" s="15">
        <v>205847001471</v>
      </c>
      <c r="Q518" t="s">
        <v>29</v>
      </c>
      <c r="R518">
        <v>0</v>
      </c>
      <c r="S518">
        <v>0</v>
      </c>
      <c r="T518">
        <v>0</v>
      </c>
      <c r="U518" s="16">
        <v>25995</v>
      </c>
      <c r="V518">
        <f t="shared" ca="1" si="8"/>
        <v>53</v>
      </c>
      <c r="W518" t="s">
        <v>81</v>
      </c>
      <c r="X518" t="s">
        <v>26</v>
      </c>
      <c r="Y518" t="s">
        <v>314</v>
      </c>
      <c r="Z518" t="s">
        <v>717</v>
      </c>
      <c r="AA518" t="s">
        <v>83</v>
      </c>
      <c r="AB518" t="s">
        <v>84</v>
      </c>
      <c r="AC518" t="s">
        <v>314</v>
      </c>
      <c r="AD518">
        <v>0</v>
      </c>
      <c r="AE518" t="s">
        <v>314</v>
      </c>
      <c r="AF518" t="s">
        <v>86</v>
      </c>
      <c r="AG518" t="s">
        <v>31</v>
      </c>
      <c r="AH518" t="s">
        <v>3</v>
      </c>
      <c r="AJ518" t="s">
        <v>1201</v>
      </c>
      <c r="AK518" t="s">
        <v>88</v>
      </c>
      <c r="AL518" t="s">
        <v>88</v>
      </c>
    </row>
    <row r="519" spans="1:38" hidden="1">
      <c r="A519">
        <v>518</v>
      </c>
      <c r="B519">
        <v>1048014804</v>
      </c>
      <c r="C519" t="s">
        <v>71</v>
      </c>
      <c r="D519" t="s">
        <v>72</v>
      </c>
      <c r="E519" t="s">
        <v>1000</v>
      </c>
      <c r="F519" t="s">
        <v>1172</v>
      </c>
      <c r="G519" t="s">
        <v>1173</v>
      </c>
      <c r="H519" t="s">
        <v>6</v>
      </c>
      <c r="I519" t="s">
        <v>1203</v>
      </c>
      <c r="J519" t="s">
        <v>1204</v>
      </c>
      <c r="K519" t="s">
        <v>1185</v>
      </c>
      <c r="M519" t="s">
        <v>99</v>
      </c>
      <c r="N519" t="s">
        <v>23</v>
      </c>
      <c r="O519" t="s">
        <v>1176</v>
      </c>
      <c r="P519" s="15">
        <v>205847001471</v>
      </c>
      <c r="Q519" t="s">
        <v>29</v>
      </c>
      <c r="R519">
        <v>0</v>
      </c>
      <c r="S519">
        <v>0</v>
      </c>
      <c r="T519">
        <v>0</v>
      </c>
      <c r="U519" s="16">
        <v>27723</v>
      </c>
      <c r="V519">
        <f t="shared" ca="1" si="8"/>
        <v>49</v>
      </c>
      <c r="W519" t="s">
        <v>81</v>
      </c>
      <c r="X519" t="s">
        <v>27</v>
      </c>
      <c r="Y519" t="s">
        <v>314</v>
      </c>
      <c r="Z519" t="s">
        <v>717</v>
      </c>
      <c r="AA519" t="s">
        <v>83</v>
      </c>
      <c r="AB519" t="s">
        <v>84</v>
      </c>
      <c r="AC519" t="s">
        <v>314</v>
      </c>
      <c r="AD519">
        <v>0</v>
      </c>
      <c r="AE519" t="s">
        <v>314</v>
      </c>
      <c r="AF519" t="s">
        <v>86</v>
      </c>
      <c r="AG519" t="s">
        <v>31</v>
      </c>
      <c r="AH519" t="s">
        <v>3</v>
      </c>
      <c r="AJ519" t="s">
        <v>1201</v>
      </c>
      <c r="AK519" t="s">
        <v>268</v>
      </c>
      <c r="AL519" t="s">
        <v>88</v>
      </c>
    </row>
    <row r="520" spans="1:38">
      <c r="A520">
        <v>519</v>
      </c>
      <c r="B520">
        <v>1048014587</v>
      </c>
      <c r="C520" t="s">
        <v>71</v>
      </c>
      <c r="D520" t="s">
        <v>72</v>
      </c>
      <c r="E520" t="s">
        <v>1000</v>
      </c>
      <c r="F520" t="s">
        <v>1172</v>
      </c>
      <c r="G520" t="s">
        <v>1173</v>
      </c>
      <c r="H520" t="s">
        <v>6</v>
      </c>
      <c r="I520" t="s">
        <v>934</v>
      </c>
      <c r="K520" t="s">
        <v>1181</v>
      </c>
      <c r="L520" t="s">
        <v>1175</v>
      </c>
      <c r="M520" t="s">
        <v>99</v>
      </c>
      <c r="N520" t="s">
        <v>25</v>
      </c>
      <c r="O520" t="s">
        <v>1176</v>
      </c>
      <c r="P520" s="15">
        <v>205847001471</v>
      </c>
      <c r="Q520" t="s">
        <v>29</v>
      </c>
      <c r="R520">
        <v>0</v>
      </c>
      <c r="S520">
        <v>0</v>
      </c>
      <c r="T520">
        <v>0</v>
      </c>
      <c r="U520" s="16">
        <v>31510</v>
      </c>
      <c r="V520">
        <f t="shared" ca="1" si="8"/>
        <v>38</v>
      </c>
      <c r="W520" t="s">
        <v>245</v>
      </c>
      <c r="X520" t="s">
        <v>27</v>
      </c>
      <c r="Y520" t="s">
        <v>314</v>
      </c>
      <c r="Z520" t="s">
        <v>717</v>
      </c>
      <c r="AA520" t="s">
        <v>83</v>
      </c>
      <c r="AB520" t="s">
        <v>84</v>
      </c>
      <c r="AC520" t="s">
        <v>314</v>
      </c>
      <c r="AD520">
        <v>8</v>
      </c>
      <c r="AE520" t="s">
        <v>314</v>
      </c>
      <c r="AF520" t="s">
        <v>86</v>
      </c>
      <c r="AG520" t="s">
        <v>31</v>
      </c>
      <c r="AH520" t="s">
        <v>3</v>
      </c>
      <c r="AJ520" t="s">
        <v>1205</v>
      </c>
      <c r="AK520" t="s">
        <v>88</v>
      </c>
      <c r="AL520" t="s">
        <v>88</v>
      </c>
    </row>
    <row r="521" spans="1:38" hidden="1">
      <c r="A521">
        <v>520</v>
      </c>
      <c r="B521">
        <v>1001763610</v>
      </c>
      <c r="C521" t="s">
        <v>71</v>
      </c>
      <c r="D521" t="s">
        <v>72</v>
      </c>
      <c r="E521" t="s">
        <v>1000</v>
      </c>
      <c r="F521" t="s">
        <v>1172</v>
      </c>
      <c r="G521" t="s">
        <v>1173</v>
      </c>
      <c r="H521" t="s">
        <v>6</v>
      </c>
      <c r="I521" t="s">
        <v>1206</v>
      </c>
      <c r="K521" t="s">
        <v>1181</v>
      </c>
      <c r="L521" t="s">
        <v>118</v>
      </c>
      <c r="M521" t="s">
        <v>99</v>
      </c>
      <c r="N521" t="s">
        <v>25</v>
      </c>
      <c r="O521" t="s">
        <v>1176</v>
      </c>
      <c r="P521" s="15">
        <v>205847001471</v>
      </c>
      <c r="Q521" t="s">
        <v>29</v>
      </c>
      <c r="R521">
        <v>0</v>
      </c>
      <c r="S521">
        <v>3226628835</v>
      </c>
      <c r="T521">
        <v>0</v>
      </c>
      <c r="U521" s="16">
        <v>34006</v>
      </c>
      <c r="V521">
        <f t="shared" ca="1" si="8"/>
        <v>31</v>
      </c>
      <c r="W521" t="s">
        <v>245</v>
      </c>
      <c r="X521" t="s">
        <v>27</v>
      </c>
      <c r="Y521" t="s">
        <v>314</v>
      </c>
      <c r="Z521" t="s">
        <v>717</v>
      </c>
      <c r="AA521" t="s">
        <v>83</v>
      </c>
      <c r="AB521" t="s">
        <v>84</v>
      </c>
      <c r="AC521" t="s">
        <v>314</v>
      </c>
      <c r="AD521">
        <v>2</v>
      </c>
      <c r="AE521" t="s">
        <v>314</v>
      </c>
      <c r="AF521" t="s">
        <v>86</v>
      </c>
      <c r="AG521" t="s">
        <v>31</v>
      </c>
      <c r="AH521" t="s">
        <v>3</v>
      </c>
      <c r="AJ521" t="s">
        <v>1205</v>
      </c>
      <c r="AK521" t="s">
        <v>268</v>
      </c>
      <c r="AL521" t="s">
        <v>88</v>
      </c>
    </row>
    <row r="522" spans="1:38">
      <c r="A522">
        <v>521</v>
      </c>
      <c r="B522">
        <v>1048014414</v>
      </c>
      <c r="C522" t="s">
        <v>71</v>
      </c>
      <c r="D522" t="s">
        <v>72</v>
      </c>
      <c r="E522" t="s">
        <v>1000</v>
      </c>
      <c r="F522" t="s">
        <v>1172</v>
      </c>
      <c r="G522" t="s">
        <v>1173</v>
      </c>
      <c r="H522" t="s">
        <v>6</v>
      </c>
      <c r="I522" t="s">
        <v>184</v>
      </c>
      <c r="K522" t="s">
        <v>1181</v>
      </c>
      <c r="L522" t="s">
        <v>1207</v>
      </c>
      <c r="M522" t="s">
        <v>99</v>
      </c>
      <c r="N522" t="s">
        <v>25</v>
      </c>
      <c r="O522" t="s">
        <v>1176</v>
      </c>
      <c r="P522" s="15">
        <v>205847001471</v>
      </c>
      <c r="Q522" t="s">
        <v>29</v>
      </c>
      <c r="R522">
        <v>0</v>
      </c>
      <c r="S522">
        <v>0</v>
      </c>
      <c r="T522">
        <v>0</v>
      </c>
      <c r="U522" s="16">
        <v>30745</v>
      </c>
      <c r="V522">
        <f t="shared" ca="1" si="8"/>
        <v>40</v>
      </c>
      <c r="W522" t="s">
        <v>245</v>
      </c>
      <c r="X522" t="s">
        <v>27</v>
      </c>
      <c r="Y522" t="s">
        <v>314</v>
      </c>
      <c r="Z522" t="s">
        <v>717</v>
      </c>
      <c r="AA522" t="s">
        <v>83</v>
      </c>
      <c r="AB522" t="s">
        <v>84</v>
      </c>
      <c r="AC522" t="s">
        <v>314</v>
      </c>
      <c r="AD522">
        <v>3</v>
      </c>
      <c r="AE522" t="s">
        <v>314</v>
      </c>
      <c r="AF522" t="s">
        <v>86</v>
      </c>
      <c r="AG522" t="s">
        <v>31</v>
      </c>
      <c r="AH522" t="s">
        <v>3</v>
      </c>
      <c r="AJ522" t="s">
        <v>1205</v>
      </c>
      <c r="AK522" t="s">
        <v>88</v>
      </c>
      <c r="AL522" t="s">
        <v>88</v>
      </c>
    </row>
    <row r="523" spans="1:38">
      <c r="A523">
        <v>522</v>
      </c>
      <c r="B523">
        <v>15489782</v>
      </c>
      <c r="C523" t="s">
        <v>71</v>
      </c>
      <c r="D523" t="s">
        <v>72</v>
      </c>
      <c r="E523" t="s">
        <v>1000</v>
      </c>
      <c r="F523" t="s">
        <v>1172</v>
      </c>
      <c r="G523" t="s">
        <v>1173</v>
      </c>
      <c r="H523" t="s">
        <v>6</v>
      </c>
      <c r="I523" t="s">
        <v>1208</v>
      </c>
      <c r="K523" t="s">
        <v>540</v>
      </c>
      <c r="L523" t="s">
        <v>1194</v>
      </c>
      <c r="M523" t="s">
        <v>99</v>
      </c>
      <c r="N523" t="s">
        <v>25</v>
      </c>
      <c r="O523" t="s">
        <v>1176</v>
      </c>
      <c r="P523" s="15">
        <v>205847001471</v>
      </c>
      <c r="Q523" t="s">
        <v>29</v>
      </c>
      <c r="R523">
        <v>0</v>
      </c>
      <c r="S523">
        <v>0</v>
      </c>
      <c r="T523">
        <v>0</v>
      </c>
      <c r="U523" s="16">
        <v>27326</v>
      </c>
      <c r="V523">
        <f t="shared" ca="1" si="8"/>
        <v>50</v>
      </c>
      <c r="W523" t="s">
        <v>245</v>
      </c>
      <c r="X523" t="s">
        <v>27</v>
      </c>
      <c r="Y523" t="s">
        <v>314</v>
      </c>
      <c r="Z523" t="s">
        <v>717</v>
      </c>
      <c r="AA523" t="s">
        <v>83</v>
      </c>
      <c r="AB523" t="s">
        <v>84</v>
      </c>
      <c r="AC523" t="s">
        <v>314</v>
      </c>
      <c r="AD523">
        <v>5</v>
      </c>
      <c r="AE523" t="s">
        <v>314</v>
      </c>
      <c r="AF523" t="s">
        <v>86</v>
      </c>
      <c r="AG523" t="s">
        <v>31</v>
      </c>
      <c r="AH523" t="s">
        <v>3</v>
      </c>
      <c r="AJ523" t="s">
        <v>1205</v>
      </c>
      <c r="AK523" t="s">
        <v>88</v>
      </c>
      <c r="AL523" t="s">
        <v>88</v>
      </c>
    </row>
    <row r="524" spans="1:38">
      <c r="A524">
        <v>523</v>
      </c>
      <c r="B524">
        <v>35545363</v>
      </c>
      <c r="C524" t="s">
        <v>71</v>
      </c>
      <c r="D524" t="s">
        <v>72</v>
      </c>
      <c r="E524" t="s">
        <v>1000</v>
      </c>
      <c r="F524" t="s">
        <v>1172</v>
      </c>
      <c r="G524" t="s">
        <v>1173</v>
      </c>
      <c r="H524" t="s">
        <v>6</v>
      </c>
      <c r="I524" t="s">
        <v>366</v>
      </c>
      <c r="J524" t="s">
        <v>539</v>
      </c>
      <c r="K524" t="s">
        <v>1209</v>
      </c>
      <c r="L524" t="s">
        <v>1210</v>
      </c>
      <c r="M524" t="s">
        <v>79</v>
      </c>
      <c r="N524" t="s">
        <v>25</v>
      </c>
      <c r="O524" t="s">
        <v>1176</v>
      </c>
      <c r="P524" s="15">
        <v>205847001471</v>
      </c>
      <c r="Q524" t="s">
        <v>29</v>
      </c>
      <c r="R524">
        <v>0</v>
      </c>
      <c r="S524">
        <v>0</v>
      </c>
      <c r="T524">
        <v>0</v>
      </c>
      <c r="U524" s="16">
        <v>29255</v>
      </c>
      <c r="V524">
        <f t="shared" ca="1" si="8"/>
        <v>44</v>
      </c>
      <c r="W524" t="s">
        <v>245</v>
      </c>
      <c r="X524" t="s">
        <v>26</v>
      </c>
      <c r="Y524" t="s">
        <v>314</v>
      </c>
      <c r="Z524" t="s">
        <v>717</v>
      </c>
      <c r="AA524" t="s">
        <v>83</v>
      </c>
      <c r="AB524" t="s">
        <v>84</v>
      </c>
      <c r="AC524" t="s">
        <v>314</v>
      </c>
      <c r="AD524">
        <v>5</v>
      </c>
      <c r="AE524" t="s">
        <v>314</v>
      </c>
      <c r="AF524" t="s">
        <v>86</v>
      </c>
      <c r="AG524" t="s">
        <v>31</v>
      </c>
      <c r="AH524" t="s">
        <v>3</v>
      </c>
      <c r="AJ524" t="s">
        <v>1205</v>
      </c>
      <c r="AK524" t="s">
        <v>88</v>
      </c>
      <c r="AL524" t="s">
        <v>88</v>
      </c>
    </row>
    <row r="525" spans="1:38">
      <c r="A525">
        <v>524</v>
      </c>
      <c r="B525">
        <v>94284059</v>
      </c>
      <c r="C525" t="s">
        <v>71</v>
      </c>
      <c r="D525" t="s">
        <v>72</v>
      </c>
      <c r="E525" t="s">
        <v>1000</v>
      </c>
      <c r="F525" t="s">
        <v>1172</v>
      </c>
      <c r="G525" t="s">
        <v>1173</v>
      </c>
      <c r="H525" t="s">
        <v>6</v>
      </c>
      <c r="I525" t="s">
        <v>1211</v>
      </c>
      <c r="K525" t="s">
        <v>1212</v>
      </c>
      <c r="M525" t="s">
        <v>99</v>
      </c>
      <c r="N525" t="s">
        <v>25</v>
      </c>
      <c r="O525" t="s">
        <v>1176</v>
      </c>
      <c r="P525" s="15">
        <v>205847001471</v>
      </c>
      <c r="Q525" t="s">
        <v>29</v>
      </c>
      <c r="R525">
        <v>0</v>
      </c>
      <c r="S525">
        <v>0</v>
      </c>
      <c r="T525">
        <v>0</v>
      </c>
      <c r="U525" s="16">
        <v>25849</v>
      </c>
      <c r="V525">
        <f t="shared" ca="1" si="8"/>
        <v>54</v>
      </c>
      <c r="W525" t="s">
        <v>245</v>
      </c>
      <c r="X525" t="s">
        <v>27</v>
      </c>
      <c r="Y525" t="s">
        <v>314</v>
      </c>
      <c r="Z525" t="s">
        <v>717</v>
      </c>
      <c r="AA525" t="s">
        <v>83</v>
      </c>
      <c r="AB525" t="s">
        <v>84</v>
      </c>
      <c r="AC525" t="s">
        <v>314</v>
      </c>
      <c r="AD525">
        <v>0</v>
      </c>
      <c r="AE525" t="s">
        <v>314</v>
      </c>
      <c r="AF525" t="s">
        <v>86</v>
      </c>
      <c r="AG525" t="s">
        <v>31</v>
      </c>
      <c r="AH525" t="s">
        <v>3</v>
      </c>
      <c r="AJ525" t="s">
        <v>1205</v>
      </c>
      <c r="AK525" t="s">
        <v>88</v>
      </c>
      <c r="AL525" t="s">
        <v>88</v>
      </c>
    </row>
    <row r="526" spans="1:38">
      <c r="A526">
        <v>525</v>
      </c>
      <c r="B526">
        <v>71054251</v>
      </c>
      <c r="C526" t="s">
        <v>71</v>
      </c>
      <c r="D526" t="s">
        <v>72</v>
      </c>
      <c r="E526" t="s">
        <v>1000</v>
      </c>
      <c r="F526" t="s">
        <v>1172</v>
      </c>
      <c r="G526" t="s">
        <v>1173</v>
      </c>
      <c r="H526" t="s">
        <v>6</v>
      </c>
      <c r="I526" t="s">
        <v>1213</v>
      </c>
      <c r="K526" t="s">
        <v>1181</v>
      </c>
      <c r="L526" t="s">
        <v>736</v>
      </c>
      <c r="M526" t="s">
        <v>99</v>
      </c>
      <c r="N526" t="s">
        <v>25</v>
      </c>
      <c r="O526" t="s">
        <v>1176</v>
      </c>
      <c r="P526" s="15">
        <v>205847001471</v>
      </c>
      <c r="Q526" t="s">
        <v>29</v>
      </c>
      <c r="R526">
        <v>0</v>
      </c>
      <c r="S526">
        <v>3233041658</v>
      </c>
      <c r="T526">
        <v>0</v>
      </c>
      <c r="U526" s="16">
        <v>29014</v>
      </c>
      <c r="V526">
        <f t="shared" ca="1" si="8"/>
        <v>45</v>
      </c>
      <c r="W526" t="s">
        <v>245</v>
      </c>
      <c r="X526" t="s">
        <v>26</v>
      </c>
      <c r="Y526" t="s">
        <v>314</v>
      </c>
      <c r="Z526" t="s">
        <v>717</v>
      </c>
      <c r="AA526" t="s">
        <v>83</v>
      </c>
      <c r="AB526" t="s">
        <v>84</v>
      </c>
      <c r="AC526" t="s">
        <v>314</v>
      </c>
      <c r="AD526">
        <v>2</v>
      </c>
      <c r="AE526" t="s">
        <v>314</v>
      </c>
      <c r="AF526" t="s">
        <v>86</v>
      </c>
      <c r="AG526" t="s">
        <v>31</v>
      </c>
      <c r="AH526" t="s">
        <v>3</v>
      </c>
      <c r="AJ526" t="s">
        <v>1205</v>
      </c>
      <c r="AK526" t="s">
        <v>88</v>
      </c>
      <c r="AL526" t="s">
        <v>88</v>
      </c>
    </row>
    <row r="527" spans="1:38" hidden="1">
      <c r="A527">
        <v>526</v>
      </c>
      <c r="B527">
        <v>1001763609</v>
      </c>
      <c r="C527" t="s">
        <v>71</v>
      </c>
      <c r="D527" t="s">
        <v>72</v>
      </c>
      <c r="E527" t="s">
        <v>1000</v>
      </c>
      <c r="F527" t="s">
        <v>1172</v>
      </c>
      <c r="G527" t="s">
        <v>1173</v>
      </c>
      <c r="H527" t="s">
        <v>6</v>
      </c>
      <c r="I527" t="s">
        <v>1214</v>
      </c>
      <c r="K527" t="s">
        <v>1181</v>
      </c>
      <c r="L527" t="s">
        <v>118</v>
      </c>
      <c r="M527" t="s">
        <v>99</v>
      </c>
      <c r="N527" t="s">
        <v>25</v>
      </c>
      <c r="O527" t="s">
        <v>1176</v>
      </c>
      <c r="P527" s="15">
        <v>205847001471</v>
      </c>
      <c r="Q527" t="s">
        <v>29</v>
      </c>
      <c r="R527">
        <v>0</v>
      </c>
      <c r="S527">
        <v>0</v>
      </c>
      <c r="T527">
        <v>0</v>
      </c>
      <c r="U527" s="16">
        <v>34006</v>
      </c>
      <c r="V527">
        <f t="shared" ca="1" si="8"/>
        <v>31</v>
      </c>
      <c r="W527" t="s">
        <v>245</v>
      </c>
      <c r="X527" t="s">
        <v>27</v>
      </c>
      <c r="Y527" t="s">
        <v>314</v>
      </c>
      <c r="Z527" t="s">
        <v>717</v>
      </c>
      <c r="AA527" t="s">
        <v>83</v>
      </c>
      <c r="AB527" t="s">
        <v>84</v>
      </c>
      <c r="AC527" t="s">
        <v>314</v>
      </c>
      <c r="AD527">
        <v>0</v>
      </c>
      <c r="AE527" t="s">
        <v>314</v>
      </c>
      <c r="AF527" t="s">
        <v>86</v>
      </c>
      <c r="AG527" t="s">
        <v>31</v>
      </c>
      <c r="AH527" t="s">
        <v>3</v>
      </c>
      <c r="AJ527" t="s">
        <v>1205</v>
      </c>
      <c r="AK527" t="s">
        <v>268</v>
      </c>
      <c r="AL527" t="s">
        <v>88</v>
      </c>
    </row>
    <row r="528" spans="1:38">
      <c r="A528">
        <v>527</v>
      </c>
      <c r="B528">
        <v>1147950945</v>
      </c>
      <c r="C528" t="s">
        <v>71</v>
      </c>
      <c r="D528" t="s">
        <v>72</v>
      </c>
      <c r="E528" t="s">
        <v>1000</v>
      </c>
      <c r="F528" t="s">
        <v>1172</v>
      </c>
      <c r="G528" t="s">
        <v>1173</v>
      </c>
      <c r="H528" t="s">
        <v>6</v>
      </c>
      <c r="I528" t="s">
        <v>926</v>
      </c>
      <c r="K528" t="s">
        <v>1175</v>
      </c>
      <c r="L528" t="s">
        <v>1185</v>
      </c>
      <c r="M528" t="s">
        <v>79</v>
      </c>
      <c r="N528" t="s">
        <v>25</v>
      </c>
      <c r="O528" t="s">
        <v>1176</v>
      </c>
      <c r="P528" s="15">
        <v>205847001471</v>
      </c>
      <c r="Q528" t="s">
        <v>29</v>
      </c>
      <c r="R528">
        <v>0</v>
      </c>
      <c r="S528">
        <v>0</v>
      </c>
      <c r="T528">
        <v>0</v>
      </c>
      <c r="U528" s="16">
        <v>33259</v>
      </c>
      <c r="V528">
        <f t="shared" ca="1" si="8"/>
        <v>33</v>
      </c>
      <c r="W528" t="s">
        <v>245</v>
      </c>
      <c r="X528" t="s">
        <v>26</v>
      </c>
      <c r="Y528" t="s">
        <v>314</v>
      </c>
      <c r="Z528" t="s">
        <v>717</v>
      </c>
      <c r="AA528" t="s">
        <v>83</v>
      </c>
      <c r="AB528" t="s">
        <v>84</v>
      </c>
      <c r="AC528" t="s">
        <v>314</v>
      </c>
      <c r="AD528">
        <v>0</v>
      </c>
      <c r="AE528" t="s">
        <v>314</v>
      </c>
      <c r="AF528" t="s">
        <v>86</v>
      </c>
      <c r="AG528" t="s">
        <v>31</v>
      </c>
      <c r="AH528" t="s">
        <v>3</v>
      </c>
      <c r="AJ528" t="s">
        <v>1205</v>
      </c>
      <c r="AK528" t="s">
        <v>88</v>
      </c>
      <c r="AL528" t="s">
        <v>88</v>
      </c>
    </row>
    <row r="529" spans="1:39" hidden="1">
      <c r="A529">
        <v>528</v>
      </c>
      <c r="B529">
        <v>1041533214</v>
      </c>
      <c r="C529" t="s">
        <v>71</v>
      </c>
      <c r="D529" t="s">
        <v>72</v>
      </c>
      <c r="E529" t="s">
        <v>1000</v>
      </c>
      <c r="F529" t="s">
        <v>1172</v>
      </c>
      <c r="G529" t="s">
        <v>1173</v>
      </c>
      <c r="H529" t="s">
        <v>6</v>
      </c>
      <c r="I529" t="s">
        <v>1215</v>
      </c>
      <c r="K529" t="s">
        <v>1175</v>
      </c>
      <c r="L529" t="s">
        <v>1181</v>
      </c>
      <c r="M529" t="s">
        <v>99</v>
      </c>
      <c r="N529" t="s">
        <v>23</v>
      </c>
      <c r="O529" t="s">
        <v>1176</v>
      </c>
      <c r="P529" s="15">
        <v>205847001471</v>
      </c>
      <c r="Q529" t="s">
        <v>29</v>
      </c>
      <c r="R529">
        <v>0</v>
      </c>
      <c r="S529">
        <v>0</v>
      </c>
      <c r="T529">
        <v>0</v>
      </c>
      <c r="U529" s="16">
        <v>32643</v>
      </c>
      <c r="V529">
        <f t="shared" ca="1" si="8"/>
        <v>35</v>
      </c>
      <c r="W529" t="s">
        <v>81</v>
      </c>
      <c r="X529" t="s">
        <v>26</v>
      </c>
      <c r="Y529" t="s">
        <v>314</v>
      </c>
      <c r="Z529" t="s">
        <v>717</v>
      </c>
      <c r="AA529" t="s">
        <v>83</v>
      </c>
      <c r="AB529" t="s">
        <v>84</v>
      </c>
      <c r="AC529" t="s">
        <v>314</v>
      </c>
      <c r="AD529">
        <v>0</v>
      </c>
      <c r="AE529" t="s">
        <v>314</v>
      </c>
      <c r="AF529" t="s">
        <v>86</v>
      </c>
      <c r="AG529" t="s">
        <v>31</v>
      </c>
      <c r="AH529" t="s">
        <v>3</v>
      </c>
      <c r="AJ529" t="s">
        <v>1201</v>
      </c>
      <c r="AK529" t="s">
        <v>268</v>
      </c>
      <c r="AL529" t="s">
        <v>88</v>
      </c>
    </row>
    <row r="530" spans="1:39">
      <c r="A530">
        <v>529</v>
      </c>
      <c r="B530">
        <v>1048016663</v>
      </c>
      <c r="C530" t="s">
        <v>71</v>
      </c>
      <c r="D530" t="s">
        <v>72</v>
      </c>
      <c r="E530" t="s">
        <v>1000</v>
      </c>
      <c r="F530" t="s">
        <v>1172</v>
      </c>
      <c r="G530" t="s">
        <v>1173</v>
      </c>
      <c r="H530" t="s">
        <v>6</v>
      </c>
      <c r="I530" t="s">
        <v>212</v>
      </c>
      <c r="J530" t="s">
        <v>1216</v>
      </c>
      <c r="K530" t="s">
        <v>1217</v>
      </c>
      <c r="L530" t="s">
        <v>736</v>
      </c>
      <c r="M530" t="s">
        <v>79</v>
      </c>
      <c r="N530" t="s">
        <v>22</v>
      </c>
      <c r="O530" t="s">
        <v>1176</v>
      </c>
      <c r="P530" s="15">
        <v>205847001471</v>
      </c>
      <c r="Q530" t="s">
        <v>29</v>
      </c>
      <c r="R530">
        <v>0</v>
      </c>
      <c r="S530">
        <v>0</v>
      </c>
      <c r="T530">
        <v>0</v>
      </c>
      <c r="U530" s="16">
        <v>32875</v>
      </c>
      <c r="V530">
        <f t="shared" ca="1" si="8"/>
        <v>34</v>
      </c>
      <c r="W530" t="s">
        <v>81</v>
      </c>
      <c r="X530" t="s">
        <v>26</v>
      </c>
      <c r="Y530" t="s">
        <v>314</v>
      </c>
      <c r="Z530" t="s">
        <v>717</v>
      </c>
      <c r="AA530" t="s">
        <v>83</v>
      </c>
      <c r="AB530" t="s">
        <v>84</v>
      </c>
      <c r="AC530" t="s">
        <v>100</v>
      </c>
      <c r="AD530">
        <v>2</v>
      </c>
      <c r="AE530" t="s">
        <v>314</v>
      </c>
      <c r="AF530" t="s">
        <v>86</v>
      </c>
      <c r="AG530" t="s">
        <v>31</v>
      </c>
      <c r="AH530" t="s">
        <v>3</v>
      </c>
      <c r="AJ530" t="s">
        <v>1201</v>
      </c>
      <c r="AK530" t="s">
        <v>88</v>
      </c>
      <c r="AL530" t="s">
        <v>88</v>
      </c>
    </row>
    <row r="531" spans="1:39" hidden="1">
      <c r="A531">
        <v>530</v>
      </c>
      <c r="B531">
        <v>43346754</v>
      </c>
      <c r="C531" t="s">
        <v>71</v>
      </c>
      <c r="D531" t="s">
        <v>72</v>
      </c>
      <c r="E531" t="s">
        <v>1000</v>
      </c>
      <c r="F531" t="s">
        <v>1172</v>
      </c>
      <c r="G531" t="s">
        <v>1173</v>
      </c>
      <c r="H531" t="s">
        <v>6</v>
      </c>
      <c r="I531" t="s">
        <v>1218</v>
      </c>
      <c r="K531" t="s">
        <v>1219</v>
      </c>
      <c r="L531" t="s">
        <v>540</v>
      </c>
      <c r="M531" t="s">
        <v>79</v>
      </c>
      <c r="N531" t="s">
        <v>21</v>
      </c>
      <c r="O531" t="s">
        <v>1176</v>
      </c>
      <c r="P531" s="15">
        <v>205847001471</v>
      </c>
      <c r="Q531" t="s">
        <v>29</v>
      </c>
      <c r="R531">
        <v>0</v>
      </c>
      <c r="S531">
        <v>0</v>
      </c>
      <c r="T531">
        <v>0</v>
      </c>
      <c r="U531" s="16">
        <v>27421</v>
      </c>
      <c r="V531">
        <f t="shared" ca="1" si="8"/>
        <v>49</v>
      </c>
      <c r="W531" t="s">
        <v>81</v>
      </c>
      <c r="X531" t="s">
        <v>26</v>
      </c>
      <c r="Y531" t="s">
        <v>314</v>
      </c>
      <c r="Z531" t="s">
        <v>717</v>
      </c>
      <c r="AA531" t="s">
        <v>83</v>
      </c>
      <c r="AB531" t="s">
        <v>84</v>
      </c>
      <c r="AC531" t="s">
        <v>100</v>
      </c>
      <c r="AD531">
        <v>3</v>
      </c>
      <c r="AE531" t="s">
        <v>314</v>
      </c>
      <c r="AF531" t="s">
        <v>86</v>
      </c>
      <c r="AG531" t="s">
        <v>31</v>
      </c>
      <c r="AH531" t="s">
        <v>3</v>
      </c>
      <c r="AJ531" t="s">
        <v>1201</v>
      </c>
      <c r="AK531" t="s">
        <v>268</v>
      </c>
      <c r="AL531" t="s">
        <v>88</v>
      </c>
    </row>
    <row r="532" spans="1:39">
      <c r="A532">
        <v>531</v>
      </c>
      <c r="B532">
        <v>1151434380</v>
      </c>
      <c r="C532" t="s">
        <v>71</v>
      </c>
      <c r="D532" t="s">
        <v>72</v>
      </c>
      <c r="E532" t="s">
        <v>1000</v>
      </c>
      <c r="F532" t="s">
        <v>1172</v>
      </c>
      <c r="G532" t="s">
        <v>1173</v>
      </c>
      <c r="H532" t="s">
        <v>6</v>
      </c>
      <c r="I532" t="s">
        <v>1220</v>
      </c>
      <c r="K532" t="s">
        <v>1181</v>
      </c>
      <c r="L532" t="s">
        <v>1175</v>
      </c>
      <c r="M532" t="s">
        <v>79</v>
      </c>
      <c r="N532" t="s">
        <v>25</v>
      </c>
      <c r="O532" t="s">
        <v>1176</v>
      </c>
      <c r="P532" s="15">
        <v>205847001471</v>
      </c>
      <c r="Q532" t="s">
        <v>29</v>
      </c>
      <c r="R532">
        <v>0</v>
      </c>
      <c r="S532">
        <v>0</v>
      </c>
      <c r="T532">
        <v>0</v>
      </c>
      <c r="U532" s="16">
        <v>33363</v>
      </c>
      <c r="V532">
        <f t="shared" ca="1" si="8"/>
        <v>33</v>
      </c>
      <c r="W532" t="s">
        <v>245</v>
      </c>
      <c r="X532" t="s">
        <v>26</v>
      </c>
      <c r="Y532" t="s">
        <v>314</v>
      </c>
      <c r="Z532" t="s">
        <v>717</v>
      </c>
      <c r="AA532" t="s">
        <v>83</v>
      </c>
      <c r="AB532" t="s">
        <v>84</v>
      </c>
      <c r="AC532" t="s">
        <v>100</v>
      </c>
      <c r="AD532">
        <v>4</v>
      </c>
      <c r="AE532" t="s">
        <v>314</v>
      </c>
      <c r="AF532" t="s">
        <v>86</v>
      </c>
      <c r="AG532" t="s">
        <v>31</v>
      </c>
      <c r="AH532" t="s">
        <v>3</v>
      </c>
      <c r="AJ532" t="s">
        <v>1205</v>
      </c>
      <c r="AK532" t="s">
        <v>88</v>
      </c>
      <c r="AL532" t="s">
        <v>88</v>
      </c>
    </row>
    <row r="533" spans="1:39">
      <c r="A533">
        <v>532</v>
      </c>
      <c r="B533">
        <v>1005853412</v>
      </c>
      <c r="C533" t="s">
        <v>71</v>
      </c>
      <c r="D533" t="s">
        <v>72</v>
      </c>
      <c r="E533" t="s">
        <v>1221</v>
      </c>
      <c r="F533" t="s">
        <v>1222</v>
      </c>
      <c r="G533" t="s">
        <v>1223</v>
      </c>
      <c r="H533" t="s">
        <v>7</v>
      </c>
      <c r="I533" t="s">
        <v>1224</v>
      </c>
      <c r="K533" t="s">
        <v>1225</v>
      </c>
      <c r="L533" t="s">
        <v>1226</v>
      </c>
      <c r="M533" t="s">
        <v>99</v>
      </c>
      <c r="N533" t="s">
        <v>25</v>
      </c>
      <c r="O533" t="s">
        <v>1227</v>
      </c>
      <c r="P533" s="15">
        <v>183256000634</v>
      </c>
      <c r="Q533" t="s">
        <v>29</v>
      </c>
      <c r="R533">
        <v>0</v>
      </c>
      <c r="S533">
        <v>3143038852</v>
      </c>
      <c r="T533">
        <v>0</v>
      </c>
      <c r="U533" s="16">
        <v>36159</v>
      </c>
      <c r="V533">
        <f t="shared" ca="1" si="8"/>
        <v>25</v>
      </c>
      <c r="W533" t="s">
        <v>245</v>
      </c>
      <c r="X533" t="s">
        <v>27</v>
      </c>
      <c r="Y533" t="s">
        <v>314</v>
      </c>
      <c r="Z533" t="s">
        <v>82</v>
      </c>
      <c r="AA533" t="s">
        <v>83</v>
      </c>
      <c r="AB533" t="s">
        <v>84</v>
      </c>
      <c r="AC533" t="s">
        <v>314</v>
      </c>
      <c r="AD533">
        <v>0</v>
      </c>
      <c r="AE533" t="s">
        <v>314</v>
      </c>
      <c r="AF533" t="s">
        <v>86</v>
      </c>
      <c r="AG533" t="s">
        <v>31</v>
      </c>
      <c r="AH533" t="s">
        <v>3</v>
      </c>
      <c r="AJ533" t="s">
        <v>1228</v>
      </c>
      <c r="AK533" t="s">
        <v>88</v>
      </c>
      <c r="AL533" t="s">
        <v>88</v>
      </c>
    </row>
    <row r="534" spans="1:39">
      <c r="A534">
        <v>533</v>
      </c>
      <c r="B534">
        <v>1119210667</v>
      </c>
      <c r="C534" t="s">
        <v>71</v>
      </c>
      <c r="D534" t="s">
        <v>72</v>
      </c>
      <c r="E534" t="s">
        <v>1221</v>
      </c>
      <c r="F534" t="s">
        <v>1222</v>
      </c>
      <c r="G534" t="s">
        <v>1223</v>
      </c>
      <c r="H534" t="s">
        <v>7</v>
      </c>
      <c r="I534" t="s">
        <v>1229</v>
      </c>
      <c r="K534" t="s">
        <v>1230</v>
      </c>
      <c r="M534" t="s">
        <v>79</v>
      </c>
      <c r="N534" t="s">
        <v>23</v>
      </c>
      <c r="O534" t="s">
        <v>1227</v>
      </c>
      <c r="P534" s="15">
        <v>183247000213</v>
      </c>
      <c r="Q534" t="s">
        <v>29</v>
      </c>
      <c r="R534">
        <v>0</v>
      </c>
      <c r="S534">
        <v>3228447471</v>
      </c>
      <c r="T534">
        <v>0</v>
      </c>
      <c r="U534" s="16">
        <v>37761</v>
      </c>
      <c r="V534">
        <f t="shared" ca="1" si="8"/>
        <v>21</v>
      </c>
      <c r="W534" t="s">
        <v>81</v>
      </c>
      <c r="X534" t="s">
        <v>26</v>
      </c>
      <c r="Y534" t="s">
        <v>314</v>
      </c>
      <c r="Z534" t="s">
        <v>82</v>
      </c>
      <c r="AA534" t="s">
        <v>83</v>
      </c>
      <c r="AB534" t="s">
        <v>84</v>
      </c>
      <c r="AC534" t="s">
        <v>100</v>
      </c>
      <c r="AD534">
        <v>1</v>
      </c>
      <c r="AE534" t="s">
        <v>314</v>
      </c>
      <c r="AF534" t="s">
        <v>86</v>
      </c>
      <c r="AG534" t="s">
        <v>31</v>
      </c>
      <c r="AH534" t="s">
        <v>3</v>
      </c>
      <c r="AJ534" t="s">
        <v>1228</v>
      </c>
      <c r="AK534" t="s">
        <v>88</v>
      </c>
      <c r="AL534" t="s">
        <v>88</v>
      </c>
    </row>
    <row r="535" spans="1:39">
      <c r="A535">
        <v>534</v>
      </c>
      <c r="B535">
        <v>1122124995</v>
      </c>
      <c r="C535" t="s">
        <v>71</v>
      </c>
      <c r="D535" t="s">
        <v>72</v>
      </c>
      <c r="E535" t="s">
        <v>1221</v>
      </c>
      <c r="F535" t="s">
        <v>1222</v>
      </c>
      <c r="G535" t="s">
        <v>1223</v>
      </c>
      <c r="H535" t="s">
        <v>7</v>
      </c>
      <c r="I535" t="s">
        <v>596</v>
      </c>
      <c r="J535" t="s">
        <v>302</v>
      </c>
      <c r="K535" t="s">
        <v>1231</v>
      </c>
      <c r="M535" t="s">
        <v>79</v>
      </c>
      <c r="N535" t="s">
        <v>24</v>
      </c>
      <c r="O535" t="s">
        <v>1227</v>
      </c>
      <c r="P535" s="15">
        <v>183247000213</v>
      </c>
      <c r="Q535" t="s">
        <v>29</v>
      </c>
      <c r="R535">
        <v>0</v>
      </c>
      <c r="S535">
        <v>3125579878</v>
      </c>
      <c r="T535" t="s">
        <v>1232</v>
      </c>
      <c r="U535" s="16">
        <v>38623</v>
      </c>
      <c r="V535">
        <f t="shared" ca="1" si="8"/>
        <v>19</v>
      </c>
      <c r="W535" t="s">
        <v>245</v>
      </c>
      <c r="X535" t="s">
        <v>26</v>
      </c>
      <c r="Y535" t="s">
        <v>314</v>
      </c>
      <c r="Z535" t="s">
        <v>82</v>
      </c>
      <c r="AA535" t="s">
        <v>83</v>
      </c>
      <c r="AB535" t="s">
        <v>84</v>
      </c>
      <c r="AC535" t="s">
        <v>314</v>
      </c>
      <c r="AD535">
        <v>0</v>
      </c>
      <c r="AE535" t="s">
        <v>314</v>
      </c>
      <c r="AF535" t="s">
        <v>86</v>
      </c>
      <c r="AG535" t="s">
        <v>31</v>
      </c>
      <c r="AH535" t="s">
        <v>3</v>
      </c>
      <c r="AJ535" t="s">
        <v>1228</v>
      </c>
      <c r="AK535" t="s">
        <v>88</v>
      </c>
      <c r="AL535" t="s">
        <v>88</v>
      </c>
    </row>
    <row r="536" spans="1:39">
      <c r="A536">
        <v>535</v>
      </c>
      <c r="B536">
        <v>1117544845</v>
      </c>
      <c r="C536" t="s">
        <v>71</v>
      </c>
      <c r="D536" t="s">
        <v>72</v>
      </c>
      <c r="E536" t="s">
        <v>1221</v>
      </c>
      <c r="F536" t="s">
        <v>1222</v>
      </c>
      <c r="G536" t="s">
        <v>1223</v>
      </c>
      <c r="H536" t="s">
        <v>7</v>
      </c>
      <c r="I536" t="s">
        <v>867</v>
      </c>
      <c r="J536" t="s">
        <v>166</v>
      </c>
      <c r="K536" t="s">
        <v>1233</v>
      </c>
      <c r="L536" t="s">
        <v>1146</v>
      </c>
      <c r="M536" t="s">
        <v>79</v>
      </c>
      <c r="N536" t="s">
        <v>21</v>
      </c>
      <c r="O536" t="s">
        <v>1227</v>
      </c>
      <c r="P536" s="15">
        <v>183247000213</v>
      </c>
      <c r="Q536" t="s">
        <v>29</v>
      </c>
      <c r="R536">
        <v>0</v>
      </c>
      <c r="S536">
        <v>3209645196</v>
      </c>
      <c r="T536">
        <v>0</v>
      </c>
      <c r="U536" s="16">
        <v>36346</v>
      </c>
      <c r="V536">
        <f t="shared" ca="1" si="8"/>
        <v>25</v>
      </c>
      <c r="W536" t="s">
        <v>81</v>
      </c>
      <c r="X536" t="s">
        <v>26</v>
      </c>
      <c r="Y536" t="s">
        <v>314</v>
      </c>
      <c r="Z536" t="s">
        <v>82</v>
      </c>
      <c r="AA536" t="s">
        <v>83</v>
      </c>
      <c r="AB536" t="s">
        <v>84</v>
      </c>
      <c r="AC536" t="s">
        <v>100</v>
      </c>
      <c r="AD536">
        <v>3</v>
      </c>
      <c r="AE536" t="s">
        <v>314</v>
      </c>
      <c r="AF536" t="s">
        <v>151</v>
      </c>
      <c r="AG536" t="s">
        <v>31</v>
      </c>
      <c r="AH536" t="s">
        <v>3</v>
      </c>
      <c r="AJ536" t="s">
        <v>1228</v>
      </c>
      <c r="AK536" t="s">
        <v>88</v>
      </c>
      <c r="AL536" t="s">
        <v>88</v>
      </c>
    </row>
    <row r="537" spans="1:39">
      <c r="A537">
        <v>536</v>
      </c>
      <c r="B537">
        <v>1117524940</v>
      </c>
      <c r="C537" t="s">
        <v>71</v>
      </c>
      <c r="D537" t="s">
        <v>72</v>
      </c>
      <c r="E537" t="s">
        <v>1221</v>
      </c>
      <c r="F537" t="s">
        <v>1222</v>
      </c>
      <c r="G537" t="s">
        <v>1223</v>
      </c>
      <c r="H537" t="s">
        <v>7</v>
      </c>
      <c r="I537" t="s">
        <v>1234</v>
      </c>
      <c r="K537" t="s">
        <v>1235</v>
      </c>
      <c r="L537" t="s">
        <v>1236</v>
      </c>
      <c r="M537" t="s">
        <v>99</v>
      </c>
      <c r="N537" t="s">
        <v>23</v>
      </c>
      <c r="O537" t="s">
        <v>1227</v>
      </c>
      <c r="P537" s="15">
        <v>183247000213</v>
      </c>
      <c r="Q537" t="s">
        <v>29</v>
      </c>
      <c r="R537">
        <v>0</v>
      </c>
      <c r="S537">
        <v>3209645196</v>
      </c>
      <c r="T537">
        <v>0</v>
      </c>
      <c r="U537" s="16">
        <v>33869</v>
      </c>
      <c r="V537">
        <f t="shared" ca="1" si="8"/>
        <v>32</v>
      </c>
      <c r="W537" t="s">
        <v>81</v>
      </c>
      <c r="X537" t="s">
        <v>26</v>
      </c>
      <c r="Y537" t="s">
        <v>314</v>
      </c>
      <c r="Z537" t="s">
        <v>82</v>
      </c>
      <c r="AA537" t="s">
        <v>83</v>
      </c>
      <c r="AB537" t="s">
        <v>84</v>
      </c>
      <c r="AC537" t="s">
        <v>94</v>
      </c>
      <c r="AD537">
        <v>2</v>
      </c>
      <c r="AE537" t="s">
        <v>314</v>
      </c>
      <c r="AF537" t="s">
        <v>151</v>
      </c>
      <c r="AG537" t="s">
        <v>31</v>
      </c>
      <c r="AH537" t="s">
        <v>3</v>
      </c>
      <c r="AJ537" t="s">
        <v>1228</v>
      </c>
      <c r="AK537" t="s">
        <v>88</v>
      </c>
      <c r="AL537" t="s">
        <v>88</v>
      </c>
    </row>
    <row r="538" spans="1:39">
      <c r="A538">
        <v>537</v>
      </c>
      <c r="B538">
        <v>1119212125</v>
      </c>
      <c r="C538" t="s">
        <v>71</v>
      </c>
      <c r="D538" t="s">
        <v>72</v>
      </c>
      <c r="E538" t="s">
        <v>1221</v>
      </c>
      <c r="F538" t="s">
        <v>1222</v>
      </c>
      <c r="G538" t="s">
        <v>1223</v>
      </c>
      <c r="H538" t="s">
        <v>7</v>
      </c>
      <c r="I538" t="s">
        <v>1237</v>
      </c>
      <c r="J538" t="s">
        <v>1238</v>
      </c>
      <c r="K538" t="s">
        <v>1239</v>
      </c>
      <c r="L538" t="s">
        <v>1240</v>
      </c>
      <c r="M538" t="s">
        <v>79</v>
      </c>
      <c r="N538" t="s">
        <v>23</v>
      </c>
      <c r="O538" t="s">
        <v>1227</v>
      </c>
      <c r="P538" s="15">
        <v>183247000213</v>
      </c>
      <c r="Q538" t="s">
        <v>29</v>
      </c>
      <c r="R538">
        <v>0</v>
      </c>
      <c r="S538">
        <v>3115636500</v>
      </c>
      <c r="T538">
        <v>0</v>
      </c>
      <c r="U538" s="16">
        <v>38327</v>
      </c>
      <c r="V538">
        <f t="shared" ca="1" si="8"/>
        <v>20</v>
      </c>
      <c r="W538" t="s">
        <v>81</v>
      </c>
      <c r="X538" t="s">
        <v>26</v>
      </c>
      <c r="Y538" t="s">
        <v>314</v>
      </c>
      <c r="Z538" t="s">
        <v>82</v>
      </c>
      <c r="AA538" t="s">
        <v>83</v>
      </c>
      <c r="AB538" t="s">
        <v>84</v>
      </c>
      <c r="AC538" t="s">
        <v>100</v>
      </c>
      <c r="AD538">
        <v>1</v>
      </c>
      <c r="AE538" t="s">
        <v>314</v>
      </c>
      <c r="AF538" t="s">
        <v>151</v>
      </c>
      <c r="AG538" t="s">
        <v>31</v>
      </c>
      <c r="AH538" t="s">
        <v>3</v>
      </c>
      <c r="AJ538" t="s">
        <v>1228</v>
      </c>
      <c r="AK538" t="s">
        <v>88</v>
      </c>
      <c r="AL538" t="s">
        <v>88</v>
      </c>
    </row>
    <row r="539" spans="1:39">
      <c r="A539">
        <v>538</v>
      </c>
      <c r="B539">
        <v>1117515387</v>
      </c>
      <c r="C539" t="s">
        <v>154</v>
      </c>
      <c r="D539" t="s">
        <v>72</v>
      </c>
      <c r="E539" t="s">
        <v>1221</v>
      </c>
      <c r="F539" t="s">
        <v>1222</v>
      </c>
      <c r="G539" t="s">
        <v>1223</v>
      </c>
      <c r="H539" t="s">
        <v>7</v>
      </c>
      <c r="I539" t="s">
        <v>148</v>
      </c>
      <c r="J539" t="s">
        <v>1178</v>
      </c>
      <c r="K539" t="s">
        <v>1241</v>
      </c>
      <c r="M539" t="s">
        <v>79</v>
      </c>
      <c r="N539" t="s">
        <v>24</v>
      </c>
      <c r="O539" t="s">
        <v>1227</v>
      </c>
      <c r="P539" s="15">
        <v>183247000213</v>
      </c>
      <c r="Q539" t="s">
        <v>29</v>
      </c>
      <c r="S539">
        <v>3132756523</v>
      </c>
      <c r="U539" s="16">
        <v>39702</v>
      </c>
      <c r="V539">
        <f t="shared" ca="1" si="8"/>
        <v>16</v>
      </c>
      <c r="W539" t="s">
        <v>245</v>
      </c>
      <c r="X539" t="s">
        <v>26</v>
      </c>
      <c r="Y539" t="s">
        <v>314</v>
      </c>
      <c r="Z539" t="s">
        <v>1048</v>
      </c>
      <c r="AA539" t="s">
        <v>83</v>
      </c>
      <c r="AB539" t="s">
        <v>84</v>
      </c>
      <c r="AC539" t="s">
        <v>314</v>
      </c>
      <c r="AD539">
        <v>0</v>
      </c>
      <c r="AE539" t="s">
        <v>314</v>
      </c>
      <c r="AF539" t="s">
        <v>151</v>
      </c>
      <c r="AG539" t="s">
        <v>31</v>
      </c>
      <c r="AH539" t="s">
        <v>3</v>
      </c>
      <c r="AJ539" t="s">
        <v>1228</v>
      </c>
      <c r="AK539" t="s">
        <v>88</v>
      </c>
      <c r="AL539" t="s">
        <v>88</v>
      </c>
      <c r="AM539" t="s">
        <v>1242</v>
      </c>
    </row>
    <row r="540" spans="1:39" hidden="1">
      <c r="A540">
        <v>539</v>
      </c>
      <c r="B540">
        <v>1119210664</v>
      </c>
      <c r="C540" t="s">
        <v>71</v>
      </c>
      <c r="D540" t="s">
        <v>72</v>
      </c>
      <c r="E540" t="s">
        <v>1221</v>
      </c>
      <c r="F540" t="s">
        <v>1222</v>
      </c>
      <c r="G540" t="s">
        <v>1223</v>
      </c>
      <c r="H540" t="s">
        <v>7</v>
      </c>
      <c r="I540" t="s">
        <v>1243</v>
      </c>
      <c r="K540" t="s">
        <v>1230</v>
      </c>
      <c r="M540" t="s">
        <v>79</v>
      </c>
      <c r="N540" t="s">
        <v>22</v>
      </c>
      <c r="O540" t="s">
        <v>1227</v>
      </c>
      <c r="P540" s="15">
        <v>183247000213</v>
      </c>
      <c r="Q540" t="s">
        <v>29</v>
      </c>
      <c r="S540">
        <v>3107612443</v>
      </c>
      <c r="U540" s="16">
        <v>33218</v>
      </c>
      <c r="V540">
        <f t="shared" ca="1" si="8"/>
        <v>34</v>
      </c>
      <c r="W540" t="s">
        <v>81</v>
      </c>
      <c r="X540" t="s">
        <v>27</v>
      </c>
      <c r="Y540" t="s">
        <v>314</v>
      </c>
      <c r="Z540" t="s">
        <v>1244</v>
      </c>
      <c r="AA540" t="s">
        <v>83</v>
      </c>
      <c r="AB540" t="s">
        <v>84</v>
      </c>
      <c r="AC540" t="s">
        <v>100</v>
      </c>
      <c r="AD540">
        <v>2</v>
      </c>
      <c r="AE540" t="s">
        <v>314</v>
      </c>
      <c r="AF540" t="s">
        <v>86</v>
      </c>
      <c r="AG540" t="s">
        <v>31</v>
      </c>
      <c r="AH540" t="s">
        <v>3</v>
      </c>
      <c r="AJ540" t="s">
        <v>1228</v>
      </c>
      <c r="AK540" t="s">
        <v>268</v>
      </c>
      <c r="AL540" t="s">
        <v>88</v>
      </c>
    </row>
    <row r="541" spans="1:39">
      <c r="A541">
        <v>540</v>
      </c>
      <c r="B541">
        <v>1121506335</v>
      </c>
      <c r="C541" t="s">
        <v>71</v>
      </c>
      <c r="D541" t="s">
        <v>72</v>
      </c>
      <c r="E541" t="s">
        <v>1245</v>
      </c>
      <c r="F541" t="s">
        <v>1246</v>
      </c>
      <c r="G541" t="s">
        <v>1247</v>
      </c>
      <c r="H541" t="s">
        <v>16</v>
      </c>
      <c r="I541" t="s">
        <v>1248</v>
      </c>
      <c r="J541" t="s">
        <v>255</v>
      </c>
      <c r="K541" t="s">
        <v>1249</v>
      </c>
      <c r="L541" t="s">
        <v>1156</v>
      </c>
      <c r="M541" t="s">
        <v>79</v>
      </c>
      <c r="N541" t="s">
        <v>24</v>
      </c>
      <c r="O541" t="s">
        <v>1250</v>
      </c>
      <c r="P541" s="15">
        <v>265568005063</v>
      </c>
      <c r="Q541" t="s">
        <v>29</v>
      </c>
      <c r="R541">
        <v>0</v>
      </c>
      <c r="S541">
        <v>3213050542</v>
      </c>
      <c r="T541">
        <v>0</v>
      </c>
      <c r="U541" s="16">
        <v>31567</v>
      </c>
      <c r="V541">
        <f t="shared" ca="1" si="8"/>
        <v>38</v>
      </c>
      <c r="W541" t="s">
        <v>245</v>
      </c>
      <c r="X541" t="s">
        <v>26</v>
      </c>
      <c r="Y541" t="s">
        <v>314</v>
      </c>
      <c r="Z541" t="s">
        <v>82</v>
      </c>
      <c r="AA541" t="s">
        <v>83</v>
      </c>
      <c r="AB541" t="s">
        <v>84</v>
      </c>
      <c r="AC541" t="s">
        <v>100</v>
      </c>
      <c r="AD541">
        <v>3</v>
      </c>
      <c r="AE541" t="s">
        <v>314</v>
      </c>
      <c r="AF541" t="s">
        <v>86</v>
      </c>
      <c r="AG541" t="s">
        <v>30</v>
      </c>
      <c r="AH541" t="s">
        <v>3</v>
      </c>
      <c r="AJ541" t="s">
        <v>1251</v>
      </c>
      <c r="AK541" t="s">
        <v>88</v>
      </c>
      <c r="AL541" t="s">
        <v>88</v>
      </c>
    </row>
    <row r="542" spans="1:39">
      <c r="A542">
        <v>541</v>
      </c>
      <c r="B542">
        <v>1135029536</v>
      </c>
      <c r="C542" t="s">
        <v>71</v>
      </c>
      <c r="D542" t="s">
        <v>72</v>
      </c>
      <c r="E542" t="s">
        <v>1245</v>
      </c>
      <c r="F542" t="s">
        <v>1246</v>
      </c>
      <c r="G542" t="s">
        <v>1247</v>
      </c>
      <c r="H542" t="s">
        <v>16</v>
      </c>
      <c r="I542" t="s">
        <v>238</v>
      </c>
      <c r="J542" t="s">
        <v>1252</v>
      </c>
      <c r="K542" t="s">
        <v>1253</v>
      </c>
      <c r="L542" t="s">
        <v>258</v>
      </c>
      <c r="M542" t="s">
        <v>99</v>
      </c>
      <c r="N542" t="s">
        <v>23</v>
      </c>
      <c r="O542" t="s">
        <v>1250</v>
      </c>
      <c r="P542" s="15">
        <v>265568005063</v>
      </c>
      <c r="Q542" t="s">
        <v>29</v>
      </c>
      <c r="R542">
        <v>0</v>
      </c>
      <c r="S542">
        <v>3133178738</v>
      </c>
      <c r="T542">
        <v>0</v>
      </c>
      <c r="U542" s="16">
        <v>28561</v>
      </c>
      <c r="V542">
        <f t="shared" ca="1" si="8"/>
        <v>46</v>
      </c>
      <c r="W542" t="s">
        <v>81</v>
      </c>
      <c r="X542" t="s">
        <v>27</v>
      </c>
      <c r="Y542" t="s">
        <v>314</v>
      </c>
      <c r="Z542" t="s">
        <v>82</v>
      </c>
      <c r="AA542" t="s">
        <v>83</v>
      </c>
      <c r="AB542" t="s">
        <v>84</v>
      </c>
      <c r="AC542" t="s">
        <v>94</v>
      </c>
      <c r="AD542">
        <v>3</v>
      </c>
      <c r="AE542" t="s">
        <v>314</v>
      </c>
      <c r="AF542" t="s">
        <v>86</v>
      </c>
      <c r="AG542" t="s">
        <v>30</v>
      </c>
      <c r="AH542" t="s">
        <v>3</v>
      </c>
      <c r="AJ542" t="s">
        <v>1251</v>
      </c>
      <c r="AK542" t="s">
        <v>88</v>
      </c>
      <c r="AL542" t="s">
        <v>88</v>
      </c>
    </row>
    <row r="543" spans="1:39">
      <c r="A543">
        <v>542</v>
      </c>
      <c r="B543">
        <v>1006846698</v>
      </c>
      <c r="C543" t="s">
        <v>71</v>
      </c>
      <c r="D543" t="s">
        <v>72</v>
      </c>
      <c r="E543" t="s">
        <v>1245</v>
      </c>
      <c r="F543" t="s">
        <v>1246</v>
      </c>
      <c r="G543" t="s">
        <v>1247</v>
      </c>
      <c r="H543" t="s">
        <v>16</v>
      </c>
      <c r="I543" t="s">
        <v>644</v>
      </c>
      <c r="J543" t="s">
        <v>1097</v>
      </c>
      <c r="K543" t="s">
        <v>97</v>
      </c>
      <c r="L543" t="s">
        <v>1090</v>
      </c>
      <c r="M543" t="s">
        <v>99</v>
      </c>
      <c r="N543" t="s">
        <v>25</v>
      </c>
      <c r="O543" t="s">
        <v>1250</v>
      </c>
      <c r="P543" s="15">
        <v>265568005063</v>
      </c>
      <c r="Q543" t="s">
        <v>29</v>
      </c>
      <c r="R543">
        <v>0</v>
      </c>
      <c r="S543">
        <v>3238441506</v>
      </c>
      <c r="T543">
        <v>0</v>
      </c>
      <c r="U543" s="16">
        <v>36617</v>
      </c>
      <c r="V543">
        <f t="shared" ca="1" si="8"/>
        <v>24</v>
      </c>
      <c r="W543" t="s">
        <v>245</v>
      </c>
      <c r="X543" t="s">
        <v>26</v>
      </c>
      <c r="Y543" t="s">
        <v>314</v>
      </c>
      <c r="Z543" t="s">
        <v>82</v>
      </c>
      <c r="AA543" t="s">
        <v>83</v>
      </c>
      <c r="AB543" t="s">
        <v>84</v>
      </c>
      <c r="AC543" t="s">
        <v>94</v>
      </c>
      <c r="AD543">
        <v>1</v>
      </c>
      <c r="AE543" t="s">
        <v>314</v>
      </c>
      <c r="AF543" t="s">
        <v>86</v>
      </c>
      <c r="AG543" t="s">
        <v>31</v>
      </c>
      <c r="AH543" t="s">
        <v>3</v>
      </c>
      <c r="AJ543" t="s">
        <v>1251</v>
      </c>
      <c r="AK543" t="s">
        <v>88</v>
      </c>
      <c r="AL543" t="s">
        <v>88</v>
      </c>
    </row>
    <row r="544" spans="1:39">
      <c r="A544">
        <v>543</v>
      </c>
      <c r="B544">
        <v>1123203579</v>
      </c>
      <c r="C544" t="s">
        <v>71</v>
      </c>
      <c r="D544" t="s">
        <v>72</v>
      </c>
      <c r="E544" t="s">
        <v>1245</v>
      </c>
      <c r="F544" t="s">
        <v>1246</v>
      </c>
      <c r="G544" t="s">
        <v>1247</v>
      </c>
      <c r="H544" t="s">
        <v>16</v>
      </c>
      <c r="I544" t="s">
        <v>1254</v>
      </c>
      <c r="K544" t="s">
        <v>137</v>
      </c>
      <c r="L544" t="s">
        <v>1255</v>
      </c>
      <c r="M544" t="s">
        <v>99</v>
      </c>
      <c r="N544" t="s">
        <v>22</v>
      </c>
      <c r="O544" t="s">
        <v>1250</v>
      </c>
      <c r="P544" s="15">
        <v>265568005063</v>
      </c>
      <c r="Q544" t="s">
        <v>29</v>
      </c>
      <c r="R544">
        <v>0</v>
      </c>
      <c r="S544">
        <v>3124587253</v>
      </c>
      <c r="T544">
        <v>0</v>
      </c>
      <c r="U544" s="16">
        <v>36792</v>
      </c>
      <c r="V544">
        <f t="shared" ca="1" si="8"/>
        <v>24</v>
      </c>
      <c r="W544" t="s">
        <v>81</v>
      </c>
      <c r="X544" t="s">
        <v>26</v>
      </c>
      <c r="Y544" t="s">
        <v>314</v>
      </c>
      <c r="Z544" t="s">
        <v>82</v>
      </c>
      <c r="AA544" t="s">
        <v>83</v>
      </c>
      <c r="AB544" t="s">
        <v>84</v>
      </c>
      <c r="AC544" t="s">
        <v>94</v>
      </c>
      <c r="AD544">
        <v>1</v>
      </c>
      <c r="AE544" t="s">
        <v>314</v>
      </c>
      <c r="AF544" t="s">
        <v>86</v>
      </c>
      <c r="AG544" t="s">
        <v>30</v>
      </c>
      <c r="AH544" t="s">
        <v>3</v>
      </c>
      <c r="AJ544" t="s">
        <v>1251</v>
      </c>
      <c r="AK544" t="s">
        <v>88</v>
      </c>
      <c r="AL544" t="s">
        <v>88</v>
      </c>
    </row>
    <row r="545" spans="1:39">
      <c r="A545">
        <v>544</v>
      </c>
      <c r="B545">
        <v>2100984158</v>
      </c>
      <c r="C545" t="s">
        <v>71</v>
      </c>
      <c r="D545" t="s">
        <v>72</v>
      </c>
      <c r="E545" t="s">
        <v>1245</v>
      </c>
      <c r="F545" t="s">
        <v>1246</v>
      </c>
      <c r="G545" t="s">
        <v>1247</v>
      </c>
      <c r="H545" t="s">
        <v>16</v>
      </c>
      <c r="I545" t="s">
        <v>898</v>
      </c>
      <c r="J545" t="s">
        <v>166</v>
      </c>
      <c r="K545" t="s">
        <v>1256</v>
      </c>
      <c r="L545" t="s">
        <v>1257</v>
      </c>
      <c r="M545" t="s">
        <v>79</v>
      </c>
      <c r="N545" t="s">
        <v>24</v>
      </c>
      <c r="O545" t="s">
        <v>1250</v>
      </c>
      <c r="P545" s="15">
        <v>265568005063</v>
      </c>
      <c r="Q545" t="s">
        <v>29</v>
      </c>
      <c r="R545">
        <v>0</v>
      </c>
      <c r="S545">
        <v>3143964492</v>
      </c>
      <c r="T545">
        <v>0</v>
      </c>
      <c r="U545" s="16">
        <v>34213</v>
      </c>
      <c r="V545">
        <f t="shared" ca="1" si="8"/>
        <v>31</v>
      </c>
      <c r="W545" t="s">
        <v>245</v>
      </c>
      <c r="X545" t="s">
        <v>26</v>
      </c>
      <c r="Y545" t="s">
        <v>314</v>
      </c>
      <c r="Z545" t="s">
        <v>82</v>
      </c>
      <c r="AA545" t="s">
        <v>83</v>
      </c>
      <c r="AB545" t="s">
        <v>84</v>
      </c>
      <c r="AC545" t="s">
        <v>100</v>
      </c>
      <c r="AD545">
        <v>3</v>
      </c>
      <c r="AE545" t="s">
        <v>314</v>
      </c>
      <c r="AF545" t="s">
        <v>86</v>
      </c>
      <c r="AG545" t="s">
        <v>30</v>
      </c>
      <c r="AH545" t="s">
        <v>3</v>
      </c>
      <c r="AJ545" t="s">
        <v>1251</v>
      </c>
      <c r="AK545" t="s">
        <v>88</v>
      </c>
      <c r="AL545" t="s">
        <v>88</v>
      </c>
    </row>
    <row r="546" spans="1:39">
      <c r="A546">
        <v>545</v>
      </c>
      <c r="B546">
        <v>1122725284</v>
      </c>
      <c r="C546" t="s">
        <v>71</v>
      </c>
      <c r="D546" t="s">
        <v>72</v>
      </c>
      <c r="E546" t="s">
        <v>1245</v>
      </c>
      <c r="F546" t="s">
        <v>1246</v>
      </c>
      <c r="G546" t="s">
        <v>1247</v>
      </c>
      <c r="H546" t="s">
        <v>16</v>
      </c>
      <c r="I546" t="s">
        <v>704</v>
      </c>
      <c r="J546" t="s">
        <v>1258</v>
      </c>
      <c r="K546" t="s">
        <v>1259</v>
      </c>
      <c r="L546" t="s">
        <v>1260</v>
      </c>
      <c r="M546" t="s">
        <v>79</v>
      </c>
      <c r="N546" t="s">
        <v>25</v>
      </c>
      <c r="O546" t="s">
        <v>1250</v>
      </c>
      <c r="P546" s="15">
        <v>265568005063</v>
      </c>
      <c r="Q546" t="s">
        <v>29</v>
      </c>
      <c r="R546">
        <v>0</v>
      </c>
      <c r="S546">
        <v>3232275484</v>
      </c>
      <c r="T546">
        <v>0</v>
      </c>
      <c r="U546" s="16">
        <v>37612</v>
      </c>
      <c r="V546">
        <f t="shared" ca="1" si="8"/>
        <v>22</v>
      </c>
      <c r="W546" t="s">
        <v>245</v>
      </c>
      <c r="X546" t="s">
        <v>26</v>
      </c>
      <c r="Y546" t="s">
        <v>314</v>
      </c>
      <c r="Z546" t="s">
        <v>82</v>
      </c>
      <c r="AA546" t="s">
        <v>83</v>
      </c>
      <c r="AB546" t="s">
        <v>84</v>
      </c>
      <c r="AC546" t="s">
        <v>100</v>
      </c>
      <c r="AD546">
        <v>2</v>
      </c>
      <c r="AE546" t="s">
        <v>314</v>
      </c>
      <c r="AF546" t="s">
        <v>86</v>
      </c>
      <c r="AG546" t="s">
        <v>31</v>
      </c>
      <c r="AH546" t="s">
        <v>3</v>
      </c>
      <c r="AJ546" t="s">
        <v>1251</v>
      </c>
      <c r="AK546" t="s">
        <v>88</v>
      </c>
      <c r="AL546" t="s">
        <v>88</v>
      </c>
    </row>
    <row r="547" spans="1:39">
      <c r="A547">
        <v>546</v>
      </c>
      <c r="B547">
        <v>1007432595</v>
      </c>
      <c r="C547" t="s">
        <v>71</v>
      </c>
      <c r="D547" t="s">
        <v>72</v>
      </c>
      <c r="E547" t="s">
        <v>1245</v>
      </c>
      <c r="F547" t="s">
        <v>1246</v>
      </c>
      <c r="G547" t="s">
        <v>1247</v>
      </c>
      <c r="H547" t="s">
        <v>16</v>
      </c>
      <c r="I547" t="s">
        <v>162</v>
      </c>
      <c r="J547" t="s">
        <v>757</v>
      </c>
      <c r="K547" t="s">
        <v>1261</v>
      </c>
      <c r="L547" t="s">
        <v>1262</v>
      </c>
      <c r="M547" t="s">
        <v>79</v>
      </c>
      <c r="N547" t="s">
        <v>24</v>
      </c>
      <c r="O547" t="s">
        <v>1250</v>
      </c>
      <c r="P547" s="15">
        <v>265568005063</v>
      </c>
      <c r="Q547" t="s">
        <v>29</v>
      </c>
      <c r="R547">
        <v>0</v>
      </c>
      <c r="S547">
        <v>3138666083</v>
      </c>
      <c r="T547">
        <v>0</v>
      </c>
      <c r="U547" s="16">
        <v>36173</v>
      </c>
      <c r="V547">
        <f t="shared" ca="1" si="8"/>
        <v>25</v>
      </c>
      <c r="W547" t="s">
        <v>245</v>
      </c>
      <c r="X547" t="s">
        <v>26</v>
      </c>
      <c r="Y547" t="s">
        <v>314</v>
      </c>
      <c r="Z547" t="s">
        <v>82</v>
      </c>
      <c r="AA547" t="s">
        <v>83</v>
      </c>
      <c r="AB547" t="s">
        <v>84</v>
      </c>
      <c r="AC547" t="s">
        <v>100</v>
      </c>
      <c r="AD547">
        <v>2</v>
      </c>
      <c r="AE547" t="s">
        <v>314</v>
      </c>
      <c r="AF547" t="s">
        <v>86</v>
      </c>
      <c r="AG547" t="s">
        <v>30</v>
      </c>
      <c r="AH547" t="s">
        <v>3</v>
      </c>
      <c r="AJ547" t="s">
        <v>1251</v>
      </c>
      <c r="AK547" t="s">
        <v>88</v>
      </c>
      <c r="AL547" t="s">
        <v>88</v>
      </c>
    </row>
    <row r="548" spans="1:39">
      <c r="A548">
        <v>547</v>
      </c>
      <c r="B548">
        <v>18183291</v>
      </c>
      <c r="C548" t="s">
        <v>71</v>
      </c>
      <c r="D548" t="s">
        <v>72</v>
      </c>
      <c r="E548" t="s">
        <v>1245</v>
      </c>
      <c r="F548" t="s">
        <v>1246</v>
      </c>
      <c r="G548" t="s">
        <v>1247</v>
      </c>
      <c r="H548" t="s">
        <v>16</v>
      </c>
      <c r="I548" t="s">
        <v>1263</v>
      </c>
      <c r="J548" t="s">
        <v>1264</v>
      </c>
      <c r="K548" t="s">
        <v>1265</v>
      </c>
      <c r="L548" t="s">
        <v>1266</v>
      </c>
      <c r="M548" t="s">
        <v>99</v>
      </c>
      <c r="N548" t="s">
        <v>25</v>
      </c>
      <c r="O548" t="s">
        <v>1250</v>
      </c>
      <c r="P548" s="15">
        <v>265568005063</v>
      </c>
      <c r="Q548" t="s">
        <v>29</v>
      </c>
      <c r="R548">
        <v>0</v>
      </c>
      <c r="S548">
        <v>3124169971</v>
      </c>
      <c r="T548">
        <v>0</v>
      </c>
      <c r="U548" s="16">
        <v>25660</v>
      </c>
      <c r="V548">
        <f t="shared" ca="1" si="8"/>
        <v>54</v>
      </c>
      <c r="W548" t="s">
        <v>245</v>
      </c>
      <c r="X548" t="s">
        <v>27</v>
      </c>
      <c r="Y548" t="s">
        <v>314</v>
      </c>
      <c r="Z548" t="s">
        <v>82</v>
      </c>
      <c r="AA548" t="s">
        <v>83</v>
      </c>
      <c r="AB548" t="s">
        <v>84</v>
      </c>
      <c r="AC548" t="s">
        <v>314</v>
      </c>
      <c r="AD548">
        <v>0</v>
      </c>
      <c r="AE548" t="s">
        <v>314</v>
      </c>
      <c r="AF548" t="s">
        <v>86</v>
      </c>
      <c r="AG548" t="s">
        <v>30</v>
      </c>
      <c r="AH548" t="s">
        <v>3</v>
      </c>
      <c r="AJ548" t="s">
        <v>1251</v>
      </c>
      <c r="AK548" t="s">
        <v>88</v>
      </c>
      <c r="AL548" t="s">
        <v>88</v>
      </c>
    </row>
    <row r="549" spans="1:39">
      <c r="A549">
        <v>548</v>
      </c>
      <c r="B549">
        <v>1120098720</v>
      </c>
      <c r="C549" t="s">
        <v>154</v>
      </c>
      <c r="D549" t="s">
        <v>72</v>
      </c>
      <c r="E549" t="s">
        <v>1245</v>
      </c>
      <c r="F549" t="s">
        <v>1246</v>
      </c>
      <c r="G549" t="s">
        <v>1247</v>
      </c>
      <c r="H549" t="s">
        <v>16</v>
      </c>
      <c r="I549" t="s">
        <v>1267</v>
      </c>
      <c r="J549" t="s">
        <v>1268</v>
      </c>
      <c r="K549" t="s">
        <v>1269</v>
      </c>
      <c r="L549" t="s">
        <v>1270</v>
      </c>
      <c r="M549" t="s">
        <v>79</v>
      </c>
      <c r="N549" t="s">
        <v>23</v>
      </c>
      <c r="O549" t="s">
        <v>1250</v>
      </c>
      <c r="P549" s="15">
        <v>265568005063</v>
      </c>
      <c r="Q549" t="s">
        <v>29</v>
      </c>
      <c r="R549">
        <v>0</v>
      </c>
      <c r="S549">
        <v>3118601421</v>
      </c>
      <c r="T549">
        <v>0</v>
      </c>
      <c r="U549" s="16">
        <v>39083</v>
      </c>
      <c r="V549">
        <f t="shared" ca="1" si="8"/>
        <v>17</v>
      </c>
      <c r="W549" t="s">
        <v>81</v>
      </c>
      <c r="X549" t="s">
        <v>26</v>
      </c>
      <c r="Y549" t="s">
        <v>314</v>
      </c>
      <c r="Z549" t="s">
        <v>82</v>
      </c>
      <c r="AA549" t="s">
        <v>83</v>
      </c>
      <c r="AB549" t="s">
        <v>84</v>
      </c>
      <c r="AC549" t="s">
        <v>100</v>
      </c>
      <c r="AD549">
        <v>1</v>
      </c>
      <c r="AE549" t="s">
        <v>314</v>
      </c>
      <c r="AF549" t="s">
        <v>151</v>
      </c>
      <c r="AG549" t="s">
        <v>30</v>
      </c>
      <c r="AH549" t="s">
        <v>3</v>
      </c>
      <c r="AJ549" t="s">
        <v>1251</v>
      </c>
      <c r="AK549" t="s">
        <v>88</v>
      </c>
      <c r="AL549" t="s">
        <v>88</v>
      </c>
      <c r="AM549" t="s">
        <v>1271</v>
      </c>
    </row>
    <row r="550" spans="1:39">
      <c r="A550">
        <v>549</v>
      </c>
      <c r="B550">
        <v>87029156</v>
      </c>
      <c r="C550" t="s">
        <v>71</v>
      </c>
      <c r="D550" t="s">
        <v>72</v>
      </c>
      <c r="E550" t="s">
        <v>1245</v>
      </c>
      <c r="F550" t="s">
        <v>1246</v>
      </c>
      <c r="G550" t="s">
        <v>1247</v>
      </c>
      <c r="H550" t="s">
        <v>16</v>
      </c>
      <c r="I550" t="s">
        <v>1203</v>
      </c>
      <c r="J550" t="s">
        <v>1272</v>
      </c>
      <c r="K550" t="s">
        <v>1273</v>
      </c>
      <c r="L550" t="s">
        <v>1256</v>
      </c>
      <c r="M550" t="s">
        <v>99</v>
      </c>
      <c r="N550" t="s">
        <v>23</v>
      </c>
      <c r="O550" t="s">
        <v>1250</v>
      </c>
      <c r="P550" s="15">
        <v>265568005063</v>
      </c>
      <c r="Q550" t="s">
        <v>29</v>
      </c>
      <c r="R550">
        <v>0</v>
      </c>
      <c r="S550">
        <v>3107506784</v>
      </c>
      <c r="T550">
        <v>0</v>
      </c>
      <c r="U550" s="16">
        <v>29203</v>
      </c>
      <c r="V550">
        <f t="shared" ca="1" si="8"/>
        <v>45</v>
      </c>
      <c r="W550" t="s">
        <v>81</v>
      </c>
      <c r="X550" t="s">
        <v>26</v>
      </c>
      <c r="Y550" t="s">
        <v>314</v>
      </c>
      <c r="Z550" t="s">
        <v>82</v>
      </c>
      <c r="AA550" t="s">
        <v>83</v>
      </c>
      <c r="AB550" t="s">
        <v>84</v>
      </c>
      <c r="AC550" t="s">
        <v>314</v>
      </c>
      <c r="AD550">
        <v>2</v>
      </c>
      <c r="AE550" t="s">
        <v>314</v>
      </c>
      <c r="AF550" t="s">
        <v>151</v>
      </c>
      <c r="AG550" t="s">
        <v>30</v>
      </c>
      <c r="AH550" t="s">
        <v>3</v>
      </c>
      <c r="AJ550" t="s">
        <v>1251</v>
      </c>
      <c r="AK550" t="s">
        <v>88</v>
      </c>
      <c r="AL550" t="s">
        <v>88</v>
      </c>
    </row>
    <row r="551" spans="1:39" hidden="1">
      <c r="A551">
        <v>550</v>
      </c>
      <c r="B551">
        <v>1006844212</v>
      </c>
      <c r="C551" t="s">
        <v>71</v>
      </c>
      <c r="D551" t="s">
        <v>72</v>
      </c>
      <c r="E551" t="s">
        <v>1245</v>
      </c>
      <c r="F551" t="s">
        <v>1246</v>
      </c>
      <c r="G551" t="s">
        <v>1247</v>
      </c>
      <c r="H551" t="s">
        <v>16</v>
      </c>
      <c r="I551" t="s">
        <v>1274</v>
      </c>
      <c r="J551" t="s">
        <v>1275</v>
      </c>
      <c r="K551" t="s">
        <v>1276</v>
      </c>
      <c r="L551" t="s">
        <v>1277</v>
      </c>
      <c r="M551" t="s">
        <v>79</v>
      </c>
      <c r="N551" t="s">
        <v>22</v>
      </c>
      <c r="O551" t="s">
        <v>1250</v>
      </c>
      <c r="P551" s="15">
        <v>265568005063</v>
      </c>
      <c r="Q551" t="s">
        <v>29</v>
      </c>
      <c r="R551">
        <v>0</v>
      </c>
      <c r="S551">
        <v>3227559734</v>
      </c>
      <c r="T551">
        <v>0</v>
      </c>
      <c r="U551" s="16">
        <v>36481</v>
      </c>
      <c r="V551">
        <f t="shared" ca="1" si="8"/>
        <v>25</v>
      </c>
      <c r="W551" t="s">
        <v>81</v>
      </c>
      <c r="X551" t="s">
        <v>26</v>
      </c>
      <c r="Y551" t="s">
        <v>314</v>
      </c>
      <c r="Z551" t="s">
        <v>1048</v>
      </c>
      <c r="AA551" t="s">
        <v>83</v>
      </c>
      <c r="AB551" t="s">
        <v>84</v>
      </c>
      <c r="AC551" t="s">
        <v>100</v>
      </c>
      <c r="AD551">
        <v>1</v>
      </c>
      <c r="AE551" t="s">
        <v>314</v>
      </c>
      <c r="AF551" t="s">
        <v>151</v>
      </c>
      <c r="AG551" t="s">
        <v>30</v>
      </c>
      <c r="AH551" t="s">
        <v>3</v>
      </c>
      <c r="AJ551" t="s">
        <v>1251</v>
      </c>
      <c r="AK551" t="s">
        <v>268</v>
      </c>
      <c r="AL551" t="s">
        <v>88</v>
      </c>
    </row>
    <row r="552" spans="1:39">
      <c r="A552">
        <v>551</v>
      </c>
      <c r="B552">
        <v>1006845636</v>
      </c>
      <c r="C552" t="s">
        <v>71</v>
      </c>
      <c r="D552" t="s">
        <v>72</v>
      </c>
      <c r="E552" t="s">
        <v>1245</v>
      </c>
      <c r="F552" t="s">
        <v>1246</v>
      </c>
      <c r="G552" t="s">
        <v>1247</v>
      </c>
      <c r="H552" t="s">
        <v>16</v>
      </c>
      <c r="I552" t="s">
        <v>1278</v>
      </c>
      <c r="J552" t="s">
        <v>162</v>
      </c>
      <c r="K552" t="s">
        <v>258</v>
      </c>
      <c r="L552" t="s">
        <v>1279</v>
      </c>
      <c r="M552" t="s">
        <v>79</v>
      </c>
      <c r="N552" t="s">
        <v>24</v>
      </c>
      <c r="O552" t="s">
        <v>1250</v>
      </c>
      <c r="P552" s="15">
        <v>265568005063</v>
      </c>
      <c r="Q552" t="s">
        <v>29</v>
      </c>
      <c r="R552">
        <v>0</v>
      </c>
      <c r="S552">
        <v>3134296454</v>
      </c>
      <c r="T552">
        <v>0</v>
      </c>
      <c r="U552" s="16">
        <v>37747</v>
      </c>
      <c r="V552">
        <f t="shared" ca="1" si="8"/>
        <v>21</v>
      </c>
      <c r="W552" t="s">
        <v>245</v>
      </c>
      <c r="X552" t="s">
        <v>26</v>
      </c>
      <c r="Y552" t="s">
        <v>314</v>
      </c>
      <c r="Z552" t="s">
        <v>82</v>
      </c>
      <c r="AA552" t="s">
        <v>83</v>
      </c>
      <c r="AB552" t="s">
        <v>84</v>
      </c>
      <c r="AC552" t="s">
        <v>100</v>
      </c>
      <c r="AD552">
        <v>2</v>
      </c>
      <c r="AE552" t="s">
        <v>314</v>
      </c>
      <c r="AF552" t="s">
        <v>151</v>
      </c>
      <c r="AG552" t="s">
        <v>30</v>
      </c>
      <c r="AH552" t="s">
        <v>3</v>
      </c>
      <c r="AJ552" t="s">
        <v>1251</v>
      </c>
      <c r="AK552" t="s">
        <v>88</v>
      </c>
      <c r="AL552" t="s">
        <v>88</v>
      </c>
    </row>
    <row r="553" spans="1:39">
      <c r="A553">
        <v>552</v>
      </c>
      <c r="B553">
        <v>1122725491</v>
      </c>
      <c r="C553" t="s">
        <v>154</v>
      </c>
      <c r="D553" t="s">
        <v>72</v>
      </c>
      <c r="E553" t="s">
        <v>1245</v>
      </c>
      <c r="F553" t="s">
        <v>1246</v>
      </c>
      <c r="G553" t="s">
        <v>1247</v>
      </c>
      <c r="H553" t="s">
        <v>16</v>
      </c>
      <c r="I553" t="s">
        <v>1280</v>
      </c>
      <c r="J553" t="s">
        <v>1281</v>
      </c>
      <c r="K553" t="s">
        <v>240</v>
      </c>
      <c r="L553" t="s">
        <v>1282</v>
      </c>
      <c r="M553" t="s">
        <v>79</v>
      </c>
      <c r="N553" t="s">
        <v>22</v>
      </c>
      <c r="O553" t="s">
        <v>1250</v>
      </c>
      <c r="P553" s="15">
        <v>265568005063</v>
      </c>
      <c r="Q553" t="s">
        <v>29</v>
      </c>
      <c r="R553">
        <v>0</v>
      </c>
      <c r="S553">
        <v>3223828512</v>
      </c>
      <c r="T553">
        <v>0</v>
      </c>
      <c r="U553" s="16">
        <v>38986</v>
      </c>
      <c r="V553">
        <f t="shared" ca="1" si="8"/>
        <v>18</v>
      </c>
      <c r="W553" t="s">
        <v>81</v>
      </c>
      <c r="X553" t="s">
        <v>26</v>
      </c>
      <c r="Y553" t="s">
        <v>314</v>
      </c>
      <c r="Z553" t="s">
        <v>82</v>
      </c>
      <c r="AA553" t="s">
        <v>83</v>
      </c>
      <c r="AB553" t="s">
        <v>84</v>
      </c>
      <c r="AC553" t="s">
        <v>314</v>
      </c>
      <c r="AD553">
        <v>0</v>
      </c>
      <c r="AE553" t="s">
        <v>314</v>
      </c>
      <c r="AF553" t="s">
        <v>151</v>
      </c>
      <c r="AG553" t="s">
        <v>30</v>
      </c>
      <c r="AH553" t="s">
        <v>3</v>
      </c>
      <c r="AJ553" t="s">
        <v>1251</v>
      </c>
      <c r="AK553" t="s">
        <v>88</v>
      </c>
      <c r="AL553" t="s">
        <v>88</v>
      </c>
      <c r="AM553" t="s">
        <v>1283</v>
      </c>
    </row>
    <row r="554" spans="1:39">
      <c r="A554">
        <v>553</v>
      </c>
      <c r="B554">
        <v>21252117</v>
      </c>
      <c r="C554" t="s">
        <v>71</v>
      </c>
      <c r="D554" t="s">
        <v>72</v>
      </c>
      <c r="E554" t="s">
        <v>1284</v>
      </c>
      <c r="F554" t="s">
        <v>1285</v>
      </c>
      <c r="G554" t="s">
        <v>1286</v>
      </c>
      <c r="H554" t="s">
        <v>17</v>
      </c>
      <c r="I554" t="s">
        <v>1287</v>
      </c>
      <c r="J554" t="s">
        <v>1288</v>
      </c>
      <c r="K554" t="s">
        <v>288</v>
      </c>
      <c r="M554" t="s">
        <v>79</v>
      </c>
      <c r="N554" t="s">
        <v>24</v>
      </c>
      <c r="O554" t="s">
        <v>1289</v>
      </c>
      <c r="P554" s="15">
        <v>273555000758</v>
      </c>
      <c r="Q554" t="s">
        <v>29</v>
      </c>
      <c r="R554">
        <v>0</v>
      </c>
      <c r="S554">
        <v>3175708784</v>
      </c>
      <c r="T554">
        <v>0</v>
      </c>
      <c r="U554" s="16">
        <v>33870</v>
      </c>
      <c r="V554">
        <f t="shared" ca="1" si="8"/>
        <v>32</v>
      </c>
      <c r="W554" t="s">
        <v>245</v>
      </c>
      <c r="X554" t="s">
        <v>26</v>
      </c>
      <c r="Y554" t="s">
        <v>314</v>
      </c>
      <c r="Z554" t="s">
        <v>82</v>
      </c>
      <c r="AA554" t="s">
        <v>83</v>
      </c>
      <c r="AB554" t="s">
        <v>84</v>
      </c>
      <c r="AC554" t="s">
        <v>100</v>
      </c>
      <c r="AD554">
        <v>2</v>
      </c>
      <c r="AE554" t="s">
        <v>314</v>
      </c>
      <c r="AF554" t="s">
        <v>86</v>
      </c>
      <c r="AG554" t="s">
        <v>30</v>
      </c>
      <c r="AH554" t="s">
        <v>3</v>
      </c>
      <c r="AJ554" t="s">
        <v>1290</v>
      </c>
      <c r="AK554" t="s">
        <v>88</v>
      </c>
      <c r="AL554" t="s">
        <v>88</v>
      </c>
    </row>
    <row r="555" spans="1:39">
      <c r="A555">
        <v>554</v>
      </c>
      <c r="B555">
        <v>1109410171</v>
      </c>
      <c r="C555" t="s">
        <v>71</v>
      </c>
      <c r="D555" t="s">
        <v>72</v>
      </c>
      <c r="E555" t="s">
        <v>1284</v>
      </c>
      <c r="F555" t="s">
        <v>1285</v>
      </c>
      <c r="G555" t="s">
        <v>1286</v>
      </c>
      <c r="H555" t="s">
        <v>17</v>
      </c>
      <c r="I555" t="s">
        <v>777</v>
      </c>
      <c r="J555" t="s">
        <v>998</v>
      </c>
      <c r="K555" t="s">
        <v>1291</v>
      </c>
      <c r="L555" t="s">
        <v>1292</v>
      </c>
      <c r="M555" t="s">
        <v>99</v>
      </c>
      <c r="N555" t="s">
        <v>24</v>
      </c>
      <c r="O555" t="s">
        <v>1289</v>
      </c>
      <c r="P555" s="15">
        <v>273555000758</v>
      </c>
      <c r="Q555" t="s">
        <v>29</v>
      </c>
      <c r="R555">
        <v>0</v>
      </c>
      <c r="S555">
        <v>3138017352</v>
      </c>
      <c r="T555">
        <v>0</v>
      </c>
      <c r="U555" s="16">
        <v>31245</v>
      </c>
      <c r="V555">
        <f t="shared" ca="1" si="8"/>
        <v>39</v>
      </c>
      <c r="W555" t="s">
        <v>245</v>
      </c>
      <c r="X555" t="s">
        <v>27</v>
      </c>
      <c r="Y555" t="s">
        <v>314</v>
      </c>
      <c r="Z555" t="s">
        <v>82</v>
      </c>
      <c r="AA555" t="s">
        <v>83</v>
      </c>
      <c r="AB555" t="s">
        <v>84</v>
      </c>
      <c r="AC555" t="s">
        <v>94</v>
      </c>
      <c r="AD555">
        <v>2</v>
      </c>
      <c r="AE555" t="s">
        <v>314</v>
      </c>
      <c r="AF555" t="s">
        <v>86</v>
      </c>
      <c r="AG555" t="s">
        <v>30</v>
      </c>
      <c r="AH555" t="s">
        <v>3</v>
      </c>
      <c r="AJ555" t="s">
        <v>1290</v>
      </c>
      <c r="AK555" t="s">
        <v>88</v>
      </c>
      <c r="AL555" t="s">
        <v>88</v>
      </c>
    </row>
    <row r="556" spans="1:39">
      <c r="A556">
        <v>555</v>
      </c>
      <c r="B556">
        <v>1007790240</v>
      </c>
      <c r="C556" t="s">
        <v>71</v>
      </c>
      <c r="D556" t="s">
        <v>72</v>
      </c>
      <c r="E556" t="s">
        <v>1284</v>
      </c>
      <c r="F556" t="s">
        <v>1285</v>
      </c>
      <c r="G556" t="s">
        <v>1286</v>
      </c>
      <c r="H556" t="s">
        <v>17</v>
      </c>
      <c r="I556" t="s">
        <v>190</v>
      </c>
      <c r="J556" t="s">
        <v>1293</v>
      </c>
      <c r="K556" t="s">
        <v>1294</v>
      </c>
      <c r="L556" t="s">
        <v>1295</v>
      </c>
      <c r="M556" t="s">
        <v>79</v>
      </c>
      <c r="N556" t="s">
        <v>24</v>
      </c>
      <c r="O556" t="s">
        <v>1289</v>
      </c>
      <c r="P556" s="15">
        <v>273555000755</v>
      </c>
      <c r="Q556" t="s">
        <v>29</v>
      </c>
      <c r="R556">
        <v>0</v>
      </c>
      <c r="S556">
        <v>3183809727</v>
      </c>
      <c r="T556">
        <v>0</v>
      </c>
      <c r="U556" s="16">
        <v>34623</v>
      </c>
      <c r="V556">
        <f t="shared" ca="1" si="8"/>
        <v>30</v>
      </c>
      <c r="W556" t="s">
        <v>245</v>
      </c>
      <c r="X556" t="s">
        <v>26</v>
      </c>
      <c r="Y556" t="s">
        <v>314</v>
      </c>
      <c r="Z556" t="s">
        <v>82</v>
      </c>
      <c r="AA556" t="s">
        <v>83</v>
      </c>
      <c r="AB556" t="s">
        <v>84</v>
      </c>
      <c r="AC556" t="s">
        <v>314</v>
      </c>
      <c r="AD556">
        <v>0</v>
      </c>
      <c r="AE556" t="s">
        <v>314</v>
      </c>
      <c r="AF556" t="s">
        <v>86</v>
      </c>
      <c r="AG556" t="s">
        <v>30</v>
      </c>
      <c r="AH556" t="s">
        <v>3</v>
      </c>
      <c r="AJ556" t="s">
        <v>1290</v>
      </c>
      <c r="AK556" t="s">
        <v>88</v>
      </c>
      <c r="AL556" t="s">
        <v>88</v>
      </c>
    </row>
    <row r="557" spans="1:39">
      <c r="A557">
        <v>556</v>
      </c>
      <c r="B557">
        <v>1005854032</v>
      </c>
      <c r="C557" t="s">
        <v>71</v>
      </c>
      <c r="D557" t="s">
        <v>72</v>
      </c>
      <c r="E557" t="s">
        <v>1284</v>
      </c>
      <c r="F557" t="s">
        <v>1285</v>
      </c>
      <c r="G557" t="s">
        <v>1286</v>
      </c>
      <c r="H557" t="s">
        <v>17</v>
      </c>
      <c r="I557" t="s">
        <v>171</v>
      </c>
      <c r="J557" t="s">
        <v>107</v>
      </c>
      <c r="K557" t="s">
        <v>146</v>
      </c>
      <c r="L557" t="s">
        <v>930</v>
      </c>
      <c r="M557" t="s">
        <v>79</v>
      </c>
      <c r="N557" t="s">
        <v>24</v>
      </c>
      <c r="O557" t="s">
        <v>1289</v>
      </c>
      <c r="P557" s="15">
        <v>273555000754</v>
      </c>
      <c r="Q557" t="s">
        <v>29</v>
      </c>
      <c r="R557">
        <v>0</v>
      </c>
      <c r="S557">
        <v>3187211470</v>
      </c>
      <c r="T557">
        <v>0</v>
      </c>
      <c r="U557" s="16">
        <v>37882</v>
      </c>
      <c r="V557">
        <f t="shared" ca="1" si="8"/>
        <v>21</v>
      </c>
      <c r="W557" t="s">
        <v>245</v>
      </c>
      <c r="X557" t="s">
        <v>26</v>
      </c>
      <c r="Y557" t="s">
        <v>314</v>
      </c>
      <c r="Z557" t="s">
        <v>82</v>
      </c>
      <c r="AA557" t="s">
        <v>83</v>
      </c>
      <c r="AB557" t="s">
        <v>84</v>
      </c>
      <c r="AC557" t="s">
        <v>314</v>
      </c>
      <c r="AD557">
        <v>0</v>
      </c>
      <c r="AE557" t="s">
        <v>314</v>
      </c>
      <c r="AF557" t="s">
        <v>86</v>
      </c>
      <c r="AG557" t="s">
        <v>30</v>
      </c>
      <c r="AH557" t="s">
        <v>3</v>
      </c>
      <c r="AJ557" t="s">
        <v>1290</v>
      </c>
      <c r="AK557" t="s">
        <v>88</v>
      </c>
      <c r="AL557" t="s">
        <v>88</v>
      </c>
    </row>
    <row r="558" spans="1:39">
      <c r="A558">
        <v>557</v>
      </c>
      <c r="B558">
        <v>1007721282</v>
      </c>
      <c r="C558" t="s">
        <v>71</v>
      </c>
      <c r="D558" t="s">
        <v>72</v>
      </c>
      <c r="E558" t="s">
        <v>1284</v>
      </c>
      <c r="F558" t="s">
        <v>1285</v>
      </c>
      <c r="G558" t="s">
        <v>1286</v>
      </c>
      <c r="H558" t="s">
        <v>17</v>
      </c>
      <c r="I558" t="s">
        <v>1296</v>
      </c>
      <c r="J558" t="s">
        <v>1030</v>
      </c>
      <c r="K558" t="s">
        <v>1297</v>
      </c>
      <c r="L558" t="s">
        <v>1298</v>
      </c>
      <c r="M558" t="s">
        <v>79</v>
      </c>
      <c r="N558" t="s">
        <v>25</v>
      </c>
      <c r="O558" t="s">
        <v>1289</v>
      </c>
      <c r="P558" s="15">
        <v>273555000754</v>
      </c>
      <c r="Q558" t="s">
        <v>29</v>
      </c>
      <c r="R558">
        <v>0</v>
      </c>
      <c r="S558">
        <v>3184157965</v>
      </c>
      <c r="T558">
        <v>0</v>
      </c>
      <c r="U558" s="16">
        <v>36114</v>
      </c>
      <c r="V558">
        <f t="shared" ca="1" si="8"/>
        <v>26</v>
      </c>
      <c r="W558" t="s">
        <v>245</v>
      </c>
      <c r="X558" t="s">
        <v>26</v>
      </c>
      <c r="Y558" t="s">
        <v>314</v>
      </c>
      <c r="Z558" t="s">
        <v>82</v>
      </c>
      <c r="AA558" t="s">
        <v>83</v>
      </c>
      <c r="AB558" t="s">
        <v>84</v>
      </c>
      <c r="AC558" t="s">
        <v>100</v>
      </c>
      <c r="AD558">
        <v>1</v>
      </c>
      <c r="AE558" t="s">
        <v>314</v>
      </c>
      <c r="AF558" t="s">
        <v>86</v>
      </c>
      <c r="AG558" t="s">
        <v>30</v>
      </c>
      <c r="AH558" t="s">
        <v>3</v>
      </c>
      <c r="AJ558" t="s">
        <v>1290</v>
      </c>
      <c r="AK558" t="s">
        <v>88</v>
      </c>
      <c r="AL558" t="s">
        <v>88</v>
      </c>
    </row>
    <row r="559" spans="1:39">
      <c r="A559">
        <v>558</v>
      </c>
      <c r="B559">
        <v>1135939249</v>
      </c>
      <c r="C559" t="s">
        <v>71</v>
      </c>
      <c r="D559" t="s">
        <v>72</v>
      </c>
      <c r="E559" t="s">
        <v>1284</v>
      </c>
      <c r="F559" t="s">
        <v>1285</v>
      </c>
      <c r="G559" t="s">
        <v>1286</v>
      </c>
      <c r="H559" t="s">
        <v>17</v>
      </c>
      <c r="I559" t="s">
        <v>142</v>
      </c>
      <c r="K559" t="s">
        <v>1299</v>
      </c>
      <c r="L559" t="s">
        <v>1300</v>
      </c>
      <c r="M559" t="s">
        <v>79</v>
      </c>
      <c r="N559" t="s">
        <v>25</v>
      </c>
      <c r="O559" t="s">
        <v>1289</v>
      </c>
      <c r="P559" s="15">
        <v>273555000754</v>
      </c>
      <c r="Q559" t="s">
        <v>29</v>
      </c>
      <c r="R559">
        <v>0</v>
      </c>
      <c r="S559">
        <v>3202713668</v>
      </c>
      <c r="T559">
        <v>0</v>
      </c>
      <c r="U559" s="16">
        <v>38125</v>
      </c>
      <c r="V559">
        <f t="shared" ca="1" si="8"/>
        <v>20</v>
      </c>
      <c r="W559" t="s">
        <v>245</v>
      </c>
      <c r="X559" t="s">
        <v>26</v>
      </c>
      <c r="Y559" t="s">
        <v>314</v>
      </c>
      <c r="Z559" t="s">
        <v>82</v>
      </c>
      <c r="AA559" t="s">
        <v>83</v>
      </c>
      <c r="AB559" t="s">
        <v>84</v>
      </c>
      <c r="AC559" t="s">
        <v>314</v>
      </c>
      <c r="AD559">
        <v>0</v>
      </c>
      <c r="AE559" t="s">
        <v>314</v>
      </c>
      <c r="AF559" t="s">
        <v>86</v>
      </c>
      <c r="AG559" t="s">
        <v>30</v>
      </c>
      <c r="AH559" t="s">
        <v>3</v>
      </c>
      <c r="AJ559" t="s">
        <v>1290</v>
      </c>
      <c r="AK559" t="s">
        <v>88</v>
      </c>
      <c r="AL559" t="s">
        <v>88</v>
      </c>
    </row>
    <row r="560" spans="1:39">
      <c r="A560">
        <v>559</v>
      </c>
      <c r="B560">
        <v>1006027581</v>
      </c>
      <c r="C560" t="s">
        <v>71</v>
      </c>
      <c r="D560" t="s">
        <v>72</v>
      </c>
      <c r="E560" t="s">
        <v>1284</v>
      </c>
      <c r="F560" t="s">
        <v>1285</v>
      </c>
      <c r="G560" t="s">
        <v>1286</v>
      </c>
      <c r="H560" t="s">
        <v>17</v>
      </c>
      <c r="I560" t="s">
        <v>231</v>
      </c>
      <c r="J560" t="s">
        <v>117</v>
      </c>
      <c r="K560" t="s">
        <v>1301</v>
      </c>
      <c r="L560" t="s">
        <v>1302</v>
      </c>
      <c r="M560" t="s">
        <v>79</v>
      </c>
      <c r="N560" t="s">
        <v>24</v>
      </c>
      <c r="O560" t="s">
        <v>1289</v>
      </c>
      <c r="P560" s="15">
        <v>273555000754</v>
      </c>
      <c r="Q560" t="s">
        <v>29</v>
      </c>
      <c r="R560">
        <v>0</v>
      </c>
      <c r="S560">
        <v>3133458780</v>
      </c>
      <c r="T560">
        <v>0</v>
      </c>
      <c r="U560" s="16">
        <v>35809</v>
      </c>
      <c r="V560">
        <f t="shared" ca="1" si="8"/>
        <v>26</v>
      </c>
      <c r="W560" t="s">
        <v>245</v>
      </c>
      <c r="X560" t="s">
        <v>27</v>
      </c>
      <c r="Y560" t="s">
        <v>314</v>
      </c>
      <c r="Z560" t="s">
        <v>82</v>
      </c>
      <c r="AA560" t="s">
        <v>83</v>
      </c>
      <c r="AB560" t="s">
        <v>84</v>
      </c>
      <c r="AC560" t="s">
        <v>314</v>
      </c>
      <c r="AD560">
        <v>0</v>
      </c>
      <c r="AE560" t="s">
        <v>314</v>
      </c>
      <c r="AF560" t="s">
        <v>86</v>
      </c>
      <c r="AG560" t="s">
        <v>30</v>
      </c>
      <c r="AH560" t="s">
        <v>3</v>
      </c>
      <c r="AJ560" t="s">
        <v>1290</v>
      </c>
      <c r="AK560" t="s">
        <v>88</v>
      </c>
      <c r="AL560" t="s">
        <v>88</v>
      </c>
    </row>
    <row r="561" spans="1:39">
      <c r="A561">
        <v>560</v>
      </c>
      <c r="B561">
        <v>1109412726</v>
      </c>
      <c r="C561" t="s">
        <v>71</v>
      </c>
      <c r="D561" t="s">
        <v>72</v>
      </c>
      <c r="E561" t="s">
        <v>1284</v>
      </c>
      <c r="F561" t="s">
        <v>1285</v>
      </c>
      <c r="G561" t="s">
        <v>1286</v>
      </c>
      <c r="H561" t="s">
        <v>17</v>
      </c>
      <c r="I561" t="s">
        <v>335</v>
      </c>
      <c r="K561" t="s">
        <v>618</v>
      </c>
      <c r="L561" t="s">
        <v>1298</v>
      </c>
      <c r="M561" t="s">
        <v>79</v>
      </c>
      <c r="N561" t="s">
        <v>25</v>
      </c>
      <c r="O561" t="s">
        <v>1289</v>
      </c>
      <c r="P561" s="15">
        <v>273555000754</v>
      </c>
      <c r="Q561" t="s">
        <v>29</v>
      </c>
      <c r="R561">
        <v>0</v>
      </c>
      <c r="S561">
        <v>3223350889</v>
      </c>
      <c r="T561">
        <v>0</v>
      </c>
      <c r="U561" s="16">
        <v>38029</v>
      </c>
      <c r="V561">
        <f t="shared" ca="1" si="8"/>
        <v>20</v>
      </c>
      <c r="W561" t="s">
        <v>245</v>
      </c>
      <c r="X561" t="s">
        <v>26</v>
      </c>
      <c r="Y561" t="s">
        <v>314</v>
      </c>
      <c r="Z561" t="s">
        <v>82</v>
      </c>
      <c r="AA561" t="s">
        <v>83</v>
      </c>
      <c r="AB561" t="s">
        <v>84</v>
      </c>
      <c r="AC561" t="s">
        <v>314</v>
      </c>
      <c r="AD561">
        <v>0</v>
      </c>
      <c r="AE561" t="s">
        <v>314</v>
      </c>
      <c r="AF561" t="s">
        <v>86</v>
      </c>
      <c r="AG561" t="s">
        <v>30</v>
      </c>
      <c r="AH561" t="s">
        <v>3</v>
      </c>
      <c r="AJ561" t="s">
        <v>1290</v>
      </c>
      <c r="AK561" t="s">
        <v>88</v>
      </c>
      <c r="AL561" t="s">
        <v>88</v>
      </c>
    </row>
    <row r="562" spans="1:39">
      <c r="A562">
        <v>561</v>
      </c>
      <c r="B562">
        <v>1109411400</v>
      </c>
      <c r="C562" t="s">
        <v>71</v>
      </c>
      <c r="D562" t="s">
        <v>72</v>
      </c>
      <c r="E562" t="s">
        <v>1284</v>
      </c>
      <c r="F562" t="s">
        <v>1285</v>
      </c>
      <c r="G562" t="s">
        <v>1286</v>
      </c>
      <c r="H562" t="s">
        <v>17</v>
      </c>
      <c r="I562" t="s">
        <v>1303</v>
      </c>
      <c r="K562" t="s">
        <v>1304</v>
      </c>
      <c r="L562" t="s">
        <v>1297</v>
      </c>
      <c r="M562" t="s">
        <v>79</v>
      </c>
      <c r="N562" t="s">
        <v>25</v>
      </c>
      <c r="O562" t="s">
        <v>1289</v>
      </c>
      <c r="P562" s="15">
        <v>273555000754</v>
      </c>
      <c r="Q562" t="s">
        <v>29</v>
      </c>
      <c r="R562">
        <v>0</v>
      </c>
      <c r="S562">
        <v>3178359723</v>
      </c>
      <c r="T562">
        <v>0</v>
      </c>
      <c r="U562" s="16">
        <v>37980</v>
      </c>
      <c r="V562">
        <f t="shared" ca="1" si="8"/>
        <v>21</v>
      </c>
      <c r="W562" t="s">
        <v>245</v>
      </c>
      <c r="X562" t="s">
        <v>26</v>
      </c>
      <c r="Y562" t="s">
        <v>314</v>
      </c>
      <c r="Z562" t="s">
        <v>82</v>
      </c>
      <c r="AA562" t="s">
        <v>83</v>
      </c>
      <c r="AB562" t="s">
        <v>84</v>
      </c>
      <c r="AC562" t="s">
        <v>314</v>
      </c>
      <c r="AD562">
        <v>0</v>
      </c>
      <c r="AE562" t="s">
        <v>314</v>
      </c>
      <c r="AF562" t="s">
        <v>86</v>
      </c>
      <c r="AG562" t="s">
        <v>30</v>
      </c>
      <c r="AH562" t="s">
        <v>3</v>
      </c>
      <c r="AJ562" t="s">
        <v>1290</v>
      </c>
      <c r="AK562" t="s">
        <v>88</v>
      </c>
      <c r="AL562" t="s">
        <v>88</v>
      </c>
    </row>
    <row r="563" spans="1:39">
      <c r="A563">
        <v>562</v>
      </c>
      <c r="B563">
        <v>1149196174</v>
      </c>
      <c r="C563" t="s">
        <v>71</v>
      </c>
      <c r="D563" t="s">
        <v>72</v>
      </c>
      <c r="E563" t="s">
        <v>1284</v>
      </c>
      <c r="F563" t="s">
        <v>1285</v>
      </c>
      <c r="G563" t="s">
        <v>1286</v>
      </c>
      <c r="H563" t="s">
        <v>17</v>
      </c>
      <c r="I563" t="s">
        <v>162</v>
      </c>
      <c r="K563" t="s">
        <v>491</v>
      </c>
      <c r="L563" t="s">
        <v>1305</v>
      </c>
      <c r="M563" t="s">
        <v>79</v>
      </c>
      <c r="N563" t="s">
        <v>23</v>
      </c>
      <c r="O563" t="s">
        <v>1289</v>
      </c>
      <c r="P563" s="15">
        <v>273555000754</v>
      </c>
      <c r="Q563" t="s">
        <v>29</v>
      </c>
      <c r="R563">
        <v>0</v>
      </c>
      <c r="S563">
        <v>3125557395</v>
      </c>
      <c r="T563">
        <v>0</v>
      </c>
      <c r="U563" s="16">
        <v>34723</v>
      </c>
      <c r="V563">
        <f t="shared" ca="1" si="8"/>
        <v>29</v>
      </c>
      <c r="W563" t="s">
        <v>81</v>
      </c>
      <c r="X563" t="s">
        <v>27</v>
      </c>
      <c r="Y563" t="s">
        <v>314</v>
      </c>
      <c r="Z563" t="s">
        <v>82</v>
      </c>
      <c r="AA563" t="s">
        <v>83</v>
      </c>
      <c r="AB563" t="s">
        <v>84</v>
      </c>
      <c r="AC563" t="s">
        <v>314</v>
      </c>
      <c r="AD563">
        <v>0</v>
      </c>
      <c r="AE563" t="s">
        <v>314</v>
      </c>
      <c r="AF563" t="s">
        <v>86</v>
      </c>
      <c r="AG563" t="s">
        <v>30</v>
      </c>
      <c r="AH563" t="s">
        <v>3</v>
      </c>
      <c r="AJ563" t="s">
        <v>1290</v>
      </c>
      <c r="AK563" t="s">
        <v>88</v>
      </c>
      <c r="AL563" t="s">
        <v>88</v>
      </c>
    </row>
    <row r="564" spans="1:39">
      <c r="A564">
        <v>563</v>
      </c>
      <c r="B564">
        <v>1121870353</v>
      </c>
      <c r="C564" t="s">
        <v>154</v>
      </c>
      <c r="D564" t="s">
        <v>72</v>
      </c>
      <c r="E564" t="s">
        <v>1284</v>
      </c>
      <c r="F564" t="s">
        <v>1285</v>
      </c>
      <c r="G564" t="s">
        <v>1286</v>
      </c>
      <c r="H564" t="s">
        <v>17</v>
      </c>
      <c r="I564" t="s">
        <v>1306</v>
      </c>
      <c r="J564" t="s">
        <v>1307</v>
      </c>
      <c r="K564" t="s">
        <v>153</v>
      </c>
      <c r="L564" t="s">
        <v>1253</v>
      </c>
      <c r="M564" t="s">
        <v>99</v>
      </c>
      <c r="N564" t="s">
        <v>23</v>
      </c>
      <c r="O564" t="s">
        <v>1289</v>
      </c>
      <c r="P564" s="15">
        <v>273555000754</v>
      </c>
      <c r="Q564" t="s">
        <v>29</v>
      </c>
      <c r="R564">
        <v>0</v>
      </c>
      <c r="S564">
        <v>3125557395</v>
      </c>
      <c r="T564">
        <v>0</v>
      </c>
      <c r="U564" s="16">
        <v>39528</v>
      </c>
      <c r="V564">
        <f t="shared" ca="1" si="8"/>
        <v>16</v>
      </c>
      <c r="W564" t="s">
        <v>81</v>
      </c>
      <c r="X564" t="s">
        <v>26</v>
      </c>
      <c r="Y564" t="s">
        <v>314</v>
      </c>
      <c r="Z564" t="s">
        <v>82</v>
      </c>
      <c r="AA564" t="s">
        <v>83</v>
      </c>
      <c r="AB564" t="s">
        <v>84</v>
      </c>
      <c r="AC564" t="s">
        <v>314</v>
      </c>
      <c r="AD564">
        <v>0</v>
      </c>
      <c r="AE564" t="s">
        <v>314</v>
      </c>
      <c r="AF564" t="s">
        <v>151</v>
      </c>
      <c r="AG564" t="s">
        <v>30</v>
      </c>
      <c r="AH564" t="s">
        <v>3</v>
      </c>
      <c r="AJ564" t="s">
        <v>1290</v>
      </c>
      <c r="AK564" t="s">
        <v>88</v>
      </c>
      <c r="AL564" t="s">
        <v>88</v>
      </c>
    </row>
    <row r="565" spans="1:39">
      <c r="A565">
        <v>564</v>
      </c>
      <c r="B565">
        <v>1105870625</v>
      </c>
      <c r="C565" t="s">
        <v>154</v>
      </c>
      <c r="D565" t="s">
        <v>72</v>
      </c>
      <c r="E565" t="s">
        <v>1284</v>
      </c>
      <c r="F565" t="s">
        <v>1308</v>
      </c>
      <c r="G565" t="s">
        <v>1309</v>
      </c>
      <c r="H565" t="s">
        <v>17</v>
      </c>
      <c r="I565" t="s">
        <v>168</v>
      </c>
      <c r="J565" t="s">
        <v>270</v>
      </c>
      <c r="K565" t="s">
        <v>1310</v>
      </c>
      <c r="L565" t="s">
        <v>471</v>
      </c>
      <c r="M565" t="s">
        <v>79</v>
      </c>
      <c r="N565" t="s">
        <v>23</v>
      </c>
      <c r="O565" t="s">
        <v>1311</v>
      </c>
      <c r="P565" s="15">
        <v>273352000201</v>
      </c>
      <c r="Q565" t="s">
        <v>29</v>
      </c>
      <c r="R565">
        <v>0</v>
      </c>
      <c r="S565">
        <v>3105544387</v>
      </c>
      <c r="T565">
        <v>0</v>
      </c>
      <c r="U565" s="16">
        <v>39032</v>
      </c>
      <c r="V565">
        <f t="shared" ca="1" si="8"/>
        <v>18</v>
      </c>
      <c r="W565" t="s">
        <v>81</v>
      </c>
      <c r="X565" t="s">
        <v>26</v>
      </c>
      <c r="Y565" t="s">
        <v>314</v>
      </c>
      <c r="Z565" t="s">
        <v>82</v>
      </c>
      <c r="AA565" t="s">
        <v>83</v>
      </c>
      <c r="AB565" t="s">
        <v>84</v>
      </c>
      <c r="AC565" t="s">
        <v>314</v>
      </c>
      <c r="AD565">
        <v>0</v>
      </c>
      <c r="AE565" t="s">
        <v>314</v>
      </c>
      <c r="AF565" t="s">
        <v>86</v>
      </c>
      <c r="AG565" t="s">
        <v>30</v>
      </c>
      <c r="AH565" t="s">
        <v>3</v>
      </c>
      <c r="AJ565" t="s">
        <v>1312</v>
      </c>
      <c r="AK565" t="s">
        <v>88</v>
      </c>
      <c r="AL565" t="s">
        <v>88</v>
      </c>
    </row>
    <row r="566" spans="1:39">
      <c r="A566">
        <v>565</v>
      </c>
      <c r="B566">
        <v>14255697</v>
      </c>
      <c r="C566" t="s">
        <v>71</v>
      </c>
      <c r="D566" t="s">
        <v>72</v>
      </c>
      <c r="E566" t="s">
        <v>1284</v>
      </c>
      <c r="F566" t="s">
        <v>1308</v>
      </c>
      <c r="G566" t="s">
        <v>1309</v>
      </c>
      <c r="H566" t="s">
        <v>17</v>
      </c>
      <c r="I566" t="s">
        <v>1313</v>
      </c>
      <c r="J566" t="s">
        <v>272</v>
      </c>
      <c r="K566" t="s">
        <v>562</v>
      </c>
      <c r="L566" t="s">
        <v>195</v>
      </c>
      <c r="M566" t="s">
        <v>99</v>
      </c>
      <c r="N566" t="s">
        <v>24</v>
      </c>
      <c r="O566" t="s">
        <v>1311</v>
      </c>
      <c r="P566" s="15">
        <v>273352000201</v>
      </c>
      <c r="Q566" t="s">
        <v>29</v>
      </c>
      <c r="R566">
        <v>0</v>
      </c>
      <c r="S566">
        <v>3187430563</v>
      </c>
      <c r="T566">
        <v>0</v>
      </c>
      <c r="U566" s="16">
        <v>20500</v>
      </c>
      <c r="V566">
        <f t="shared" ca="1" si="8"/>
        <v>68</v>
      </c>
      <c r="W566" t="s">
        <v>245</v>
      </c>
      <c r="X566" t="s">
        <v>26</v>
      </c>
      <c r="Y566" t="s">
        <v>314</v>
      </c>
      <c r="Z566" t="s">
        <v>82</v>
      </c>
      <c r="AA566" t="s">
        <v>83</v>
      </c>
      <c r="AB566" t="s">
        <v>84</v>
      </c>
      <c r="AC566" t="s">
        <v>94</v>
      </c>
      <c r="AD566">
        <v>2</v>
      </c>
      <c r="AE566" t="s">
        <v>314</v>
      </c>
      <c r="AF566" t="s">
        <v>86</v>
      </c>
      <c r="AG566" t="s">
        <v>30</v>
      </c>
      <c r="AH566" t="s">
        <v>3</v>
      </c>
      <c r="AJ566" t="s">
        <v>1312</v>
      </c>
      <c r="AK566" t="s">
        <v>88</v>
      </c>
      <c r="AL566" t="s">
        <v>88</v>
      </c>
    </row>
    <row r="567" spans="1:39">
      <c r="A567">
        <v>566</v>
      </c>
      <c r="B567">
        <v>28789102</v>
      </c>
      <c r="C567" t="s">
        <v>71</v>
      </c>
      <c r="D567" t="s">
        <v>72</v>
      </c>
      <c r="E567" t="s">
        <v>1284</v>
      </c>
      <c r="F567" t="s">
        <v>1308</v>
      </c>
      <c r="G567" t="s">
        <v>1309</v>
      </c>
      <c r="H567" t="s">
        <v>17</v>
      </c>
      <c r="I567" t="s">
        <v>1314</v>
      </c>
      <c r="K567" t="s">
        <v>1315</v>
      </c>
      <c r="L567" t="s">
        <v>1316</v>
      </c>
      <c r="M567" t="s">
        <v>79</v>
      </c>
      <c r="N567" t="s">
        <v>24</v>
      </c>
      <c r="O567" t="s">
        <v>1311</v>
      </c>
      <c r="P567" s="15">
        <v>273352000201</v>
      </c>
      <c r="Q567" t="s">
        <v>29</v>
      </c>
      <c r="R567">
        <v>0</v>
      </c>
      <c r="S567">
        <v>3158196896</v>
      </c>
      <c r="T567">
        <v>0</v>
      </c>
      <c r="U567" s="16">
        <v>29414</v>
      </c>
      <c r="V567">
        <f t="shared" ca="1" si="8"/>
        <v>44</v>
      </c>
      <c r="W567" t="s">
        <v>245</v>
      </c>
      <c r="X567" t="s">
        <v>26</v>
      </c>
      <c r="Y567" t="s">
        <v>314</v>
      </c>
      <c r="Z567" t="s">
        <v>82</v>
      </c>
      <c r="AA567" t="s">
        <v>83</v>
      </c>
      <c r="AB567" t="s">
        <v>84</v>
      </c>
      <c r="AC567" t="s">
        <v>100</v>
      </c>
      <c r="AD567">
        <v>2</v>
      </c>
      <c r="AE567" t="s">
        <v>314</v>
      </c>
      <c r="AF567" t="s">
        <v>86</v>
      </c>
      <c r="AG567" t="s">
        <v>30</v>
      </c>
      <c r="AH567" t="s">
        <v>3</v>
      </c>
      <c r="AJ567" t="s">
        <v>1312</v>
      </c>
      <c r="AK567" t="s">
        <v>88</v>
      </c>
      <c r="AL567" t="s">
        <v>88</v>
      </c>
    </row>
    <row r="568" spans="1:39">
      <c r="A568">
        <v>567</v>
      </c>
      <c r="B568">
        <v>1107008742</v>
      </c>
      <c r="C568" t="s">
        <v>71</v>
      </c>
      <c r="D568" t="s">
        <v>72</v>
      </c>
      <c r="E568" t="s">
        <v>1284</v>
      </c>
      <c r="F568" t="s">
        <v>1308</v>
      </c>
      <c r="G568" t="s">
        <v>1309</v>
      </c>
      <c r="H568" t="s">
        <v>17</v>
      </c>
      <c r="I568" t="s">
        <v>392</v>
      </c>
      <c r="J568" t="s">
        <v>788</v>
      </c>
      <c r="K568" t="s">
        <v>104</v>
      </c>
      <c r="L568" t="s">
        <v>1317</v>
      </c>
      <c r="M568" t="s">
        <v>79</v>
      </c>
      <c r="N568" t="s">
        <v>24</v>
      </c>
      <c r="O568" t="s">
        <v>1311</v>
      </c>
      <c r="P568" s="15">
        <v>273352000201</v>
      </c>
      <c r="Q568" t="s">
        <v>29</v>
      </c>
      <c r="R568">
        <v>0</v>
      </c>
      <c r="S568">
        <v>3105656415</v>
      </c>
      <c r="T568">
        <v>0</v>
      </c>
      <c r="U568" s="16">
        <v>38843</v>
      </c>
      <c r="V568">
        <f t="shared" ca="1" si="8"/>
        <v>18</v>
      </c>
      <c r="W568" t="s">
        <v>245</v>
      </c>
      <c r="X568" t="s">
        <v>26</v>
      </c>
      <c r="Y568" t="s">
        <v>314</v>
      </c>
      <c r="Z568" t="s">
        <v>82</v>
      </c>
      <c r="AA568" t="s">
        <v>83</v>
      </c>
      <c r="AB568" t="s">
        <v>84</v>
      </c>
      <c r="AC568" t="s">
        <v>314</v>
      </c>
      <c r="AD568">
        <v>0</v>
      </c>
      <c r="AE568" t="s">
        <v>314</v>
      </c>
      <c r="AF568" t="s">
        <v>86</v>
      </c>
      <c r="AG568" t="s">
        <v>30</v>
      </c>
      <c r="AH568" t="s">
        <v>3</v>
      </c>
      <c r="AJ568" t="s">
        <v>1312</v>
      </c>
      <c r="AK568" t="s">
        <v>88</v>
      </c>
      <c r="AL568" t="s">
        <v>88</v>
      </c>
    </row>
    <row r="569" spans="1:39">
      <c r="A569">
        <v>568</v>
      </c>
      <c r="B569">
        <v>79963828</v>
      </c>
      <c r="C569" t="s">
        <v>71</v>
      </c>
      <c r="D569" t="s">
        <v>72</v>
      </c>
      <c r="E569" t="s">
        <v>1284</v>
      </c>
      <c r="F569" t="s">
        <v>1308</v>
      </c>
      <c r="G569" t="s">
        <v>1309</v>
      </c>
      <c r="H569" t="s">
        <v>17</v>
      </c>
      <c r="I569" t="s">
        <v>285</v>
      </c>
      <c r="J569" t="s">
        <v>493</v>
      </c>
      <c r="K569" t="s">
        <v>1318</v>
      </c>
      <c r="L569" t="s">
        <v>157</v>
      </c>
      <c r="M569" t="s">
        <v>99</v>
      </c>
      <c r="N569" t="s">
        <v>24</v>
      </c>
      <c r="O569" t="s">
        <v>1311</v>
      </c>
      <c r="P569" s="15">
        <v>273352000201</v>
      </c>
      <c r="Q569" t="s">
        <v>29</v>
      </c>
      <c r="R569">
        <v>0</v>
      </c>
      <c r="S569">
        <v>3208101986</v>
      </c>
      <c r="T569">
        <v>0</v>
      </c>
      <c r="U569" s="16">
        <v>28345</v>
      </c>
      <c r="V569">
        <f t="shared" ca="1" si="8"/>
        <v>47</v>
      </c>
      <c r="W569" t="s">
        <v>245</v>
      </c>
      <c r="X569" t="s">
        <v>26</v>
      </c>
      <c r="Y569" t="s">
        <v>314</v>
      </c>
      <c r="Z569" t="s">
        <v>82</v>
      </c>
      <c r="AA569" t="s">
        <v>83</v>
      </c>
      <c r="AB569" t="s">
        <v>84</v>
      </c>
      <c r="AC569" t="s">
        <v>94</v>
      </c>
      <c r="AD569">
        <v>2</v>
      </c>
      <c r="AE569" t="s">
        <v>314</v>
      </c>
      <c r="AF569" t="s">
        <v>86</v>
      </c>
      <c r="AG569" t="s">
        <v>30</v>
      </c>
      <c r="AH569" t="s">
        <v>3</v>
      </c>
      <c r="AJ569" t="s">
        <v>1312</v>
      </c>
      <c r="AK569" t="s">
        <v>88</v>
      </c>
      <c r="AL569" t="s">
        <v>88</v>
      </c>
    </row>
    <row r="570" spans="1:39">
      <c r="A570">
        <v>569</v>
      </c>
      <c r="B570">
        <v>1193491864</v>
      </c>
      <c r="C570" t="s">
        <v>71</v>
      </c>
      <c r="D570" t="s">
        <v>72</v>
      </c>
      <c r="E570" t="s">
        <v>1284</v>
      </c>
      <c r="F570" t="s">
        <v>1308</v>
      </c>
      <c r="G570" t="s">
        <v>1309</v>
      </c>
      <c r="H570" t="s">
        <v>17</v>
      </c>
      <c r="I570" t="s">
        <v>1319</v>
      </c>
      <c r="J570" t="s">
        <v>1320</v>
      </c>
      <c r="K570" t="s">
        <v>407</v>
      </c>
      <c r="L570" t="s">
        <v>97</v>
      </c>
      <c r="M570" t="s">
        <v>99</v>
      </c>
      <c r="N570" t="s">
        <v>24</v>
      </c>
      <c r="O570" t="s">
        <v>1311</v>
      </c>
      <c r="P570" s="15">
        <v>273352000201</v>
      </c>
      <c r="Q570" t="s">
        <v>29</v>
      </c>
      <c r="R570">
        <v>0</v>
      </c>
      <c r="S570">
        <v>3103100821</v>
      </c>
      <c r="T570">
        <v>0</v>
      </c>
      <c r="U570" s="16">
        <v>35582</v>
      </c>
      <c r="V570">
        <f t="shared" ca="1" si="8"/>
        <v>27</v>
      </c>
      <c r="W570" t="s">
        <v>245</v>
      </c>
      <c r="X570" t="s">
        <v>27</v>
      </c>
      <c r="Y570" t="s">
        <v>314</v>
      </c>
      <c r="Z570" t="s">
        <v>82</v>
      </c>
      <c r="AA570" t="s">
        <v>83</v>
      </c>
      <c r="AB570" t="s">
        <v>84</v>
      </c>
      <c r="AC570" t="s">
        <v>94</v>
      </c>
      <c r="AD570">
        <v>1</v>
      </c>
      <c r="AE570" t="s">
        <v>314</v>
      </c>
      <c r="AF570" t="s">
        <v>86</v>
      </c>
      <c r="AG570" t="s">
        <v>30</v>
      </c>
      <c r="AH570" t="s">
        <v>3</v>
      </c>
      <c r="AJ570" t="s">
        <v>1312</v>
      </c>
      <c r="AK570" t="s">
        <v>88</v>
      </c>
      <c r="AL570" t="s">
        <v>88</v>
      </c>
    </row>
    <row r="571" spans="1:39">
      <c r="A571">
        <v>570</v>
      </c>
      <c r="B571">
        <v>1122648706</v>
      </c>
      <c r="C571" t="s">
        <v>71</v>
      </c>
      <c r="D571" t="s">
        <v>72</v>
      </c>
      <c r="E571" t="s">
        <v>1284</v>
      </c>
      <c r="F571" t="s">
        <v>1308</v>
      </c>
      <c r="G571" t="s">
        <v>1309</v>
      </c>
      <c r="H571" t="s">
        <v>17</v>
      </c>
      <c r="I571" t="s">
        <v>1321</v>
      </c>
      <c r="J571" t="s">
        <v>1322</v>
      </c>
      <c r="K571" t="s">
        <v>1323</v>
      </c>
      <c r="L571" t="s">
        <v>1146</v>
      </c>
      <c r="M571" t="s">
        <v>79</v>
      </c>
      <c r="N571" t="s">
        <v>25</v>
      </c>
      <c r="O571" t="s">
        <v>1311</v>
      </c>
      <c r="P571" s="15">
        <v>273352000201</v>
      </c>
      <c r="Q571" t="s">
        <v>29</v>
      </c>
      <c r="R571">
        <v>0</v>
      </c>
      <c r="S571">
        <v>3115731795</v>
      </c>
      <c r="T571">
        <v>0</v>
      </c>
      <c r="U571" s="16">
        <v>33052</v>
      </c>
      <c r="V571">
        <f t="shared" ca="1" si="8"/>
        <v>34</v>
      </c>
      <c r="W571" t="s">
        <v>245</v>
      </c>
      <c r="X571" t="s">
        <v>26</v>
      </c>
      <c r="Y571" t="s">
        <v>314</v>
      </c>
      <c r="Z571" t="s">
        <v>82</v>
      </c>
      <c r="AA571" t="s">
        <v>83</v>
      </c>
      <c r="AB571" t="s">
        <v>84</v>
      </c>
      <c r="AC571" t="s">
        <v>100</v>
      </c>
      <c r="AD571">
        <v>2</v>
      </c>
      <c r="AE571" t="s">
        <v>314</v>
      </c>
      <c r="AF571" t="s">
        <v>151</v>
      </c>
      <c r="AG571" t="s">
        <v>31</v>
      </c>
      <c r="AH571" t="s">
        <v>3</v>
      </c>
      <c r="AJ571" t="s">
        <v>1312</v>
      </c>
      <c r="AK571" t="s">
        <v>88</v>
      </c>
      <c r="AL571" t="s">
        <v>88</v>
      </c>
      <c r="AM571" t="s">
        <v>1324</v>
      </c>
    </row>
    <row r="572" spans="1:39">
      <c r="A572">
        <v>571</v>
      </c>
      <c r="B572">
        <v>1123563068</v>
      </c>
      <c r="C572" t="s">
        <v>154</v>
      </c>
      <c r="D572" t="s">
        <v>72</v>
      </c>
      <c r="E572" t="s">
        <v>1284</v>
      </c>
      <c r="F572" t="s">
        <v>1308</v>
      </c>
      <c r="G572" t="s">
        <v>1309</v>
      </c>
      <c r="H572" t="s">
        <v>17</v>
      </c>
      <c r="I572" t="s">
        <v>596</v>
      </c>
      <c r="J572" t="s">
        <v>1325</v>
      </c>
      <c r="K572" t="s">
        <v>157</v>
      </c>
      <c r="L572" t="s">
        <v>995</v>
      </c>
      <c r="M572" t="s">
        <v>79</v>
      </c>
      <c r="N572" t="s">
        <v>22</v>
      </c>
      <c r="O572" t="s">
        <v>1311</v>
      </c>
      <c r="P572" s="15">
        <v>273352000201</v>
      </c>
      <c r="Q572" t="s">
        <v>29</v>
      </c>
      <c r="R572">
        <v>0</v>
      </c>
      <c r="S572">
        <v>3125258860</v>
      </c>
      <c r="U572" s="16">
        <v>38948</v>
      </c>
      <c r="V572">
        <f t="shared" ca="1" si="8"/>
        <v>18</v>
      </c>
      <c r="W572" t="s">
        <v>81</v>
      </c>
      <c r="X572" t="s">
        <v>26</v>
      </c>
      <c r="Y572" t="s">
        <v>314</v>
      </c>
      <c r="Z572" t="s">
        <v>82</v>
      </c>
      <c r="AA572" t="s">
        <v>83</v>
      </c>
      <c r="AB572" t="s">
        <v>84</v>
      </c>
      <c r="AC572" t="s">
        <v>314</v>
      </c>
      <c r="AD572">
        <v>0</v>
      </c>
      <c r="AE572" t="s">
        <v>314</v>
      </c>
      <c r="AF572" t="s">
        <v>151</v>
      </c>
      <c r="AG572" t="s">
        <v>30</v>
      </c>
      <c r="AH572" t="s">
        <v>3</v>
      </c>
      <c r="AJ572" t="s">
        <v>1312</v>
      </c>
      <c r="AK572" t="s">
        <v>88</v>
      </c>
      <c r="AL572" t="s">
        <v>88</v>
      </c>
    </row>
    <row r="573" spans="1:39">
      <c r="A573">
        <v>572</v>
      </c>
      <c r="B573">
        <v>1096035569</v>
      </c>
      <c r="C573" t="s">
        <v>154</v>
      </c>
      <c r="D573" t="s">
        <v>72</v>
      </c>
      <c r="E573" t="s">
        <v>1284</v>
      </c>
      <c r="F573" t="s">
        <v>1308</v>
      </c>
      <c r="G573" t="s">
        <v>1309</v>
      </c>
      <c r="H573" t="s">
        <v>17</v>
      </c>
      <c r="I573" t="s">
        <v>1326</v>
      </c>
      <c r="J573" t="s">
        <v>1327</v>
      </c>
      <c r="K573" t="s">
        <v>1328</v>
      </c>
      <c r="L573" t="s">
        <v>1329</v>
      </c>
      <c r="M573" t="s">
        <v>99</v>
      </c>
      <c r="N573" t="s">
        <v>22</v>
      </c>
      <c r="O573" t="s">
        <v>1311</v>
      </c>
      <c r="P573" s="15">
        <v>273352000201</v>
      </c>
      <c r="Q573" t="s">
        <v>29</v>
      </c>
      <c r="R573">
        <v>0</v>
      </c>
      <c r="S573">
        <v>3108835598</v>
      </c>
      <c r="U573" s="16">
        <v>39296</v>
      </c>
      <c r="V573">
        <f t="shared" ca="1" si="8"/>
        <v>17</v>
      </c>
      <c r="W573" t="s">
        <v>81</v>
      </c>
      <c r="X573" t="s">
        <v>26</v>
      </c>
      <c r="Y573" t="s">
        <v>314</v>
      </c>
      <c r="Z573" t="s">
        <v>82</v>
      </c>
      <c r="AA573" t="s">
        <v>83</v>
      </c>
      <c r="AB573" t="s">
        <v>84</v>
      </c>
      <c r="AC573" t="s">
        <v>314</v>
      </c>
      <c r="AD573">
        <v>0</v>
      </c>
      <c r="AE573" t="s">
        <v>314</v>
      </c>
      <c r="AF573" t="s">
        <v>151</v>
      </c>
      <c r="AG573" t="s">
        <v>30</v>
      </c>
      <c r="AH573" t="s">
        <v>3</v>
      </c>
      <c r="AJ573" t="s">
        <v>1312</v>
      </c>
      <c r="AK573" t="s">
        <v>88</v>
      </c>
      <c r="AL573" t="s">
        <v>88</v>
      </c>
    </row>
    <row r="574" spans="1:39">
      <c r="A574">
        <v>573</v>
      </c>
      <c r="B574">
        <v>1076503743</v>
      </c>
      <c r="C574" t="s">
        <v>154</v>
      </c>
      <c r="D574" t="s">
        <v>72</v>
      </c>
      <c r="E574" t="s">
        <v>1284</v>
      </c>
      <c r="F574" t="s">
        <v>1308</v>
      </c>
      <c r="G574" t="s">
        <v>1309</v>
      </c>
      <c r="H574" t="s">
        <v>17</v>
      </c>
      <c r="I574" t="s">
        <v>1330</v>
      </c>
      <c r="J574" t="s">
        <v>184</v>
      </c>
      <c r="K574" t="s">
        <v>407</v>
      </c>
      <c r="L574" t="s">
        <v>426</v>
      </c>
      <c r="M574" t="s">
        <v>99</v>
      </c>
      <c r="N574" t="s">
        <v>23</v>
      </c>
      <c r="O574" t="s">
        <v>1311</v>
      </c>
      <c r="P574" s="15">
        <v>273352000201</v>
      </c>
      <c r="Q574" t="s">
        <v>29</v>
      </c>
      <c r="R574">
        <v>0</v>
      </c>
      <c r="S574">
        <v>3124158404</v>
      </c>
      <c r="U574" s="16">
        <v>39077</v>
      </c>
      <c r="V574">
        <f t="shared" ca="1" si="8"/>
        <v>18</v>
      </c>
      <c r="W574" t="s">
        <v>81</v>
      </c>
      <c r="X574" t="s">
        <v>26</v>
      </c>
      <c r="Y574" t="s">
        <v>314</v>
      </c>
      <c r="Z574" t="s">
        <v>82</v>
      </c>
      <c r="AA574" t="s">
        <v>83</v>
      </c>
      <c r="AB574" t="s">
        <v>84</v>
      </c>
      <c r="AC574" t="s">
        <v>314</v>
      </c>
      <c r="AD574">
        <v>0</v>
      </c>
      <c r="AE574" t="s">
        <v>314</v>
      </c>
      <c r="AF574" t="s">
        <v>151</v>
      </c>
      <c r="AG574" t="s">
        <v>30</v>
      </c>
      <c r="AH574" t="s">
        <v>3</v>
      </c>
      <c r="AJ574" t="s">
        <v>1312</v>
      </c>
      <c r="AK574" t="s">
        <v>88</v>
      </c>
      <c r="AL574" t="s">
        <v>88</v>
      </c>
    </row>
    <row r="575" spans="1:39">
      <c r="A575">
        <v>574</v>
      </c>
      <c r="B575">
        <v>55174178</v>
      </c>
      <c r="C575" t="s">
        <v>71</v>
      </c>
      <c r="D575" t="s">
        <v>72</v>
      </c>
      <c r="E575" t="s">
        <v>1284</v>
      </c>
      <c r="F575" t="s">
        <v>1308</v>
      </c>
      <c r="G575" t="s">
        <v>1331</v>
      </c>
      <c r="H575" t="s">
        <v>17</v>
      </c>
      <c r="I575" t="s">
        <v>272</v>
      </c>
      <c r="J575" t="s">
        <v>1332</v>
      </c>
      <c r="K575" t="s">
        <v>259</v>
      </c>
      <c r="M575" t="s">
        <v>79</v>
      </c>
      <c r="N575" t="s">
        <v>23</v>
      </c>
      <c r="O575" t="s">
        <v>1311</v>
      </c>
      <c r="P575" s="15">
        <v>273352000201</v>
      </c>
      <c r="Q575" t="s">
        <v>29</v>
      </c>
      <c r="R575">
        <v>0</v>
      </c>
      <c r="S575">
        <v>3228829867</v>
      </c>
      <c r="T575">
        <v>0</v>
      </c>
      <c r="U575" s="16">
        <v>27110</v>
      </c>
      <c r="V575">
        <f t="shared" ca="1" si="8"/>
        <v>50</v>
      </c>
      <c r="W575" t="s">
        <v>81</v>
      </c>
      <c r="X575" t="s">
        <v>26</v>
      </c>
      <c r="Y575" t="s">
        <v>314</v>
      </c>
      <c r="Z575" t="s">
        <v>82</v>
      </c>
      <c r="AA575" t="s">
        <v>83</v>
      </c>
      <c r="AB575" t="s">
        <v>84</v>
      </c>
      <c r="AC575" t="s">
        <v>100</v>
      </c>
      <c r="AD575">
        <v>7</v>
      </c>
      <c r="AE575" t="s">
        <v>314</v>
      </c>
      <c r="AF575" t="s">
        <v>86</v>
      </c>
      <c r="AG575" t="s">
        <v>30</v>
      </c>
      <c r="AH575" t="s">
        <v>3</v>
      </c>
      <c r="AJ575" t="s">
        <v>1333</v>
      </c>
      <c r="AK575" t="s">
        <v>88</v>
      </c>
      <c r="AL575" t="s">
        <v>88</v>
      </c>
    </row>
    <row r="576" spans="1:39">
      <c r="A576">
        <v>575</v>
      </c>
      <c r="B576">
        <v>1003829074</v>
      </c>
      <c r="C576" t="s">
        <v>71</v>
      </c>
      <c r="D576" t="s">
        <v>72</v>
      </c>
      <c r="E576" t="s">
        <v>1284</v>
      </c>
      <c r="F576" t="s">
        <v>1308</v>
      </c>
      <c r="G576" t="s">
        <v>1331</v>
      </c>
      <c r="H576" t="s">
        <v>17</v>
      </c>
      <c r="I576" t="s">
        <v>89</v>
      </c>
      <c r="J576" t="s">
        <v>1334</v>
      </c>
      <c r="K576" t="s">
        <v>1335</v>
      </c>
      <c r="L576" t="s">
        <v>259</v>
      </c>
      <c r="M576" t="s">
        <v>79</v>
      </c>
      <c r="N576" t="s">
        <v>24</v>
      </c>
      <c r="O576" t="s">
        <v>1311</v>
      </c>
      <c r="P576" s="15">
        <v>273352000201</v>
      </c>
      <c r="Q576" t="s">
        <v>29</v>
      </c>
      <c r="R576">
        <v>0</v>
      </c>
      <c r="S576">
        <v>3134558057</v>
      </c>
      <c r="T576">
        <v>0</v>
      </c>
      <c r="U576" s="16">
        <v>37924</v>
      </c>
      <c r="V576">
        <f t="shared" ca="1" si="8"/>
        <v>21</v>
      </c>
      <c r="W576" t="s">
        <v>81</v>
      </c>
      <c r="X576" t="s">
        <v>26</v>
      </c>
      <c r="Y576" t="s">
        <v>314</v>
      </c>
      <c r="Z576" t="s">
        <v>82</v>
      </c>
      <c r="AA576" t="s">
        <v>83</v>
      </c>
      <c r="AB576" t="s">
        <v>84</v>
      </c>
      <c r="AC576" t="s">
        <v>100</v>
      </c>
      <c r="AD576">
        <v>1</v>
      </c>
      <c r="AE576" t="s">
        <v>314</v>
      </c>
      <c r="AF576" t="s">
        <v>86</v>
      </c>
      <c r="AG576" t="s">
        <v>30</v>
      </c>
      <c r="AH576" t="s">
        <v>3</v>
      </c>
      <c r="AJ576" t="s">
        <v>1333</v>
      </c>
      <c r="AK576" t="s">
        <v>88</v>
      </c>
      <c r="AL576" t="s">
        <v>88</v>
      </c>
    </row>
    <row r="577" spans="1:39">
      <c r="A577">
        <v>576</v>
      </c>
      <c r="B577">
        <v>1012337445</v>
      </c>
      <c r="C577" t="s">
        <v>71</v>
      </c>
      <c r="D577" t="s">
        <v>72</v>
      </c>
      <c r="E577" t="s">
        <v>1284</v>
      </c>
      <c r="F577" t="s">
        <v>1308</v>
      </c>
      <c r="G577" t="s">
        <v>1331</v>
      </c>
      <c r="H577" t="s">
        <v>17</v>
      </c>
      <c r="I577" t="s">
        <v>162</v>
      </c>
      <c r="J577" t="s">
        <v>133</v>
      </c>
      <c r="K577" t="s">
        <v>407</v>
      </c>
      <c r="L577" t="s">
        <v>1336</v>
      </c>
      <c r="M577" t="s">
        <v>79</v>
      </c>
      <c r="N577" t="s">
        <v>24</v>
      </c>
      <c r="O577" t="s">
        <v>1311</v>
      </c>
      <c r="P577" s="15">
        <v>273352000201</v>
      </c>
      <c r="Q577" t="s">
        <v>29</v>
      </c>
      <c r="R577">
        <v>0</v>
      </c>
      <c r="S577">
        <v>3234902591</v>
      </c>
      <c r="T577">
        <v>0</v>
      </c>
      <c r="U577" s="16">
        <v>31894</v>
      </c>
      <c r="V577">
        <f t="shared" ca="1" si="8"/>
        <v>37</v>
      </c>
      <c r="W577" t="s">
        <v>81</v>
      </c>
      <c r="X577" t="s">
        <v>26</v>
      </c>
      <c r="Y577" t="s">
        <v>314</v>
      </c>
      <c r="Z577" t="s">
        <v>82</v>
      </c>
      <c r="AA577" t="s">
        <v>83</v>
      </c>
      <c r="AB577" t="s">
        <v>84</v>
      </c>
      <c r="AC577" t="s">
        <v>100</v>
      </c>
      <c r="AD577">
        <v>2</v>
      </c>
      <c r="AE577" t="s">
        <v>314</v>
      </c>
      <c r="AF577" t="s">
        <v>86</v>
      </c>
      <c r="AG577" t="s">
        <v>30</v>
      </c>
      <c r="AH577" t="s">
        <v>3</v>
      </c>
      <c r="AJ577" t="s">
        <v>1333</v>
      </c>
      <c r="AK577" t="s">
        <v>88</v>
      </c>
      <c r="AL577" t="s">
        <v>88</v>
      </c>
    </row>
    <row r="578" spans="1:39">
      <c r="A578">
        <v>577</v>
      </c>
      <c r="B578">
        <v>39798823</v>
      </c>
      <c r="C578" t="s">
        <v>71</v>
      </c>
      <c r="D578" t="s">
        <v>72</v>
      </c>
      <c r="E578" t="s">
        <v>1284</v>
      </c>
      <c r="F578" t="s">
        <v>1308</v>
      </c>
      <c r="G578" t="s">
        <v>1331</v>
      </c>
      <c r="H578" t="s">
        <v>17</v>
      </c>
      <c r="I578" t="s">
        <v>1337</v>
      </c>
      <c r="K578" t="s">
        <v>97</v>
      </c>
      <c r="L578" t="s">
        <v>480</v>
      </c>
      <c r="M578" t="s">
        <v>79</v>
      </c>
      <c r="N578" t="s">
        <v>24</v>
      </c>
      <c r="O578" t="s">
        <v>1311</v>
      </c>
      <c r="P578" s="15">
        <v>273352000201</v>
      </c>
      <c r="Q578" t="s">
        <v>29</v>
      </c>
      <c r="R578">
        <v>0</v>
      </c>
      <c r="S578">
        <v>3142943607</v>
      </c>
      <c r="T578">
        <v>0</v>
      </c>
      <c r="U578" s="16">
        <v>25904</v>
      </c>
      <c r="V578">
        <f t="shared" ref="V578:V641" ca="1" si="9">DATEDIF(U578,TODAY(),"Y")</f>
        <v>54</v>
      </c>
      <c r="W578" t="s">
        <v>81</v>
      </c>
      <c r="X578" t="s">
        <v>26</v>
      </c>
      <c r="Y578" t="s">
        <v>314</v>
      </c>
      <c r="Z578" t="s">
        <v>82</v>
      </c>
      <c r="AA578" t="s">
        <v>83</v>
      </c>
      <c r="AB578" t="s">
        <v>84</v>
      </c>
      <c r="AC578" t="s">
        <v>100</v>
      </c>
      <c r="AD578">
        <v>3</v>
      </c>
      <c r="AE578" t="s">
        <v>314</v>
      </c>
      <c r="AF578" t="s">
        <v>86</v>
      </c>
      <c r="AG578" t="s">
        <v>30</v>
      </c>
      <c r="AH578" t="s">
        <v>3</v>
      </c>
      <c r="AJ578" t="s">
        <v>1333</v>
      </c>
      <c r="AK578" t="s">
        <v>88</v>
      </c>
      <c r="AL578" t="s">
        <v>88</v>
      </c>
    </row>
    <row r="579" spans="1:39">
      <c r="A579">
        <v>578</v>
      </c>
      <c r="B579">
        <v>1005823151</v>
      </c>
      <c r="C579" t="s">
        <v>71</v>
      </c>
      <c r="D579" t="s">
        <v>72</v>
      </c>
      <c r="E579" t="s">
        <v>1284</v>
      </c>
      <c r="F579" t="s">
        <v>1308</v>
      </c>
      <c r="G579" t="s">
        <v>1331</v>
      </c>
      <c r="H579" t="s">
        <v>17</v>
      </c>
      <c r="I579" t="s">
        <v>722</v>
      </c>
      <c r="J579" t="s">
        <v>183</v>
      </c>
      <c r="K579" t="s">
        <v>146</v>
      </c>
      <c r="L579" t="s">
        <v>1338</v>
      </c>
      <c r="M579" t="s">
        <v>99</v>
      </c>
      <c r="N579" t="s">
        <v>25</v>
      </c>
      <c r="O579" t="s">
        <v>1311</v>
      </c>
      <c r="P579" s="15">
        <v>273352000201</v>
      </c>
      <c r="Q579" t="s">
        <v>29</v>
      </c>
      <c r="R579">
        <v>0</v>
      </c>
      <c r="S579">
        <v>3174491760</v>
      </c>
      <c r="T579">
        <v>0</v>
      </c>
      <c r="U579" s="16">
        <v>33768</v>
      </c>
      <c r="V579">
        <f t="shared" ca="1" si="9"/>
        <v>32</v>
      </c>
      <c r="W579" t="s">
        <v>245</v>
      </c>
      <c r="X579" t="s">
        <v>26</v>
      </c>
      <c r="Y579" t="s">
        <v>314</v>
      </c>
      <c r="Z579" t="s">
        <v>82</v>
      </c>
      <c r="AA579" t="s">
        <v>83</v>
      </c>
      <c r="AB579" t="s">
        <v>84</v>
      </c>
      <c r="AC579" t="s">
        <v>314</v>
      </c>
      <c r="AD579">
        <v>0</v>
      </c>
      <c r="AE579" t="s">
        <v>314</v>
      </c>
      <c r="AF579" t="s">
        <v>86</v>
      </c>
      <c r="AG579" t="s">
        <v>30</v>
      </c>
      <c r="AH579" t="s">
        <v>3</v>
      </c>
      <c r="AJ579" t="s">
        <v>1333</v>
      </c>
      <c r="AK579" t="s">
        <v>88</v>
      </c>
      <c r="AL579" t="s">
        <v>88</v>
      </c>
    </row>
    <row r="580" spans="1:39">
      <c r="A580">
        <v>579</v>
      </c>
      <c r="B580">
        <v>1106362010</v>
      </c>
      <c r="C580" t="s">
        <v>71</v>
      </c>
      <c r="D580" t="s">
        <v>72</v>
      </c>
      <c r="E580" t="s">
        <v>1284</v>
      </c>
      <c r="F580" t="s">
        <v>1308</v>
      </c>
      <c r="G580" t="s">
        <v>1331</v>
      </c>
      <c r="H580" t="s">
        <v>17</v>
      </c>
      <c r="I580" t="s">
        <v>1339</v>
      </c>
      <c r="J580" t="s">
        <v>184</v>
      </c>
      <c r="K580" t="s">
        <v>1340</v>
      </c>
      <c r="L580" t="s">
        <v>1341</v>
      </c>
      <c r="M580" t="s">
        <v>99</v>
      </c>
      <c r="N580" t="s">
        <v>25</v>
      </c>
      <c r="O580" t="s">
        <v>1311</v>
      </c>
      <c r="P580" s="15">
        <v>273352000201</v>
      </c>
      <c r="Q580" t="s">
        <v>29</v>
      </c>
      <c r="R580">
        <v>0</v>
      </c>
      <c r="S580">
        <v>3165384669</v>
      </c>
      <c r="T580">
        <v>0</v>
      </c>
      <c r="U580" s="16">
        <v>37972</v>
      </c>
      <c r="V580">
        <f t="shared" ca="1" si="9"/>
        <v>21</v>
      </c>
      <c r="W580" t="s">
        <v>245</v>
      </c>
      <c r="X580" t="s">
        <v>26</v>
      </c>
      <c r="Y580" t="s">
        <v>314</v>
      </c>
      <c r="Z580" t="s">
        <v>82</v>
      </c>
      <c r="AA580" t="s">
        <v>83</v>
      </c>
      <c r="AB580" t="s">
        <v>84</v>
      </c>
      <c r="AC580" t="s">
        <v>314</v>
      </c>
      <c r="AD580">
        <v>0</v>
      </c>
      <c r="AE580" t="s">
        <v>1342</v>
      </c>
      <c r="AF580" t="s">
        <v>86</v>
      </c>
      <c r="AG580" t="s">
        <v>30</v>
      </c>
      <c r="AH580" t="s">
        <v>3</v>
      </c>
      <c r="AJ580" t="s">
        <v>1333</v>
      </c>
      <c r="AK580" t="s">
        <v>88</v>
      </c>
      <c r="AL580" t="s">
        <v>88</v>
      </c>
    </row>
    <row r="581" spans="1:39">
      <c r="A581">
        <v>580</v>
      </c>
      <c r="B581">
        <v>20781895</v>
      </c>
      <c r="C581" t="s">
        <v>71</v>
      </c>
      <c r="D581" t="s">
        <v>72</v>
      </c>
      <c r="E581" t="s">
        <v>1284</v>
      </c>
      <c r="F581" t="s">
        <v>1308</v>
      </c>
      <c r="G581" t="s">
        <v>1331</v>
      </c>
      <c r="H581" t="s">
        <v>17</v>
      </c>
      <c r="I581" t="s">
        <v>1343</v>
      </c>
      <c r="K581" t="s">
        <v>1341</v>
      </c>
      <c r="L581" t="s">
        <v>164</v>
      </c>
      <c r="M581" t="s">
        <v>79</v>
      </c>
      <c r="N581" t="s">
        <v>25</v>
      </c>
      <c r="O581" t="s">
        <v>1311</v>
      </c>
      <c r="P581" s="15">
        <v>273352000201</v>
      </c>
      <c r="Q581" t="s">
        <v>29</v>
      </c>
      <c r="R581">
        <v>0</v>
      </c>
      <c r="S581">
        <v>3165384669</v>
      </c>
      <c r="T581">
        <v>0</v>
      </c>
      <c r="U581" s="16">
        <v>30447</v>
      </c>
      <c r="V581">
        <f t="shared" ca="1" si="9"/>
        <v>41</v>
      </c>
      <c r="W581" t="s">
        <v>245</v>
      </c>
      <c r="X581" t="s">
        <v>26</v>
      </c>
      <c r="Y581" t="s">
        <v>314</v>
      </c>
      <c r="Z581" t="s">
        <v>82</v>
      </c>
      <c r="AA581" t="s">
        <v>83</v>
      </c>
      <c r="AB581" t="s">
        <v>84</v>
      </c>
      <c r="AC581" t="s">
        <v>100</v>
      </c>
      <c r="AD581">
        <v>2</v>
      </c>
      <c r="AE581" t="s">
        <v>314</v>
      </c>
      <c r="AF581" t="s">
        <v>86</v>
      </c>
      <c r="AG581" t="s">
        <v>30</v>
      </c>
      <c r="AH581" t="s">
        <v>3</v>
      </c>
      <c r="AJ581" t="s">
        <v>1333</v>
      </c>
      <c r="AK581" t="s">
        <v>88</v>
      </c>
      <c r="AL581" t="s">
        <v>88</v>
      </c>
    </row>
    <row r="582" spans="1:39">
      <c r="A582">
        <v>581</v>
      </c>
      <c r="B582">
        <v>28786251</v>
      </c>
      <c r="C582" t="s">
        <v>71</v>
      </c>
      <c r="D582" t="s">
        <v>72</v>
      </c>
      <c r="E582" t="s">
        <v>1284</v>
      </c>
      <c r="F582" t="s">
        <v>1308</v>
      </c>
      <c r="G582" t="s">
        <v>1331</v>
      </c>
      <c r="H582" t="s">
        <v>17</v>
      </c>
      <c r="I582" t="s">
        <v>549</v>
      </c>
      <c r="J582" t="s">
        <v>579</v>
      </c>
      <c r="K582" t="s">
        <v>699</v>
      </c>
      <c r="L582" t="s">
        <v>1344</v>
      </c>
      <c r="M582" t="s">
        <v>79</v>
      </c>
      <c r="N582" t="s">
        <v>25</v>
      </c>
      <c r="O582" t="s">
        <v>1311</v>
      </c>
      <c r="P582" s="15">
        <v>273352000201</v>
      </c>
      <c r="Q582" t="s">
        <v>29</v>
      </c>
      <c r="R582">
        <v>0</v>
      </c>
      <c r="S582">
        <v>3214536018</v>
      </c>
      <c r="T582">
        <v>0</v>
      </c>
      <c r="U582" s="16">
        <v>17726</v>
      </c>
      <c r="V582">
        <f t="shared" ca="1" si="9"/>
        <v>76</v>
      </c>
      <c r="W582" t="s">
        <v>245</v>
      </c>
      <c r="X582" t="s">
        <v>27</v>
      </c>
      <c r="Y582" t="s">
        <v>314</v>
      </c>
      <c r="Z582" t="s">
        <v>82</v>
      </c>
      <c r="AA582" t="s">
        <v>83</v>
      </c>
      <c r="AB582" t="s">
        <v>84</v>
      </c>
      <c r="AC582" t="s">
        <v>100</v>
      </c>
      <c r="AD582">
        <v>5</v>
      </c>
      <c r="AE582" t="s">
        <v>314</v>
      </c>
      <c r="AF582" t="s">
        <v>86</v>
      </c>
      <c r="AG582" t="s">
        <v>30</v>
      </c>
      <c r="AH582" t="s">
        <v>3</v>
      </c>
      <c r="AJ582" t="s">
        <v>1333</v>
      </c>
      <c r="AK582" t="s">
        <v>88</v>
      </c>
      <c r="AL582" t="s">
        <v>88</v>
      </c>
    </row>
    <row r="583" spans="1:39">
      <c r="A583">
        <v>582</v>
      </c>
      <c r="B583">
        <v>3125405</v>
      </c>
      <c r="C583" t="s">
        <v>71</v>
      </c>
      <c r="D583" t="s">
        <v>72</v>
      </c>
      <c r="E583" t="s">
        <v>1284</v>
      </c>
      <c r="F583" t="s">
        <v>1308</v>
      </c>
      <c r="G583" t="s">
        <v>1331</v>
      </c>
      <c r="H583" t="s">
        <v>17</v>
      </c>
      <c r="I583" t="s">
        <v>564</v>
      </c>
      <c r="K583" t="s">
        <v>146</v>
      </c>
      <c r="L583" t="s">
        <v>1338</v>
      </c>
      <c r="M583" t="s">
        <v>99</v>
      </c>
      <c r="N583" t="s">
        <v>22</v>
      </c>
      <c r="O583" t="s">
        <v>1311</v>
      </c>
      <c r="P583" s="15">
        <v>273352000201</v>
      </c>
      <c r="Q583" t="s">
        <v>29</v>
      </c>
      <c r="R583">
        <v>0</v>
      </c>
      <c r="S583">
        <v>3165139205</v>
      </c>
      <c r="T583">
        <v>0</v>
      </c>
      <c r="U583" s="16">
        <v>30536</v>
      </c>
      <c r="V583">
        <f t="shared" ca="1" si="9"/>
        <v>41</v>
      </c>
      <c r="W583" t="s">
        <v>81</v>
      </c>
      <c r="X583" t="s">
        <v>26</v>
      </c>
      <c r="Y583" t="s">
        <v>314</v>
      </c>
      <c r="Z583" t="s">
        <v>82</v>
      </c>
      <c r="AA583" t="s">
        <v>83</v>
      </c>
      <c r="AB583" t="s">
        <v>84</v>
      </c>
      <c r="AC583" t="s">
        <v>94</v>
      </c>
      <c r="AD583">
        <v>3</v>
      </c>
      <c r="AE583" t="s">
        <v>314</v>
      </c>
      <c r="AF583" t="s">
        <v>151</v>
      </c>
      <c r="AG583" t="s">
        <v>31</v>
      </c>
      <c r="AH583" t="s">
        <v>3</v>
      </c>
      <c r="AJ583" t="s">
        <v>1333</v>
      </c>
      <c r="AK583" t="s">
        <v>88</v>
      </c>
      <c r="AL583" t="s">
        <v>88</v>
      </c>
      <c r="AM583" t="s">
        <v>1345</v>
      </c>
    </row>
    <row r="584" spans="1:39">
      <c r="A584">
        <v>583</v>
      </c>
      <c r="B584">
        <v>1072494334</v>
      </c>
      <c r="C584" t="s">
        <v>71</v>
      </c>
      <c r="D584" t="s">
        <v>72</v>
      </c>
      <c r="E584" t="s">
        <v>1284</v>
      </c>
      <c r="F584" t="s">
        <v>1308</v>
      </c>
      <c r="G584" t="s">
        <v>1331</v>
      </c>
      <c r="H584" t="s">
        <v>17</v>
      </c>
      <c r="I584" t="s">
        <v>1346</v>
      </c>
      <c r="J584" t="s">
        <v>216</v>
      </c>
      <c r="K584" t="s">
        <v>182</v>
      </c>
      <c r="L584" t="s">
        <v>509</v>
      </c>
      <c r="M584" t="s">
        <v>79</v>
      </c>
      <c r="N584" t="s">
        <v>22</v>
      </c>
      <c r="O584" t="s">
        <v>1311</v>
      </c>
      <c r="P584" s="15">
        <v>273352000201</v>
      </c>
      <c r="Q584" t="s">
        <v>29</v>
      </c>
      <c r="R584">
        <v>0</v>
      </c>
      <c r="S584">
        <v>3165139205</v>
      </c>
      <c r="T584">
        <v>0</v>
      </c>
      <c r="U584" s="16">
        <v>32991</v>
      </c>
      <c r="V584">
        <f t="shared" ca="1" si="9"/>
        <v>34</v>
      </c>
      <c r="W584" t="s">
        <v>81</v>
      </c>
      <c r="X584" t="s">
        <v>26</v>
      </c>
      <c r="Y584" t="s">
        <v>314</v>
      </c>
      <c r="Z584" t="s">
        <v>82</v>
      </c>
      <c r="AA584" t="s">
        <v>83</v>
      </c>
      <c r="AB584" t="s">
        <v>84</v>
      </c>
      <c r="AC584" t="s">
        <v>100</v>
      </c>
      <c r="AD584">
        <v>3</v>
      </c>
      <c r="AE584" t="s">
        <v>314</v>
      </c>
      <c r="AF584" t="s">
        <v>151</v>
      </c>
      <c r="AG584" t="s">
        <v>30</v>
      </c>
      <c r="AH584" t="s">
        <v>3</v>
      </c>
      <c r="AJ584" t="s">
        <v>1333</v>
      </c>
      <c r="AK584" t="s">
        <v>88</v>
      </c>
      <c r="AL584" t="s">
        <v>88</v>
      </c>
    </row>
    <row r="585" spans="1:39">
      <c r="A585">
        <v>584</v>
      </c>
      <c r="B585">
        <v>5934581</v>
      </c>
      <c r="C585" t="s">
        <v>71</v>
      </c>
      <c r="D585" t="s">
        <v>72</v>
      </c>
      <c r="E585" t="s">
        <v>1284</v>
      </c>
      <c r="F585" t="s">
        <v>1308</v>
      </c>
      <c r="G585" t="s">
        <v>1331</v>
      </c>
      <c r="H585" t="s">
        <v>17</v>
      </c>
      <c r="I585" t="s">
        <v>1347</v>
      </c>
      <c r="K585" t="s">
        <v>773</v>
      </c>
      <c r="L585" t="s">
        <v>618</v>
      </c>
      <c r="M585" t="s">
        <v>99</v>
      </c>
      <c r="N585" t="s">
        <v>22</v>
      </c>
      <c r="O585" t="s">
        <v>1311</v>
      </c>
      <c r="P585" s="15">
        <v>273352000201</v>
      </c>
      <c r="Q585" t="s">
        <v>29</v>
      </c>
      <c r="R585">
        <v>0</v>
      </c>
      <c r="S585">
        <v>3133685636</v>
      </c>
      <c r="T585">
        <v>0</v>
      </c>
      <c r="U585" s="16">
        <v>23282</v>
      </c>
      <c r="V585">
        <f t="shared" ca="1" si="9"/>
        <v>61</v>
      </c>
      <c r="W585" t="s">
        <v>81</v>
      </c>
      <c r="X585" t="s">
        <v>26</v>
      </c>
      <c r="Y585" t="s">
        <v>314</v>
      </c>
      <c r="Z585" t="s">
        <v>82</v>
      </c>
      <c r="AA585" t="s">
        <v>83</v>
      </c>
      <c r="AB585" t="s">
        <v>84</v>
      </c>
      <c r="AC585" t="s">
        <v>94</v>
      </c>
      <c r="AD585">
        <v>3</v>
      </c>
      <c r="AE585" t="s">
        <v>314</v>
      </c>
      <c r="AF585" t="s">
        <v>151</v>
      </c>
      <c r="AG585" t="s">
        <v>30</v>
      </c>
      <c r="AH585" t="s">
        <v>3</v>
      </c>
      <c r="AJ585" t="s">
        <v>1333</v>
      </c>
      <c r="AK585" t="s">
        <v>88</v>
      </c>
      <c r="AL585" t="s">
        <v>88</v>
      </c>
    </row>
    <row r="586" spans="1:39">
      <c r="A586">
        <v>585</v>
      </c>
      <c r="B586">
        <v>41415750</v>
      </c>
      <c r="C586" t="s">
        <v>71</v>
      </c>
      <c r="D586" t="s">
        <v>72</v>
      </c>
      <c r="E586" t="s">
        <v>1284</v>
      </c>
      <c r="F586" t="s">
        <v>1348</v>
      </c>
      <c r="G586" t="s">
        <v>1349</v>
      </c>
      <c r="H586" t="s">
        <v>17</v>
      </c>
      <c r="I586" t="s">
        <v>595</v>
      </c>
      <c r="J586" t="s">
        <v>1343</v>
      </c>
      <c r="K586" t="s">
        <v>505</v>
      </c>
      <c r="L586" t="s">
        <v>1350</v>
      </c>
      <c r="M586" t="s">
        <v>79</v>
      </c>
      <c r="N586" t="s">
        <v>24</v>
      </c>
      <c r="O586" t="s">
        <v>1351</v>
      </c>
      <c r="P586" s="15">
        <v>273168000908</v>
      </c>
      <c r="Q586" t="s">
        <v>29</v>
      </c>
      <c r="R586">
        <v>0</v>
      </c>
      <c r="S586">
        <v>3202096569</v>
      </c>
      <c r="T586">
        <v>0</v>
      </c>
      <c r="U586" s="16" t="s">
        <v>1352</v>
      </c>
      <c r="V586">
        <f t="shared" ca="1" si="9"/>
        <v>77</v>
      </c>
      <c r="W586" t="s">
        <v>81</v>
      </c>
      <c r="X586" t="s">
        <v>27</v>
      </c>
      <c r="Y586" t="s">
        <v>314</v>
      </c>
      <c r="Z586" t="s">
        <v>82</v>
      </c>
      <c r="AA586" t="s">
        <v>83</v>
      </c>
      <c r="AB586" t="s">
        <v>84</v>
      </c>
      <c r="AC586" t="s">
        <v>100</v>
      </c>
      <c r="AD586">
        <v>1</v>
      </c>
      <c r="AE586" t="s">
        <v>314</v>
      </c>
      <c r="AF586" t="s">
        <v>86</v>
      </c>
      <c r="AG586" t="s">
        <v>30</v>
      </c>
      <c r="AH586" t="s">
        <v>3</v>
      </c>
      <c r="AJ586" t="s">
        <v>1353</v>
      </c>
      <c r="AK586" t="s">
        <v>88</v>
      </c>
      <c r="AL586" t="s">
        <v>88</v>
      </c>
    </row>
    <row r="587" spans="1:39">
      <c r="A587">
        <v>586</v>
      </c>
      <c r="B587">
        <v>38143452</v>
      </c>
      <c r="C587" t="s">
        <v>71</v>
      </c>
      <c r="D587" t="s">
        <v>72</v>
      </c>
      <c r="E587" t="s">
        <v>1284</v>
      </c>
      <c r="F587" t="s">
        <v>1348</v>
      </c>
      <c r="G587" t="s">
        <v>1349</v>
      </c>
      <c r="H587" t="s">
        <v>17</v>
      </c>
      <c r="I587" t="s">
        <v>1354</v>
      </c>
      <c r="K587" t="s">
        <v>1355</v>
      </c>
      <c r="L587" t="s">
        <v>594</v>
      </c>
      <c r="M587" t="s">
        <v>79</v>
      </c>
      <c r="N587" t="s">
        <v>24</v>
      </c>
      <c r="O587" t="s">
        <v>1351</v>
      </c>
      <c r="P587" s="15">
        <v>273168000908</v>
      </c>
      <c r="Q587" t="s">
        <v>29</v>
      </c>
      <c r="R587">
        <v>0</v>
      </c>
      <c r="S587">
        <v>3105701756</v>
      </c>
      <c r="T587">
        <v>0</v>
      </c>
      <c r="U587" s="16">
        <v>29531</v>
      </c>
      <c r="V587">
        <f t="shared" ca="1" si="9"/>
        <v>44</v>
      </c>
      <c r="W587" t="s">
        <v>81</v>
      </c>
      <c r="X587" t="s">
        <v>26</v>
      </c>
      <c r="Y587" t="s">
        <v>314</v>
      </c>
      <c r="Z587" t="s">
        <v>82</v>
      </c>
      <c r="AA587" t="s">
        <v>83</v>
      </c>
      <c r="AB587" t="s">
        <v>84</v>
      </c>
      <c r="AC587" t="s">
        <v>100</v>
      </c>
      <c r="AD587">
        <v>3</v>
      </c>
      <c r="AE587" t="s">
        <v>314</v>
      </c>
      <c r="AF587" t="s">
        <v>86</v>
      </c>
      <c r="AG587" t="s">
        <v>30</v>
      </c>
      <c r="AH587" t="s">
        <v>3</v>
      </c>
      <c r="AJ587" t="s">
        <v>1353</v>
      </c>
      <c r="AK587" t="s">
        <v>88</v>
      </c>
      <c r="AL587" t="s">
        <v>88</v>
      </c>
    </row>
    <row r="588" spans="1:39">
      <c r="A588">
        <v>587</v>
      </c>
      <c r="B588">
        <v>38363534</v>
      </c>
      <c r="C588" t="s">
        <v>71</v>
      </c>
      <c r="D588" t="s">
        <v>72</v>
      </c>
      <c r="E588" t="s">
        <v>1284</v>
      </c>
      <c r="F588" t="s">
        <v>1348</v>
      </c>
      <c r="G588" t="s">
        <v>1349</v>
      </c>
      <c r="H588" t="s">
        <v>17</v>
      </c>
      <c r="I588" t="s">
        <v>1356</v>
      </c>
      <c r="J588" t="s">
        <v>219</v>
      </c>
      <c r="K588" t="s">
        <v>773</v>
      </c>
      <c r="L588" t="s">
        <v>258</v>
      </c>
      <c r="M588" t="s">
        <v>79</v>
      </c>
      <c r="N588" t="s">
        <v>24</v>
      </c>
      <c r="O588" t="s">
        <v>1351</v>
      </c>
      <c r="P588" s="15">
        <v>273168000908</v>
      </c>
      <c r="Q588" t="s">
        <v>29</v>
      </c>
      <c r="R588">
        <v>0</v>
      </c>
      <c r="S588">
        <v>3102318234</v>
      </c>
      <c r="T588">
        <v>0</v>
      </c>
      <c r="U588" s="16">
        <v>30839</v>
      </c>
      <c r="V588">
        <f t="shared" ca="1" si="9"/>
        <v>40</v>
      </c>
      <c r="W588" t="s">
        <v>81</v>
      </c>
      <c r="X588" t="s">
        <v>26</v>
      </c>
      <c r="Y588" t="s">
        <v>314</v>
      </c>
      <c r="Z588" t="s">
        <v>82</v>
      </c>
      <c r="AA588" t="s">
        <v>83</v>
      </c>
      <c r="AB588" t="s">
        <v>84</v>
      </c>
      <c r="AC588" t="s">
        <v>100</v>
      </c>
      <c r="AD588">
        <v>2</v>
      </c>
      <c r="AE588" t="s">
        <v>314</v>
      </c>
      <c r="AF588" t="s">
        <v>86</v>
      </c>
      <c r="AG588" t="s">
        <v>30</v>
      </c>
      <c r="AH588" t="s">
        <v>3</v>
      </c>
      <c r="AJ588" t="s">
        <v>1353</v>
      </c>
      <c r="AK588" t="s">
        <v>88</v>
      </c>
      <c r="AL588" t="s">
        <v>88</v>
      </c>
    </row>
    <row r="589" spans="1:39">
      <c r="A589">
        <v>588</v>
      </c>
      <c r="B589">
        <v>1188713706</v>
      </c>
      <c r="C589" t="s">
        <v>154</v>
      </c>
      <c r="D589" t="s">
        <v>72</v>
      </c>
      <c r="E589" t="s">
        <v>1284</v>
      </c>
      <c r="F589" t="s">
        <v>1348</v>
      </c>
      <c r="G589" t="s">
        <v>1349</v>
      </c>
      <c r="H589" t="s">
        <v>17</v>
      </c>
      <c r="I589" t="s">
        <v>1357</v>
      </c>
      <c r="J589" t="s">
        <v>145</v>
      </c>
      <c r="K589" t="s">
        <v>104</v>
      </c>
      <c r="L589" t="s">
        <v>1358</v>
      </c>
      <c r="M589" t="s">
        <v>99</v>
      </c>
      <c r="N589" t="s">
        <v>23</v>
      </c>
      <c r="O589" t="s">
        <v>1351</v>
      </c>
      <c r="P589" s="15">
        <v>273168000908</v>
      </c>
      <c r="Q589" t="s">
        <v>29</v>
      </c>
      <c r="R589">
        <v>0</v>
      </c>
      <c r="S589">
        <v>3112811355</v>
      </c>
      <c r="T589">
        <v>0</v>
      </c>
      <c r="U589" s="16">
        <v>40094</v>
      </c>
      <c r="V589">
        <f t="shared" ca="1" si="9"/>
        <v>15</v>
      </c>
      <c r="W589" t="s">
        <v>81</v>
      </c>
      <c r="X589" t="s">
        <v>26</v>
      </c>
      <c r="Y589" t="s">
        <v>314</v>
      </c>
      <c r="Z589" t="s">
        <v>82</v>
      </c>
      <c r="AA589" t="s">
        <v>83</v>
      </c>
      <c r="AB589" t="s">
        <v>84</v>
      </c>
      <c r="AC589" t="s">
        <v>314</v>
      </c>
      <c r="AD589">
        <v>0</v>
      </c>
      <c r="AE589" t="s">
        <v>314</v>
      </c>
      <c r="AF589" t="s">
        <v>86</v>
      </c>
      <c r="AG589" t="s">
        <v>30</v>
      </c>
      <c r="AH589" t="s">
        <v>3</v>
      </c>
      <c r="AJ589" t="s">
        <v>1353</v>
      </c>
      <c r="AK589" t="s">
        <v>88</v>
      </c>
      <c r="AL589" t="s">
        <v>88</v>
      </c>
    </row>
    <row r="590" spans="1:39">
      <c r="A590">
        <v>589</v>
      </c>
      <c r="B590">
        <v>1005853058</v>
      </c>
      <c r="C590" t="s">
        <v>71</v>
      </c>
      <c r="D590" t="s">
        <v>72</v>
      </c>
      <c r="E590" t="s">
        <v>1284</v>
      </c>
      <c r="F590" t="s">
        <v>1348</v>
      </c>
      <c r="G590" t="s">
        <v>1349</v>
      </c>
      <c r="H590" t="s">
        <v>17</v>
      </c>
      <c r="I590" t="s">
        <v>551</v>
      </c>
      <c r="J590" t="s">
        <v>136</v>
      </c>
      <c r="K590" t="s">
        <v>1359</v>
      </c>
      <c r="L590" t="s">
        <v>1360</v>
      </c>
      <c r="M590" t="s">
        <v>79</v>
      </c>
      <c r="N590" t="s">
        <v>23</v>
      </c>
      <c r="O590" t="s">
        <v>1351</v>
      </c>
      <c r="P590" s="15">
        <v>273168000908</v>
      </c>
      <c r="Q590" t="s">
        <v>29</v>
      </c>
      <c r="R590">
        <v>0</v>
      </c>
      <c r="S590">
        <v>3112459612</v>
      </c>
      <c r="T590">
        <v>0</v>
      </c>
      <c r="U590" s="16" t="s">
        <v>1361</v>
      </c>
      <c r="V590">
        <f t="shared" ca="1" si="9"/>
        <v>21</v>
      </c>
      <c r="W590" t="s">
        <v>81</v>
      </c>
      <c r="X590" t="s">
        <v>26</v>
      </c>
      <c r="Y590" t="s">
        <v>314</v>
      </c>
      <c r="Z590" t="s">
        <v>82</v>
      </c>
      <c r="AA590" t="s">
        <v>83</v>
      </c>
      <c r="AB590" t="s">
        <v>84</v>
      </c>
      <c r="AC590" t="s">
        <v>100</v>
      </c>
      <c r="AD590">
        <v>1</v>
      </c>
      <c r="AE590" t="s">
        <v>314</v>
      </c>
      <c r="AF590" t="s">
        <v>86</v>
      </c>
      <c r="AG590" t="s">
        <v>30</v>
      </c>
      <c r="AH590" t="s">
        <v>3</v>
      </c>
      <c r="AJ590" t="s">
        <v>1353</v>
      </c>
      <c r="AK590" t="s">
        <v>88</v>
      </c>
      <c r="AL590" t="s">
        <v>88</v>
      </c>
    </row>
    <row r="591" spans="1:39">
      <c r="A591">
        <v>590</v>
      </c>
      <c r="B591">
        <v>1192807053</v>
      </c>
      <c r="C591" t="s">
        <v>71</v>
      </c>
      <c r="D591" t="s">
        <v>72</v>
      </c>
      <c r="E591" t="s">
        <v>1284</v>
      </c>
      <c r="F591" t="s">
        <v>1348</v>
      </c>
      <c r="G591" t="s">
        <v>1349</v>
      </c>
      <c r="H591" t="s">
        <v>17</v>
      </c>
      <c r="I591" t="s">
        <v>428</v>
      </c>
      <c r="J591" t="s">
        <v>217</v>
      </c>
      <c r="K591" t="s">
        <v>410</v>
      </c>
      <c r="L591" t="s">
        <v>357</v>
      </c>
      <c r="M591" t="s">
        <v>79</v>
      </c>
      <c r="N591" t="s">
        <v>23</v>
      </c>
      <c r="O591" t="s">
        <v>1351</v>
      </c>
      <c r="P591" s="15">
        <v>273168000908</v>
      </c>
      <c r="Q591" t="s">
        <v>29</v>
      </c>
      <c r="R591">
        <v>0</v>
      </c>
      <c r="S591">
        <v>3102132748</v>
      </c>
      <c r="T591">
        <v>0</v>
      </c>
      <c r="U591" s="16">
        <v>36471</v>
      </c>
      <c r="V591">
        <f t="shared" ca="1" si="9"/>
        <v>25</v>
      </c>
      <c r="W591" t="s">
        <v>81</v>
      </c>
      <c r="X591" t="s">
        <v>26</v>
      </c>
      <c r="Y591" t="s">
        <v>314</v>
      </c>
      <c r="Z591" t="s">
        <v>82</v>
      </c>
      <c r="AA591" t="s">
        <v>83</v>
      </c>
      <c r="AB591" t="s">
        <v>84</v>
      </c>
      <c r="AC591" t="s">
        <v>100</v>
      </c>
      <c r="AD591">
        <v>1</v>
      </c>
      <c r="AE591" t="s">
        <v>314</v>
      </c>
      <c r="AF591" t="s">
        <v>86</v>
      </c>
      <c r="AG591" t="s">
        <v>30</v>
      </c>
      <c r="AH591" t="s">
        <v>3</v>
      </c>
      <c r="AJ591" t="s">
        <v>1353</v>
      </c>
      <c r="AK591" t="s">
        <v>88</v>
      </c>
      <c r="AL591" t="s">
        <v>88</v>
      </c>
    </row>
    <row r="592" spans="1:39">
      <c r="A592">
        <v>591</v>
      </c>
      <c r="B592">
        <v>1106774532</v>
      </c>
      <c r="C592" t="s">
        <v>154</v>
      </c>
      <c r="D592" t="s">
        <v>72</v>
      </c>
      <c r="E592" t="s">
        <v>1284</v>
      </c>
      <c r="F592" t="s">
        <v>1348</v>
      </c>
      <c r="G592" t="s">
        <v>1349</v>
      </c>
      <c r="H592" t="s">
        <v>17</v>
      </c>
      <c r="I592" t="s">
        <v>934</v>
      </c>
      <c r="J592" t="s">
        <v>1362</v>
      </c>
      <c r="K592" t="s">
        <v>1363</v>
      </c>
      <c r="L592" t="s">
        <v>410</v>
      </c>
      <c r="M592" t="s">
        <v>99</v>
      </c>
      <c r="N592" t="s">
        <v>24</v>
      </c>
      <c r="O592" t="s">
        <v>1351</v>
      </c>
      <c r="P592" s="15">
        <v>273168000908</v>
      </c>
      <c r="Q592" t="s">
        <v>29</v>
      </c>
      <c r="R592">
        <v>0</v>
      </c>
      <c r="S592">
        <v>3229431038</v>
      </c>
      <c r="T592">
        <v>0</v>
      </c>
      <c r="U592" s="16">
        <v>39059</v>
      </c>
      <c r="V592">
        <f t="shared" ca="1" si="9"/>
        <v>18</v>
      </c>
      <c r="W592" t="s">
        <v>81</v>
      </c>
      <c r="X592" t="s">
        <v>26</v>
      </c>
      <c r="Y592" t="s">
        <v>314</v>
      </c>
      <c r="Z592" t="s">
        <v>82</v>
      </c>
      <c r="AA592" t="s">
        <v>83</v>
      </c>
      <c r="AB592" t="s">
        <v>84</v>
      </c>
      <c r="AC592" t="s">
        <v>314</v>
      </c>
      <c r="AD592">
        <v>0</v>
      </c>
      <c r="AE592" t="s">
        <v>314</v>
      </c>
      <c r="AF592" t="s">
        <v>86</v>
      </c>
      <c r="AG592" t="s">
        <v>30</v>
      </c>
      <c r="AH592" t="s">
        <v>3</v>
      </c>
      <c r="AJ592" t="s">
        <v>1353</v>
      </c>
      <c r="AK592" t="s">
        <v>88</v>
      </c>
      <c r="AL592" t="s">
        <v>88</v>
      </c>
    </row>
    <row r="593" spans="1:38">
      <c r="A593">
        <v>592</v>
      </c>
      <c r="B593">
        <v>1106775605</v>
      </c>
      <c r="C593" t="s">
        <v>154</v>
      </c>
      <c r="D593" t="s">
        <v>72</v>
      </c>
      <c r="E593" t="s">
        <v>1284</v>
      </c>
      <c r="F593" t="s">
        <v>1348</v>
      </c>
      <c r="G593" t="s">
        <v>1349</v>
      </c>
      <c r="H593" t="s">
        <v>17</v>
      </c>
      <c r="I593" t="s">
        <v>880</v>
      </c>
      <c r="K593" t="s">
        <v>182</v>
      </c>
      <c r="L593" t="s">
        <v>1364</v>
      </c>
      <c r="M593" t="s">
        <v>79</v>
      </c>
      <c r="N593" t="s">
        <v>23</v>
      </c>
      <c r="O593" t="s">
        <v>1351</v>
      </c>
      <c r="P593" s="15">
        <v>273168000908</v>
      </c>
      <c r="Q593" t="s">
        <v>29</v>
      </c>
      <c r="R593">
        <v>0</v>
      </c>
      <c r="S593">
        <v>3208790673</v>
      </c>
      <c r="T593">
        <v>0</v>
      </c>
      <c r="U593" s="16">
        <v>39266</v>
      </c>
      <c r="V593">
        <f t="shared" ca="1" si="9"/>
        <v>17</v>
      </c>
      <c r="W593" t="s">
        <v>81</v>
      </c>
      <c r="X593" t="s">
        <v>26</v>
      </c>
      <c r="Y593" t="s">
        <v>314</v>
      </c>
      <c r="Z593" t="s">
        <v>82</v>
      </c>
      <c r="AA593" t="s">
        <v>83</v>
      </c>
      <c r="AB593" t="s">
        <v>84</v>
      </c>
      <c r="AC593" t="s">
        <v>100</v>
      </c>
      <c r="AD593">
        <v>1</v>
      </c>
      <c r="AE593" t="s">
        <v>314</v>
      </c>
      <c r="AF593" t="s">
        <v>86</v>
      </c>
      <c r="AG593" t="s">
        <v>30</v>
      </c>
      <c r="AH593" t="s">
        <v>3</v>
      </c>
      <c r="AJ593" t="s">
        <v>1353</v>
      </c>
      <c r="AK593" t="s">
        <v>88</v>
      </c>
      <c r="AL593" t="s">
        <v>88</v>
      </c>
    </row>
    <row r="594" spans="1:38">
      <c r="A594">
        <v>593</v>
      </c>
      <c r="B594">
        <v>1123318912</v>
      </c>
      <c r="C594" t="s">
        <v>71</v>
      </c>
      <c r="D594" t="s">
        <v>72</v>
      </c>
      <c r="E594" t="s">
        <v>1284</v>
      </c>
      <c r="F594" t="s">
        <v>1348</v>
      </c>
      <c r="G594" t="s">
        <v>1349</v>
      </c>
      <c r="H594" t="s">
        <v>17</v>
      </c>
      <c r="I594" t="s">
        <v>1365</v>
      </c>
      <c r="K594" t="s">
        <v>1366</v>
      </c>
      <c r="L594" t="s">
        <v>119</v>
      </c>
      <c r="M594" t="s">
        <v>79</v>
      </c>
      <c r="N594" t="s">
        <v>24</v>
      </c>
      <c r="O594" t="s">
        <v>1351</v>
      </c>
      <c r="P594" s="15">
        <v>273168000908</v>
      </c>
      <c r="Q594" t="s">
        <v>29</v>
      </c>
      <c r="R594">
        <v>0</v>
      </c>
      <c r="S594">
        <v>3223582038</v>
      </c>
      <c r="T594">
        <v>0</v>
      </c>
      <c r="U594" s="16" t="s">
        <v>1367</v>
      </c>
      <c r="V594">
        <f t="shared" ca="1" si="9"/>
        <v>36</v>
      </c>
      <c r="W594" t="s">
        <v>81</v>
      </c>
      <c r="X594" t="s">
        <v>27</v>
      </c>
      <c r="Y594" t="s">
        <v>314</v>
      </c>
      <c r="Z594" t="s">
        <v>82</v>
      </c>
      <c r="AA594" t="s">
        <v>83</v>
      </c>
      <c r="AB594" t="s">
        <v>84</v>
      </c>
      <c r="AC594" t="s">
        <v>100</v>
      </c>
      <c r="AD594">
        <v>1</v>
      </c>
      <c r="AE594" t="s">
        <v>314</v>
      </c>
      <c r="AF594" t="s">
        <v>86</v>
      </c>
      <c r="AG594" t="s">
        <v>30</v>
      </c>
      <c r="AH594" t="s">
        <v>3</v>
      </c>
      <c r="AJ594" t="s">
        <v>1353</v>
      </c>
      <c r="AK594" t="s">
        <v>88</v>
      </c>
      <c r="AL594" t="s">
        <v>88</v>
      </c>
    </row>
    <row r="595" spans="1:38">
      <c r="A595">
        <v>594</v>
      </c>
      <c r="B595">
        <v>93448636</v>
      </c>
      <c r="C595" t="s">
        <v>71</v>
      </c>
      <c r="D595" t="s">
        <v>72</v>
      </c>
      <c r="E595" t="s">
        <v>1284</v>
      </c>
      <c r="F595" t="s">
        <v>1348</v>
      </c>
      <c r="G595" t="s">
        <v>1349</v>
      </c>
      <c r="H595" t="s">
        <v>17</v>
      </c>
      <c r="I595" t="s">
        <v>399</v>
      </c>
      <c r="K595" t="s">
        <v>278</v>
      </c>
      <c r="M595" t="s">
        <v>99</v>
      </c>
      <c r="N595" t="s">
        <v>23</v>
      </c>
      <c r="O595" t="s">
        <v>1351</v>
      </c>
      <c r="P595" s="15">
        <v>273168000908</v>
      </c>
      <c r="Q595" t="s">
        <v>29</v>
      </c>
      <c r="R595">
        <v>0</v>
      </c>
      <c r="S595">
        <v>3125368114</v>
      </c>
      <c r="T595">
        <v>0</v>
      </c>
      <c r="U595" s="16" t="s">
        <v>1368</v>
      </c>
      <c r="V595">
        <f t="shared" ca="1" si="9"/>
        <v>53</v>
      </c>
      <c r="W595" t="s">
        <v>81</v>
      </c>
      <c r="X595" t="s">
        <v>26</v>
      </c>
      <c r="Y595" t="s">
        <v>314</v>
      </c>
      <c r="Z595" t="s">
        <v>82</v>
      </c>
      <c r="AA595" t="s">
        <v>83</v>
      </c>
      <c r="AB595" t="s">
        <v>84</v>
      </c>
      <c r="AC595" t="s">
        <v>94</v>
      </c>
      <c r="AD595">
        <v>3</v>
      </c>
      <c r="AE595" t="s">
        <v>314</v>
      </c>
      <c r="AF595" t="s">
        <v>86</v>
      </c>
      <c r="AG595" t="s">
        <v>30</v>
      </c>
      <c r="AH595" t="s">
        <v>3</v>
      </c>
      <c r="AJ595" t="s">
        <v>1353</v>
      </c>
      <c r="AK595" t="s">
        <v>88</v>
      </c>
      <c r="AL595" t="s">
        <v>88</v>
      </c>
    </row>
    <row r="596" spans="1:38">
      <c r="A596">
        <v>595</v>
      </c>
      <c r="B596">
        <v>14012601</v>
      </c>
      <c r="C596" t="s">
        <v>71</v>
      </c>
      <c r="D596" t="s">
        <v>72</v>
      </c>
      <c r="E596" t="s">
        <v>1284</v>
      </c>
      <c r="F596" t="s">
        <v>1348</v>
      </c>
      <c r="G596" t="s">
        <v>1349</v>
      </c>
      <c r="H596" t="s">
        <v>17</v>
      </c>
      <c r="I596" t="s">
        <v>465</v>
      </c>
      <c r="J596" t="s">
        <v>333</v>
      </c>
      <c r="K596" t="s">
        <v>123</v>
      </c>
      <c r="L596" t="s">
        <v>1369</v>
      </c>
      <c r="M596" t="s">
        <v>99</v>
      </c>
      <c r="N596" t="s">
        <v>23</v>
      </c>
      <c r="O596" t="s">
        <v>1351</v>
      </c>
      <c r="P596" s="15">
        <v>273168000908</v>
      </c>
      <c r="Q596" t="s">
        <v>29</v>
      </c>
      <c r="R596">
        <v>0</v>
      </c>
      <c r="S596">
        <v>3108693228</v>
      </c>
      <c r="T596">
        <v>0</v>
      </c>
      <c r="U596" s="16">
        <v>30399</v>
      </c>
      <c r="V596">
        <f t="shared" ca="1" si="9"/>
        <v>41</v>
      </c>
      <c r="W596" t="s">
        <v>81</v>
      </c>
      <c r="X596" t="s">
        <v>26</v>
      </c>
      <c r="Y596" t="s">
        <v>314</v>
      </c>
      <c r="Z596" t="s">
        <v>82</v>
      </c>
      <c r="AA596" t="s">
        <v>83</v>
      </c>
      <c r="AB596" t="s">
        <v>84</v>
      </c>
      <c r="AC596" t="s">
        <v>94</v>
      </c>
      <c r="AD596">
        <v>2</v>
      </c>
      <c r="AE596" t="s">
        <v>314</v>
      </c>
      <c r="AF596" t="s">
        <v>86</v>
      </c>
      <c r="AG596" t="s">
        <v>30</v>
      </c>
      <c r="AH596" t="s">
        <v>3</v>
      </c>
      <c r="AJ596" t="s">
        <v>1353</v>
      </c>
      <c r="AK596" t="s">
        <v>88</v>
      </c>
      <c r="AL596" t="s">
        <v>88</v>
      </c>
    </row>
    <row r="597" spans="1:38">
      <c r="A597">
        <v>596</v>
      </c>
      <c r="B597">
        <v>1106772820</v>
      </c>
      <c r="C597" t="s">
        <v>71</v>
      </c>
      <c r="D597" t="s">
        <v>72</v>
      </c>
      <c r="E597" t="s">
        <v>1284</v>
      </c>
      <c r="F597" t="s">
        <v>1348</v>
      </c>
      <c r="G597" t="s">
        <v>1349</v>
      </c>
      <c r="H597" t="s">
        <v>17</v>
      </c>
      <c r="I597" t="s">
        <v>403</v>
      </c>
      <c r="J597" t="s">
        <v>133</v>
      </c>
      <c r="K597" t="s">
        <v>587</v>
      </c>
      <c r="L597" t="s">
        <v>402</v>
      </c>
      <c r="M597" t="s">
        <v>79</v>
      </c>
      <c r="N597" t="s">
        <v>23</v>
      </c>
      <c r="O597" t="s">
        <v>1351</v>
      </c>
      <c r="P597" s="15">
        <v>273168000908</v>
      </c>
      <c r="Q597" t="s">
        <v>29</v>
      </c>
      <c r="R597">
        <v>0</v>
      </c>
      <c r="S597">
        <v>3112459612</v>
      </c>
      <c r="T597">
        <v>0</v>
      </c>
      <c r="U597" s="16">
        <v>38144</v>
      </c>
      <c r="V597">
        <f t="shared" ca="1" si="9"/>
        <v>20</v>
      </c>
      <c r="W597" t="s">
        <v>81</v>
      </c>
      <c r="X597" t="s">
        <v>26</v>
      </c>
      <c r="Y597" t="s">
        <v>314</v>
      </c>
      <c r="Z597" t="s">
        <v>82</v>
      </c>
      <c r="AA597" t="s">
        <v>83</v>
      </c>
      <c r="AB597" t="s">
        <v>84</v>
      </c>
      <c r="AC597" t="s">
        <v>100</v>
      </c>
      <c r="AD597">
        <v>2</v>
      </c>
      <c r="AE597" t="s">
        <v>314</v>
      </c>
      <c r="AF597" t="s">
        <v>151</v>
      </c>
      <c r="AG597" t="s">
        <v>30</v>
      </c>
      <c r="AH597" t="s">
        <v>3</v>
      </c>
      <c r="AJ597" t="s">
        <v>1353</v>
      </c>
      <c r="AK597" t="s">
        <v>88</v>
      </c>
      <c r="AL597" t="s">
        <v>88</v>
      </c>
    </row>
    <row r="598" spans="1:38">
      <c r="A598">
        <v>597</v>
      </c>
      <c r="B598">
        <v>1106773134</v>
      </c>
      <c r="C598" t="s">
        <v>71</v>
      </c>
      <c r="D598" t="s">
        <v>72</v>
      </c>
      <c r="E598" t="s">
        <v>1284</v>
      </c>
      <c r="F598" t="s">
        <v>1348</v>
      </c>
      <c r="G598" t="s">
        <v>1349</v>
      </c>
      <c r="H598" t="s">
        <v>17</v>
      </c>
      <c r="I598" t="s">
        <v>1370</v>
      </c>
      <c r="K598" t="s">
        <v>287</v>
      </c>
      <c r="L598" t="s">
        <v>703</v>
      </c>
      <c r="M598" t="s">
        <v>79</v>
      </c>
      <c r="N598" t="s">
        <v>23</v>
      </c>
      <c r="O598" t="s">
        <v>1351</v>
      </c>
      <c r="P598" s="15">
        <v>273168000908</v>
      </c>
      <c r="Q598" t="s">
        <v>29</v>
      </c>
      <c r="R598">
        <v>0</v>
      </c>
      <c r="S598">
        <v>3223481168</v>
      </c>
      <c r="U598" s="16">
        <v>32293</v>
      </c>
      <c r="V598">
        <f t="shared" ca="1" si="9"/>
        <v>36</v>
      </c>
      <c r="W598" t="s">
        <v>81</v>
      </c>
      <c r="X598" t="s">
        <v>26</v>
      </c>
      <c r="Y598" t="s">
        <v>314</v>
      </c>
      <c r="Z598" t="s">
        <v>82</v>
      </c>
      <c r="AA598" t="s">
        <v>83</v>
      </c>
      <c r="AB598" t="s">
        <v>84</v>
      </c>
      <c r="AC598" t="s">
        <v>100</v>
      </c>
      <c r="AD598">
        <v>2</v>
      </c>
      <c r="AE598" t="s">
        <v>314</v>
      </c>
      <c r="AF598" t="s">
        <v>151</v>
      </c>
      <c r="AG598" t="s">
        <v>30</v>
      </c>
      <c r="AH598" t="s">
        <v>3</v>
      </c>
      <c r="AJ598" t="s">
        <v>1353</v>
      </c>
      <c r="AK598" t="s">
        <v>88</v>
      </c>
      <c r="AL598" t="s">
        <v>88</v>
      </c>
    </row>
    <row r="599" spans="1:38">
      <c r="A599">
        <v>598</v>
      </c>
      <c r="B599">
        <v>1106789555</v>
      </c>
      <c r="C599" t="s">
        <v>71</v>
      </c>
      <c r="D599" t="s">
        <v>72</v>
      </c>
      <c r="E599" t="s">
        <v>1284</v>
      </c>
      <c r="F599" t="s">
        <v>1348</v>
      </c>
      <c r="G599" t="s">
        <v>1371</v>
      </c>
      <c r="H599" t="s">
        <v>17</v>
      </c>
      <c r="I599" t="s">
        <v>1372</v>
      </c>
      <c r="J599" t="s">
        <v>302</v>
      </c>
      <c r="K599" t="s">
        <v>230</v>
      </c>
      <c r="L599" t="s">
        <v>1373</v>
      </c>
      <c r="M599" t="s">
        <v>79</v>
      </c>
      <c r="N599" t="s">
        <v>23</v>
      </c>
      <c r="O599" t="s">
        <v>1351</v>
      </c>
      <c r="P599" s="15">
        <v>273168000908</v>
      </c>
      <c r="Q599" t="s">
        <v>29</v>
      </c>
      <c r="R599">
        <v>0</v>
      </c>
      <c r="S599">
        <v>3173343430</v>
      </c>
      <c r="T599">
        <v>0</v>
      </c>
      <c r="U599" s="16" t="s">
        <v>1374</v>
      </c>
      <c r="V599">
        <f t="shared" ca="1" si="9"/>
        <v>26</v>
      </c>
      <c r="W599" t="s">
        <v>81</v>
      </c>
      <c r="X599" t="s">
        <v>26</v>
      </c>
      <c r="Y599" t="s">
        <v>314</v>
      </c>
      <c r="Z599" t="s">
        <v>82</v>
      </c>
      <c r="AA599" t="s">
        <v>83</v>
      </c>
      <c r="AB599" t="s">
        <v>84</v>
      </c>
      <c r="AC599" t="s">
        <v>100</v>
      </c>
      <c r="AD599">
        <v>3</v>
      </c>
      <c r="AE599" t="s">
        <v>314</v>
      </c>
      <c r="AF599" t="s">
        <v>86</v>
      </c>
      <c r="AG599" t="s">
        <v>30</v>
      </c>
      <c r="AH599" t="s">
        <v>3</v>
      </c>
      <c r="AJ599" t="s">
        <v>1375</v>
      </c>
      <c r="AK599" t="s">
        <v>88</v>
      </c>
      <c r="AL599" t="s">
        <v>88</v>
      </c>
    </row>
    <row r="600" spans="1:38">
      <c r="A600">
        <v>599</v>
      </c>
      <c r="B600">
        <v>1005850659</v>
      </c>
      <c r="C600" t="s">
        <v>71</v>
      </c>
      <c r="D600" t="s">
        <v>72</v>
      </c>
      <c r="E600" t="s">
        <v>1284</v>
      </c>
      <c r="F600" t="s">
        <v>1348</v>
      </c>
      <c r="G600" t="s">
        <v>1371</v>
      </c>
      <c r="H600" t="s">
        <v>17</v>
      </c>
      <c r="I600" t="s">
        <v>403</v>
      </c>
      <c r="J600" t="s">
        <v>133</v>
      </c>
      <c r="K600" t="s">
        <v>1373</v>
      </c>
      <c r="L600" t="s">
        <v>1376</v>
      </c>
      <c r="M600" t="s">
        <v>79</v>
      </c>
      <c r="N600" t="s">
        <v>23</v>
      </c>
      <c r="O600" t="s">
        <v>1351</v>
      </c>
      <c r="P600" s="15">
        <v>273168000908</v>
      </c>
      <c r="Q600" t="s">
        <v>29</v>
      </c>
      <c r="R600">
        <v>0</v>
      </c>
      <c r="S600">
        <v>3102063563</v>
      </c>
      <c r="T600">
        <v>0</v>
      </c>
      <c r="U600" s="16" t="s">
        <v>1377</v>
      </c>
      <c r="V600">
        <f t="shared" ca="1" si="9"/>
        <v>24</v>
      </c>
      <c r="W600" t="s">
        <v>81</v>
      </c>
      <c r="X600" t="s">
        <v>26</v>
      </c>
      <c r="Y600" t="s">
        <v>314</v>
      </c>
      <c r="Z600" t="s">
        <v>82</v>
      </c>
      <c r="AA600" t="s">
        <v>83</v>
      </c>
      <c r="AB600" t="s">
        <v>84</v>
      </c>
      <c r="AC600" t="s">
        <v>100</v>
      </c>
      <c r="AD600">
        <v>2</v>
      </c>
      <c r="AE600" t="s">
        <v>314</v>
      </c>
      <c r="AF600" t="s">
        <v>86</v>
      </c>
      <c r="AG600" t="s">
        <v>30</v>
      </c>
      <c r="AH600" t="s">
        <v>3</v>
      </c>
      <c r="AJ600" t="s">
        <v>1375</v>
      </c>
      <c r="AK600" t="s">
        <v>88</v>
      </c>
      <c r="AL600" t="s">
        <v>88</v>
      </c>
    </row>
    <row r="601" spans="1:38">
      <c r="A601">
        <v>600</v>
      </c>
      <c r="B601">
        <v>1106778200</v>
      </c>
      <c r="C601" t="s">
        <v>71</v>
      </c>
      <c r="D601" t="s">
        <v>72</v>
      </c>
      <c r="E601" t="s">
        <v>1284</v>
      </c>
      <c r="F601" t="s">
        <v>1348</v>
      </c>
      <c r="G601" t="s">
        <v>1371</v>
      </c>
      <c r="H601" t="s">
        <v>17</v>
      </c>
      <c r="I601" t="s">
        <v>144</v>
      </c>
      <c r="J601" t="s">
        <v>307</v>
      </c>
      <c r="K601" t="s">
        <v>962</v>
      </c>
      <c r="L601" t="s">
        <v>700</v>
      </c>
      <c r="M601" t="s">
        <v>99</v>
      </c>
      <c r="N601" t="s">
        <v>24</v>
      </c>
      <c r="O601" t="s">
        <v>1351</v>
      </c>
      <c r="P601" s="15">
        <v>273168000908</v>
      </c>
      <c r="Q601" t="s">
        <v>29</v>
      </c>
      <c r="R601">
        <v>0</v>
      </c>
      <c r="S601">
        <v>3024956180</v>
      </c>
      <c r="T601">
        <v>0</v>
      </c>
      <c r="U601" s="16">
        <v>32848</v>
      </c>
      <c r="V601">
        <f t="shared" ca="1" si="9"/>
        <v>35</v>
      </c>
      <c r="W601" t="s">
        <v>81</v>
      </c>
      <c r="X601" t="s">
        <v>26</v>
      </c>
      <c r="Y601" t="s">
        <v>314</v>
      </c>
      <c r="Z601" t="s">
        <v>82</v>
      </c>
      <c r="AA601" t="s">
        <v>83</v>
      </c>
      <c r="AB601" t="s">
        <v>84</v>
      </c>
      <c r="AC601" t="s">
        <v>94</v>
      </c>
      <c r="AD601">
        <v>3</v>
      </c>
      <c r="AE601" t="s">
        <v>314</v>
      </c>
      <c r="AF601" t="s">
        <v>86</v>
      </c>
      <c r="AG601" t="s">
        <v>30</v>
      </c>
      <c r="AH601" t="s">
        <v>3</v>
      </c>
      <c r="AJ601" t="s">
        <v>1375</v>
      </c>
      <c r="AK601" t="s">
        <v>88</v>
      </c>
      <c r="AL601" t="s">
        <v>88</v>
      </c>
    </row>
    <row r="602" spans="1:38">
      <c r="A602">
        <v>601</v>
      </c>
      <c r="B602">
        <v>14278532</v>
      </c>
      <c r="C602" t="s">
        <v>71</v>
      </c>
      <c r="D602" t="s">
        <v>72</v>
      </c>
      <c r="E602" t="s">
        <v>1284</v>
      </c>
      <c r="F602" t="s">
        <v>1348</v>
      </c>
      <c r="G602" t="s">
        <v>1371</v>
      </c>
      <c r="H602" t="s">
        <v>17</v>
      </c>
      <c r="I602" t="s">
        <v>1378</v>
      </c>
      <c r="K602" t="s">
        <v>287</v>
      </c>
      <c r="L602" t="s">
        <v>1225</v>
      </c>
      <c r="M602" t="s">
        <v>99</v>
      </c>
      <c r="N602" t="s">
        <v>24</v>
      </c>
      <c r="O602" t="s">
        <v>1351</v>
      </c>
      <c r="P602" s="15">
        <v>273168000908</v>
      </c>
      <c r="Q602" t="s">
        <v>29</v>
      </c>
      <c r="R602">
        <v>0</v>
      </c>
      <c r="S602">
        <v>3214714202</v>
      </c>
      <c r="T602">
        <v>0</v>
      </c>
      <c r="U602" s="16" t="s">
        <v>1379</v>
      </c>
      <c r="V602">
        <f t="shared" ca="1" si="9"/>
        <v>54</v>
      </c>
      <c r="W602" t="s">
        <v>81</v>
      </c>
      <c r="X602" t="s">
        <v>26</v>
      </c>
      <c r="Y602" t="s">
        <v>314</v>
      </c>
      <c r="Z602" t="s">
        <v>82</v>
      </c>
      <c r="AA602" t="s">
        <v>83</v>
      </c>
      <c r="AB602" t="s">
        <v>84</v>
      </c>
      <c r="AC602" t="s">
        <v>94</v>
      </c>
      <c r="AD602">
        <v>4</v>
      </c>
      <c r="AE602" t="s">
        <v>314</v>
      </c>
      <c r="AF602" t="s">
        <v>86</v>
      </c>
      <c r="AG602" t="s">
        <v>30</v>
      </c>
      <c r="AH602" t="s">
        <v>3</v>
      </c>
      <c r="AJ602" t="s">
        <v>1375</v>
      </c>
      <c r="AK602" t="s">
        <v>88</v>
      </c>
      <c r="AL602" t="s">
        <v>88</v>
      </c>
    </row>
    <row r="603" spans="1:38">
      <c r="A603">
        <v>602</v>
      </c>
      <c r="B603">
        <v>65829886</v>
      </c>
      <c r="C603" t="s">
        <v>71</v>
      </c>
      <c r="D603" t="s">
        <v>72</v>
      </c>
      <c r="E603" t="s">
        <v>1284</v>
      </c>
      <c r="F603" t="s">
        <v>1348</v>
      </c>
      <c r="G603" t="s">
        <v>1371</v>
      </c>
      <c r="H603" t="s">
        <v>17</v>
      </c>
      <c r="I603" t="s">
        <v>1380</v>
      </c>
      <c r="J603" t="s">
        <v>1381</v>
      </c>
      <c r="K603" t="s">
        <v>1358</v>
      </c>
      <c r="L603" t="s">
        <v>1175</v>
      </c>
      <c r="M603" t="s">
        <v>79</v>
      </c>
      <c r="N603" t="s">
        <v>24</v>
      </c>
      <c r="O603" t="s">
        <v>1351</v>
      </c>
      <c r="P603" s="15">
        <v>273168000908</v>
      </c>
      <c r="Q603" t="s">
        <v>29</v>
      </c>
      <c r="R603">
        <v>0</v>
      </c>
      <c r="S603">
        <v>3163055681</v>
      </c>
      <c r="T603">
        <v>0</v>
      </c>
      <c r="U603" s="16" t="s">
        <v>1382</v>
      </c>
      <c r="V603">
        <f t="shared" ca="1" si="9"/>
        <v>45</v>
      </c>
      <c r="W603" t="s">
        <v>81</v>
      </c>
      <c r="X603" t="s">
        <v>26</v>
      </c>
      <c r="Y603" t="s">
        <v>314</v>
      </c>
      <c r="Z603" t="s">
        <v>82</v>
      </c>
      <c r="AA603" t="s">
        <v>83</v>
      </c>
      <c r="AB603" t="s">
        <v>84</v>
      </c>
      <c r="AC603" t="s">
        <v>100</v>
      </c>
      <c r="AD603">
        <v>4</v>
      </c>
      <c r="AE603" t="s">
        <v>314</v>
      </c>
      <c r="AF603" t="s">
        <v>86</v>
      </c>
      <c r="AG603" t="s">
        <v>30</v>
      </c>
      <c r="AH603" t="s">
        <v>3</v>
      </c>
      <c r="AJ603" t="s">
        <v>1375</v>
      </c>
      <c r="AK603" t="s">
        <v>88</v>
      </c>
      <c r="AL603" t="s">
        <v>88</v>
      </c>
    </row>
    <row r="604" spans="1:38">
      <c r="A604">
        <v>603</v>
      </c>
      <c r="B604">
        <v>1006131643</v>
      </c>
      <c r="C604" t="s">
        <v>71</v>
      </c>
      <c r="D604" t="s">
        <v>72</v>
      </c>
      <c r="E604" t="s">
        <v>1284</v>
      </c>
      <c r="F604" t="s">
        <v>1348</v>
      </c>
      <c r="G604" t="s">
        <v>1371</v>
      </c>
      <c r="H604" t="s">
        <v>17</v>
      </c>
      <c r="I604" t="s">
        <v>272</v>
      </c>
      <c r="J604" t="s">
        <v>282</v>
      </c>
      <c r="K604" t="s">
        <v>1383</v>
      </c>
      <c r="L604" t="s">
        <v>778</v>
      </c>
      <c r="M604" t="s">
        <v>79</v>
      </c>
      <c r="N604" t="s">
        <v>25</v>
      </c>
      <c r="O604" t="s">
        <v>1351</v>
      </c>
      <c r="P604" s="15">
        <v>273168000908</v>
      </c>
      <c r="Q604" t="s">
        <v>29</v>
      </c>
      <c r="R604">
        <v>0</v>
      </c>
      <c r="S604">
        <v>3166121604</v>
      </c>
      <c r="T604">
        <v>0</v>
      </c>
      <c r="U604" s="16" t="s">
        <v>1384</v>
      </c>
      <c r="V604">
        <f t="shared" ca="1" si="9"/>
        <v>21</v>
      </c>
      <c r="W604" t="s">
        <v>245</v>
      </c>
      <c r="X604" t="s">
        <v>26</v>
      </c>
      <c r="Y604" t="s">
        <v>314</v>
      </c>
      <c r="Z604" t="s">
        <v>82</v>
      </c>
      <c r="AA604" t="s">
        <v>83</v>
      </c>
      <c r="AB604" t="s">
        <v>84</v>
      </c>
      <c r="AC604" t="s">
        <v>100</v>
      </c>
      <c r="AD604">
        <v>1</v>
      </c>
      <c r="AE604" t="s">
        <v>314</v>
      </c>
      <c r="AF604" t="s">
        <v>86</v>
      </c>
      <c r="AG604" t="s">
        <v>30</v>
      </c>
      <c r="AH604" t="s">
        <v>3</v>
      </c>
      <c r="AJ604" t="s">
        <v>1375</v>
      </c>
      <c r="AK604" t="s">
        <v>88</v>
      </c>
      <c r="AL604" t="s">
        <v>88</v>
      </c>
    </row>
    <row r="605" spans="1:38">
      <c r="A605">
        <v>604</v>
      </c>
      <c r="B605">
        <v>1005852814</v>
      </c>
      <c r="C605" t="s">
        <v>71</v>
      </c>
      <c r="D605" t="s">
        <v>72</v>
      </c>
      <c r="E605" t="s">
        <v>1284</v>
      </c>
      <c r="F605" t="s">
        <v>1348</v>
      </c>
      <c r="G605" t="s">
        <v>1371</v>
      </c>
      <c r="H605" t="s">
        <v>17</v>
      </c>
      <c r="I605" t="s">
        <v>1385</v>
      </c>
      <c r="K605" t="s">
        <v>1383</v>
      </c>
      <c r="L605" t="s">
        <v>778</v>
      </c>
      <c r="M605" t="s">
        <v>79</v>
      </c>
      <c r="N605" t="s">
        <v>25</v>
      </c>
      <c r="O605" t="s">
        <v>1351</v>
      </c>
      <c r="P605" s="15">
        <v>273168000908</v>
      </c>
      <c r="Q605" t="s">
        <v>29</v>
      </c>
      <c r="R605">
        <v>0</v>
      </c>
      <c r="S605">
        <v>3154889292</v>
      </c>
      <c r="T605">
        <v>0</v>
      </c>
      <c r="U605" s="16">
        <v>35561</v>
      </c>
      <c r="V605">
        <f t="shared" ca="1" si="9"/>
        <v>27</v>
      </c>
      <c r="W605" t="s">
        <v>245</v>
      </c>
      <c r="X605" t="s">
        <v>26</v>
      </c>
      <c r="Y605" t="s">
        <v>314</v>
      </c>
      <c r="Z605" t="s">
        <v>82</v>
      </c>
      <c r="AA605" t="s">
        <v>83</v>
      </c>
      <c r="AB605" t="s">
        <v>84</v>
      </c>
      <c r="AC605" t="s">
        <v>100</v>
      </c>
      <c r="AD605">
        <v>3</v>
      </c>
      <c r="AE605" t="s">
        <v>314</v>
      </c>
      <c r="AF605" t="s">
        <v>86</v>
      </c>
      <c r="AG605" t="s">
        <v>30</v>
      </c>
      <c r="AH605" t="s">
        <v>3</v>
      </c>
      <c r="AJ605" t="s">
        <v>1375</v>
      </c>
      <c r="AK605" t="s">
        <v>88</v>
      </c>
      <c r="AL605" t="s">
        <v>88</v>
      </c>
    </row>
    <row r="606" spans="1:38">
      <c r="A606">
        <v>605</v>
      </c>
      <c r="B606">
        <v>14011193</v>
      </c>
      <c r="C606" t="s">
        <v>71</v>
      </c>
      <c r="D606" t="s">
        <v>72</v>
      </c>
      <c r="E606" t="s">
        <v>1284</v>
      </c>
      <c r="F606" t="s">
        <v>1348</v>
      </c>
      <c r="G606" t="s">
        <v>1371</v>
      </c>
      <c r="H606" t="s">
        <v>17</v>
      </c>
      <c r="I606" t="s">
        <v>1386</v>
      </c>
      <c r="K606" t="s">
        <v>1387</v>
      </c>
      <c r="L606" t="s">
        <v>1315</v>
      </c>
      <c r="M606" t="s">
        <v>99</v>
      </c>
      <c r="N606" t="s">
        <v>25</v>
      </c>
      <c r="O606" t="s">
        <v>1351</v>
      </c>
      <c r="P606" s="15">
        <v>273168000908</v>
      </c>
      <c r="Q606" t="s">
        <v>29</v>
      </c>
      <c r="R606">
        <v>0</v>
      </c>
      <c r="S606">
        <v>3209254106</v>
      </c>
      <c r="T606">
        <v>0</v>
      </c>
      <c r="U606" s="16" t="s">
        <v>1388</v>
      </c>
      <c r="V606">
        <f t="shared" ca="1" si="9"/>
        <v>43</v>
      </c>
      <c r="W606" t="s">
        <v>245</v>
      </c>
      <c r="X606" t="s">
        <v>26</v>
      </c>
      <c r="Y606" t="s">
        <v>314</v>
      </c>
      <c r="Z606" t="s">
        <v>82</v>
      </c>
      <c r="AA606" t="s">
        <v>83</v>
      </c>
      <c r="AB606" t="s">
        <v>84</v>
      </c>
      <c r="AC606" t="s">
        <v>94</v>
      </c>
      <c r="AD606">
        <v>0</v>
      </c>
      <c r="AE606" t="s">
        <v>314</v>
      </c>
      <c r="AF606" t="s">
        <v>86</v>
      </c>
      <c r="AG606" t="s">
        <v>30</v>
      </c>
      <c r="AH606" t="s">
        <v>3</v>
      </c>
      <c r="AJ606" t="s">
        <v>1375</v>
      </c>
      <c r="AK606" t="s">
        <v>88</v>
      </c>
      <c r="AL606" t="s">
        <v>88</v>
      </c>
    </row>
    <row r="607" spans="1:38">
      <c r="A607">
        <v>606</v>
      </c>
      <c r="B607">
        <v>1007290164</v>
      </c>
      <c r="C607" t="s">
        <v>71</v>
      </c>
      <c r="D607" t="s">
        <v>72</v>
      </c>
      <c r="E607" t="s">
        <v>1284</v>
      </c>
      <c r="F607" t="s">
        <v>1348</v>
      </c>
      <c r="G607" t="s">
        <v>1371</v>
      </c>
      <c r="H607" t="s">
        <v>17</v>
      </c>
      <c r="I607" t="s">
        <v>366</v>
      </c>
      <c r="J607" t="s">
        <v>1389</v>
      </c>
      <c r="K607" t="s">
        <v>110</v>
      </c>
      <c r="L607" t="s">
        <v>1358</v>
      </c>
      <c r="M607" t="s">
        <v>79</v>
      </c>
      <c r="N607" t="s">
        <v>25</v>
      </c>
      <c r="O607" t="s">
        <v>1351</v>
      </c>
      <c r="P607" s="15">
        <v>273168000908</v>
      </c>
      <c r="Q607" t="s">
        <v>29</v>
      </c>
      <c r="R607">
        <v>0</v>
      </c>
      <c r="S607">
        <v>3209666203</v>
      </c>
      <c r="T607">
        <v>0</v>
      </c>
      <c r="U607" s="16" t="s">
        <v>1390</v>
      </c>
      <c r="V607">
        <f t="shared" ca="1" si="9"/>
        <v>29</v>
      </c>
      <c r="W607" t="s">
        <v>245</v>
      </c>
      <c r="X607" t="s">
        <v>26</v>
      </c>
      <c r="Y607" t="s">
        <v>314</v>
      </c>
      <c r="Z607" t="s">
        <v>82</v>
      </c>
      <c r="AA607" t="s">
        <v>83</v>
      </c>
      <c r="AB607" t="s">
        <v>84</v>
      </c>
      <c r="AC607" t="s">
        <v>100</v>
      </c>
      <c r="AD607">
        <v>3</v>
      </c>
      <c r="AE607" t="s">
        <v>314</v>
      </c>
      <c r="AF607" t="s">
        <v>86</v>
      </c>
      <c r="AG607" t="s">
        <v>30</v>
      </c>
      <c r="AH607" t="s">
        <v>3</v>
      </c>
      <c r="AJ607" t="s">
        <v>1375</v>
      </c>
      <c r="AK607" t="s">
        <v>88</v>
      </c>
      <c r="AL607" t="s">
        <v>88</v>
      </c>
    </row>
    <row r="608" spans="1:38">
      <c r="A608">
        <v>607</v>
      </c>
      <c r="B608">
        <v>1106781495</v>
      </c>
      <c r="C608" t="s">
        <v>71</v>
      </c>
      <c r="D608" t="s">
        <v>72</v>
      </c>
      <c r="E608" t="s">
        <v>1284</v>
      </c>
      <c r="F608" t="s">
        <v>1348</v>
      </c>
      <c r="G608" t="s">
        <v>1371</v>
      </c>
      <c r="H608" t="s">
        <v>17</v>
      </c>
      <c r="I608" t="s">
        <v>592</v>
      </c>
      <c r="K608" t="s">
        <v>1391</v>
      </c>
      <c r="L608" t="s">
        <v>1366</v>
      </c>
      <c r="M608" t="s">
        <v>79</v>
      </c>
      <c r="N608" t="s">
        <v>25</v>
      </c>
      <c r="O608" t="s">
        <v>1351</v>
      </c>
      <c r="P608" s="15">
        <v>273168000908</v>
      </c>
      <c r="Q608" t="s">
        <v>29</v>
      </c>
      <c r="R608">
        <v>0</v>
      </c>
      <c r="S608">
        <v>3132714009</v>
      </c>
      <c r="T608">
        <v>0</v>
      </c>
      <c r="U608" s="16" t="s">
        <v>1392</v>
      </c>
      <c r="V608">
        <f t="shared" ca="1" si="9"/>
        <v>32</v>
      </c>
      <c r="W608" t="s">
        <v>245</v>
      </c>
      <c r="X608" t="s">
        <v>26</v>
      </c>
      <c r="Y608" t="s">
        <v>314</v>
      </c>
      <c r="Z608" t="s">
        <v>82</v>
      </c>
      <c r="AA608" t="s">
        <v>83</v>
      </c>
      <c r="AB608" t="s">
        <v>84</v>
      </c>
      <c r="AC608" t="s">
        <v>100</v>
      </c>
      <c r="AD608">
        <v>2</v>
      </c>
      <c r="AE608" t="s">
        <v>314</v>
      </c>
      <c r="AF608" t="s">
        <v>86</v>
      </c>
      <c r="AG608" t="s">
        <v>30</v>
      </c>
      <c r="AH608" t="s">
        <v>3</v>
      </c>
      <c r="AJ608" t="s">
        <v>1375</v>
      </c>
      <c r="AK608" t="s">
        <v>88</v>
      </c>
      <c r="AL608" t="s">
        <v>88</v>
      </c>
    </row>
    <row r="609" spans="1:39">
      <c r="A609">
        <v>608</v>
      </c>
      <c r="B609">
        <v>1033730117</v>
      </c>
      <c r="C609" t="s">
        <v>71</v>
      </c>
      <c r="D609" t="s">
        <v>72</v>
      </c>
      <c r="E609" t="s">
        <v>1284</v>
      </c>
      <c r="F609" t="s">
        <v>1348</v>
      </c>
      <c r="G609" t="s">
        <v>1371</v>
      </c>
      <c r="H609" t="s">
        <v>17</v>
      </c>
      <c r="I609" t="s">
        <v>1393</v>
      </c>
      <c r="K609" t="s">
        <v>1394</v>
      </c>
      <c r="L609" t="s">
        <v>827</v>
      </c>
      <c r="M609" t="s">
        <v>79</v>
      </c>
      <c r="N609" t="s">
        <v>25</v>
      </c>
      <c r="O609" t="s">
        <v>1351</v>
      </c>
      <c r="P609" s="15">
        <v>273168000908</v>
      </c>
      <c r="Q609" t="s">
        <v>29</v>
      </c>
      <c r="R609">
        <v>0</v>
      </c>
      <c r="S609">
        <v>3123969191</v>
      </c>
      <c r="T609">
        <v>0</v>
      </c>
      <c r="U609" s="16">
        <v>33181</v>
      </c>
      <c r="V609">
        <f t="shared" ca="1" si="9"/>
        <v>34</v>
      </c>
      <c r="W609" t="s">
        <v>245</v>
      </c>
      <c r="X609" t="s">
        <v>26</v>
      </c>
      <c r="Y609" t="s">
        <v>314</v>
      </c>
      <c r="Z609" t="s">
        <v>82</v>
      </c>
      <c r="AA609" t="s">
        <v>83</v>
      </c>
      <c r="AB609" t="s">
        <v>84</v>
      </c>
      <c r="AC609" t="s">
        <v>100</v>
      </c>
      <c r="AD609">
        <v>4</v>
      </c>
      <c r="AE609" t="s">
        <v>314</v>
      </c>
      <c r="AF609" t="s">
        <v>86</v>
      </c>
      <c r="AG609" t="s">
        <v>30</v>
      </c>
      <c r="AH609" t="s">
        <v>3</v>
      </c>
      <c r="AJ609" t="s">
        <v>1375</v>
      </c>
      <c r="AK609" t="s">
        <v>88</v>
      </c>
      <c r="AL609" t="s">
        <v>88</v>
      </c>
    </row>
    <row r="610" spans="1:39">
      <c r="A610">
        <v>609</v>
      </c>
      <c r="B610">
        <v>1003559202</v>
      </c>
      <c r="C610" t="s">
        <v>71</v>
      </c>
      <c r="D610" t="s">
        <v>72</v>
      </c>
      <c r="E610" t="s">
        <v>1284</v>
      </c>
      <c r="F610" t="s">
        <v>1348</v>
      </c>
      <c r="G610" t="s">
        <v>1371</v>
      </c>
      <c r="H610" t="s">
        <v>17</v>
      </c>
      <c r="I610" t="s">
        <v>910</v>
      </c>
      <c r="J610" t="s">
        <v>1030</v>
      </c>
      <c r="K610" t="s">
        <v>587</v>
      </c>
      <c r="L610" t="s">
        <v>296</v>
      </c>
      <c r="M610" t="s">
        <v>79</v>
      </c>
      <c r="N610" t="s">
        <v>24</v>
      </c>
      <c r="O610" t="s">
        <v>1351</v>
      </c>
      <c r="P610" s="15">
        <v>273168000908</v>
      </c>
      <c r="Q610" t="s">
        <v>29</v>
      </c>
      <c r="R610">
        <v>0</v>
      </c>
      <c r="S610">
        <v>3209819221</v>
      </c>
      <c r="T610">
        <v>0</v>
      </c>
      <c r="U610" s="16">
        <v>37676</v>
      </c>
      <c r="V610">
        <f t="shared" ca="1" si="9"/>
        <v>21</v>
      </c>
      <c r="W610" t="s">
        <v>81</v>
      </c>
      <c r="X610" t="s">
        <v>26</v>
      </c>
      <c r="Y610" t="s">
        <v>314</v>
      </c>
      <c r="Z610" t="s">
        <v>82</v>
      </c>
      <c r="AA610" t="s">
        <v>83</v>
      </c>
      <c r="AB610" t="s">
        <v>84</v>
      </c>
      <c r="AC610" t="s">
        <v>100</v>
      </c>
      <c r="AD610">
        <v>1</v>
      </c>
      <c r="AE610" t="s">
        <v>314</v>
      </c>
      <c r="AF610" t="s">
        <v>151</v>
      </c>
      <c r="AG610" t="s">
        <v>31</v>
      </c>
      <c r="AH610" t="s">
        <v>3</v>
      </c>
      <c r="AJ610" t="s">
        <v>1375</v>
      </c>
      <c r="AK610" t="s">
        <v>88</v>
      </c>
      <c r="AL610" t="s">
        <v>88</v>
      </c>
      <c r="AM610" t="s">
        <v>1395</v>
      </c>
    </row>
    <row r="611" spans="1:39">
      <c r="A611">
        <v>610</v>
      </c>
      <c r="B611">
        <v>1106775085</v>
      </c>
      <c r="C611" t="s">
        <v>71</v>
      </c>
      <c r="D611" t="s">
        <v>72</v>
      </c>
      <c r="E611" t="s">
        <v>1284</v>
      </c>
      <c r="F611" t="s">
        <v>1348</v>
      </c>
      <c r="G611" t="s">
        <v>1371</v>
      </c>
      <c r="H611" t="s">
        <v>17</v>
      </c>
      <c r="I611" t="s">
        <v>403</v>
      </c>
      <c r="J611" t="s">
        <v>133</v>
      </c>
      <c r="K611" t="s">
        <v>1396</v>
      </c>
      <c r="L611" t="s">
        <v>1341</v>
      </c>
      <c r="M611" t="s">
        <v>79</v>
      </c>
      <c r="N611" t="s">
        <v>25</v>
      </c>
      <c r="O611" t="s">
        <v>1351</v>
      </c>
      <c r="P611" s="15">
        <v>273168000908</v>
      </c>
      <c r="Q611" t="s">
        <v>29</v>
      </c>
      <c r="R611">
        <v>0</v>
      </c>
      <c r="S611">
        <v>3224096367</v>
      </c>
      <c r="T611">
        <v>0</v>
      </c>
      <c r="U611" s="16">
        <v>35058</v>
      </c>
      <c r="V611">
        <f t="shared" ca="1" si="9"/>
        <v>29</v>
      </c>
      <c r="W611" t="s">
        <v>245</v>
      </c>
      <c r="X611" t="s">
        <v>26</v>
      </c>
      <c r="Y611" t="s">
        <v>314</v>
      </c>
      <c r="Z611" t="s">
        <v>82</v>
      </c>
      <c r="AA611" t="s">
        <v>83</v>
      </c>
      <c r="AB611" t="s">
        <v>84</v>
      </c>
      <c r="AD611">
        <v>0</v>
      </c>
      <c r="AE611" t="s">
        <v>314</v>
      </c>
      <c r="AF611" t="s">
        <v>151</v>
      </c>
      <c r="AG611" t="s">
        <v>30</v>
      </c>
      <c r="AH611" t="s">
        <v>3</v>
      </c>
      <c r="AJ611" t="s">
        <v>1375</v>
      </c>
      <c r="AK611" t="s">
        <v>88</v>
      </c>
      <c r="AL611" t="s">
        <v>88</v>
      </c>
    </row>
    <row r="612" spans="1:39">
      <c r="A612">
        <v>611</v>
      </c>
      <c r="B612">
        <v>1010040884</v>
      </c>
      <c r="C612" t="s">
        <v>71</v>
      </c>
      <c r="D612" t="s">
        <v>72</v>
      </c>
      <c r="E612" t="s">
        <v>1284</v>
      </c>
      <c r="F612" t="s">
        <v>1348</v>
      </c>
      <c r="G612" t="s">
        <v>1397</v>
      </c>
      <c r="H612" t="s">
        <v>17</v>
      </c>
      <c r="I612" t="s">
        <v>1398</v>
      </c>
      <c r="K612" t="s">
        <v>1391</v>
      </c>
      <c r="L612" t="s">
        <v>519</v>
      </c>
      <c r="M612" t="s">
        <v>79</v>
      </c>
      <c r="N612" t="s">
        <v>23</v>
      </c>
      <c r="O612" t="s">
        <v>1399</v>
      </c>
      <c r="P612" s="15">
        <v>273168002111</v>
      </c>
      <c r="Q612" t="s">
        <v>29</v>
      </c>
      <c r="R612">
        <v>0</v>
      </c>
      <c r="S612">
        <v>3228886529</v>
      </c>
      <c r="T612">
        <v>0</v>
      </c>
      <c r="U612" s="16" t="s">
        <v>1400</v>
      </c>
      <c r="V612">
        <f t="shared" ca="1" si="9"/>
        <v>34</v>
      </c>
      <c r="W612" t="s">
        <v>81</v>
      </c>
      <c r="X612" t="s">
        <v>26</v>
      </c>
      <c r="Y612" t="s">
        <v>314</v>
      </c>
      <c r="Z612" t="s">
        <v>82</v>
      </c>
      <c r="AA612" t="s">
        <v>83</v>
      </c>
      <c r="AB612" t="s">
        <v>84</v>
      </c>
      <c r="AC612" t="s">
        <v>100</v>
      </c>
      <c r="AD612">
        <v>4</v>
      </c>
      <c r="AE612" t="s">
        <v>314</v>
      </c>
      <c r="AF612" t="s">
        <v>86</v>
      </c>
      <c r="AG612" t="s">
        <v>30</v>
      </c>
      <c r="AH612" t="s">
        <v>3</v>
      </c>
      <c r="AJ612" t="s">
        <v>1401</v>
      </c>
      <c r="AK612" t="s">
        <v>88</v>
      </c>
      <c r="AL612" t="s">
        <v>88</v>
      </c>
    </row>
    <row r="613" spans="1:39">
      <c r="A613">
        <v>612</v>
      </c>
      <c r="B613">
        <v>1106774782</v>
      </c>
      <c r="C613" t="s">
        <v>154</v>
      </c>
      <c r="D613" t="s">
        <v>72</v>
      </c>
      <c r="E613" t="s">
        <v>1284</v>
      </c>
      <c r="F613" t="s">
        <v>1348</v>
      </c>
      <c r="G613" t="s">
        <v>1397</v>
      </c>
      <c r="H613" t="s">
        <v>17</v>
      </c>
      <c r="I613" t="s">
        <v>282</v>
      </c>
      <c r="K613" t="s">
        <v>131</v>
      </c>
      <c r="L613" t="s">
        <v>119</v>
      </c>
      <c r="M613" t="s">
        <v>79</v>
      </c>
      <c r="N613" t="s">
        <v>23</v>
      </c>
      <c r="O613" t="s">
        <v>1399</v>
      </c>
      <c r="P613" s="15">
        <v>273168002111</v>
      </c>
      <c r="Q613" t="s">
        <v>29</v>
      </c>
      <c r="R613">
        <v>0</v>
      </c>
      <c r="S613">
        <v>3105873046</v>
      </c>
      <c r="T613">
        <v>0</v>
      </c>
      <c r="U613" s="16" t="s">
        <v>1402</v>
      </c>
      <c r="V613">
        <f t="shared" ca="1" si="9"/>
        <v>17</v>
      </c>
      <c r="W613" t="s">
        <v>81</v>
      </c>
      <c r="X613" t="s">
        <v>26</v>
      </c>
      <c r="Y613" t="s">
        <v>314</v>
      </c>
      <c r="Z613" t="s">
        <v>82</v>
      </c>
      <c r="AA613" t="s">
        <v>83</v>
      </c>
      <c r="AB613" t="s">
        <v>84</v>
      </c>
      <c r="AC613" t="s">
        <v>314</v>
      </c>
      <c r="AD613">
        <v>0</v>
      </c>
      <c r="AE613" t="s">
        <v>314</v>
      </c>
      <c r="AF613" t="s">
        <v>86</v>
      </c>
      <c r="AG613" t="s">
        <v>30</v>
      </c>
      <c r="AH613" t="s">
        <v>3</v>
      </c>
      <c r="AJ613" t="s">
        <v>1401</v>
      </c>
      <c r="AK613" t="s">
        <v>88</v>
      </c>
      <c r="AL613" t="s">
        <v>88</v>
      </c>
    </row>
    <row r="614" spans="1:39">
      <c r="A614">
        <v>613</v>
      </c>
      <c r="B614">
        <v>5988954</v>
      </c>
      <c r="C614" t="s">
        <v>71</v>
      </c>
      <c r="D614" t="s">
        <v>72</v>
      </c>
      <c r="E614" t="s">
        <v>1284</v>
      </c>
      <c r="F614" t="s">
        <v>1348</v>
      </c>
      <c r="G614" t="s">
        <v>1397</v>
      </c>
      <c r="H614" t="s">
        <v>17</v>
      </c>
      <c r="I614" t="s">
        <v>762</v>
      </c>
      <c r="J614" t="s">
        <v>1403</v>
      </c>
      <c r="K614" t="s">
        <v>1366</v>
      </c>
      <c r="L614" t="s">
        <v>164</v>
      </c>
      <c r="M614" t="s">
        <v>99</v>
      </c>
      <c r="N614" t="s">
        <v>24</v>
      </c>
      <c r="O614" t="s">
        <v>1399</v>
      </c>
      <c r="P614" s="15">
        <v>273168002111</v>
      </c>
      <c r="Q614" t="s">
        <v>29</v>
      </c>
      <c r="R614">
        <v>0</v>
      </c>
      <c r="S614">
        <v>3222665152</v>
      </c>
      <c r="T614">
        <v>0</v>
      </c>
      <c r="U614" s="16" t="s">
        <v>1404</v>
      </c>
      <c r="V614">
        <f t="shared" ca="1" si="9"/>
        <v>61</v>
      </c>
      <c r="W614" t="s">
        <v>81</v>
      </c>
      <c r="X614" t="s">
        <v>27</v>
      </c>
      <c r="Y614" t="s">
        <v>314</v>
      </c>
      <c r="Z614" t="s">
        <v>82</v>
      </c>
      <c r="AA614" t="s">
        <v>83</v>
      </c>
      <c r="AB614" t="s">
        <v>84</v>
      </c>
      <c r="AC614" t="s">
        <v>94</v>
      </c>
      <c r="AD614">
        <v>1</v>
      </c>
      <c r="AE614" t="s">
        <v>314</v>
      </c>
      <c r="AF614" t="s">
        <v>86</v>
      </c>
      <c r="AG614" t="s">
        <v>30</v>
      </c>
      <c r="AH614" t="s">
        <v>3</v>
      </c>
      <c r="AJ614" t="s">
        <v>1401</v>
      </c>
      <c r="AK614" t="s">
        <v>88</v>
      </c>
      <c r="AL614" t="s">
        <v>88</v>
      </c>
    </row>
    <row r="615" spans="1:39">
      <c r="A615">
        <v>614</v>
      </c>
      <c r="B615">
        <v>1069303852</v>
      </c>
      <c r="C615" t="s">
        <v>71</v>
      </c>
      <c r="D615" t="s">
        <v>72</v>
      </c>
      <c r="E615" t="s">
        <v>1284</v>
      </c>
      <c r="F615" t="s">
        <v>1348</v>
      </c>
      <c r="G615" t="s">
        <v>1397</v>
      </c>
      <c r="H615" t="s">
        <v>17</v>
      </c>
      <c r="I615" t="s">
        <v>1405</v>
      </c>
      <c r="J615" t="s">
        <v>511</v>
      </c>
      <c r="K615" t="s">
        <v>118</v>
      </c>
      <c r="L615" t="s">
        <v>240</v>
      </c>
      <c r="M615" t="s">
        <v>79</v>
      </c>
      <c r="N615" t="s">
        <v>25</v>
      </c>
      <c r="O615" t="s">
        <v>1399</v>
      </c>
      <c r="P615" s="15">
        <v>273168002111</v>
      </c>
      <c r="Q615" t="s">
        <v>29</v>
      </c>
      <c r="R615">
        <v>0</v>
      </c>
      <c r="S615">
        <v>3144839487</v>
      </c>
      <c r="T615">
        <v>0</v>
      </c>
      <c r="U615" s="16">
        <v>32670</v>
      </c>
      <c r="V615">
        <f t="shared" ca="1" si="9"/>
        <v>35</v>
      </c>
      <c r="W615" t="s">
        <v>81</v>
      </c>
      <c r="X615" t="s">
        <v>26</v>
      </c>
      <c r="Y615" t="s">
        <v>314</v>
      </c>
      <c r="Z615" t="s">
        <v>82</v>
      </c>
      <c r="AA615" t="s">
        <v>83</v>
      </c>
      <c r="AB615" t="s">
        <v>84</v>
      </c>
      <c r="AC615" t="s">
        <v>94</v>
      </c>
      <c r="AD615">
        <v>1</v>
      </c>
      <c r="AE615" t="s">
        <v>314</v>
      </c>
      <c r="AF615" t="s">
        <v>86</v>
      </c>
      <c r="AG615" t="s">
        <v>30</v>
      </c>
      <c r="AH615" t="s">
        <v>3</v>
      </c>
      <c r="AJ615" t="s">
        <v>1401</v>
      </c>
      <c r="AK615" t="s">
        <v>88</v>
      </c>
      <c r="AL615" t="s">
        <v>88</v>
      </c>
    </row>
    <row r="616" spans="1:39">
      <c r="A616">
        <v>615</v>
      </c>
      <c r="B616">
        <v>65807840</v>
      </c>
      <c r="C616" t="s">
        <v>71</v>
      </c>
      <c r="D616" t="s">
        <v>72</v>
      </c>
      <c r="E616" t="s">
        <v>1284</v>
      </c>
      <c r="F616" t="s">
        <v>1348</v>
      </c>
      <c r="G616" t="s">
        <v>1397</v>
      </c>
      <c r="H616" t="s">
        <v>17</v>
      </c>
      <c r="I616" t="s">
        <v>539</v>
      </c>
      <c r="K616" t="s">
        <v>339</v>
      </c>
      <c r="L616" t="s">
        <v>157</v>
      </c>
      <c r="M616" t="s">
        <v>79</v>
      </c>
      <c r="N616" t="s">
        <v>23</v>
      </c>
      <c r="O616" t="s">
        <v>1399</v>
      </c>
      <c r="P616" s="15">
        <v>273168002111</v>
      </c>
      <c r="Q616" t="s">
        <v>29</v>
      </c>
      <c r="R616">
        <v>0</v>
      </c>
      <c r="S616">
        <v>3102839928</v>
      </c>
      <c r="T616">
        <v>0</v>
      </c>
      <c r="U616" s="16" t="s">
        <v>1406</v>
      </c>
      <c r="V616">
        <f t="shared" ca="1" si="9"/>
        <v>51</v>
      </c>
      <c r="W616" t="s">
        <v>81</v>
      </c>
      <c r="X616" t="s">
        <v>26</v>
      </c>
      <c r="Y616" t="s">
        <v>314</v>
      </c>
      <c r="Z616" t="s">
        <v>82</v>
      </c>
      <c r="AA616" t="s">
        <v>83</v>
      </c>
      <c r="AB616" t="s">
        <v>84</v>
      </c>
      <c r="AC616" t="s">
        <v>100</v>
      </c>
      <c r="AD616">
        <v>1</v>
      </c>
      <c r="AE616" t="s">
        <v>314</v>
      </c>
      <c r="AF616" t="s">
        <v>86</v>
      </c>
      <c r="AG616" t="s">
        <v>30</v>
      </c>
      <c r="AH616" t="s">
        <v>3</v>
      </c>
      <c r="AJ616" t="s">
        <v>1401</v>
      </c>
      <c r="AK616" t="s">
        <v>88</v>
      </c>
      <c r="AL616" t="s">
        <v>88</v>
      </c>
    </row>
    <row r="617" spans="1:39" hidden="1">
      <c r="A617">
        <v>616</v>
      </c>
      <c r="B617">
        <v>93448568</v>
      </c>
      <c r="C617" t="s">
        <v>71</v>
      </c>
      <c r="D617" t="s">
        <v>72</v>
      </c>
      <c r="E617" t="s">
        <v>1284</v>
      </c>
      <c r="F617" t="s">
        <v>1348</v>
      </c>
      <c r="G617" t="s">
        <v>1397</v>
      </c>
      <c r="H617" t="s">
        <v>17</v>
      </c>
      <c r="I617" t="s">
        <v>1407</v>
      </c>
      <c r="K617" t="s">
        <v>519</v>
      </c>
      <c r="L617" t="s">
        <v>447</v>
      </c>
      <c r="M617" t="s">
        <v>99</v>
      </c>
      <c r="N617" t="s">
        <v>25</v>
      </c>
      <c r="O617" t="s">
        <v>1399</v>
      </c>
      <c r="P617" s="15">
        <v>273168002111</v>
      </c>
      <c r="Q617" t="s">
        <v>29</v>
      </c>
      <c r="R617">
        <v>0</v>
      </c>
      <c r="S617">
        <v>3124025765</v>
      </c>
      <c r="T617">
        <v>0</v>
      </c>
      <c r="U617" s="16">
        <v>25978</v>
      </c>
      <c r="V617">
        <f t="shared" ca="1" si="9"/>
        <v>53</v>
      </c>
      <c r="W617" t="s">
        <v>81</v>
      </c>
      <c r="X617" t="s">
        <v>27</v>
      </c>
      <c r="Y617" t="s">
        <v>314</v>
      </c>
      <c r="Z617" t="s">
        <v>82</v>
      </c>
      <c r="AA617" t="s">
        <v>83</v>
      </c>
      <c r="AB617" t="s">
        <v>84</v>
      </c>
      <c r="AC617" t="s">
        <v>94</v>
      </c>
      <c r="AD617">
        <v>3</v>
      </c>
      <c r="AE617" t="s">
        <v>314</v>
      </c>
      <c r="AF617" t="s">
        <v>86</v>
      </c>
      <c r="AG617" t="s">
        <v>30</v>
      </c>
      <c r="AH617" t="s">
        <v>3</v>
      </c>
      <c r="AJ617" t="s">
        <v>1401</v>
      </c>
      <c r="AK617" t="s">
        <v>268</v>
      </c>
      <c r="AL617" t="s">
        <v>88</v>
      </c>
    </row>
    <row r="618" spans="1:39">
      <c r="A618">
        <v>617</v>
      </c>
      <c r="B618">
        <v>1007289076</v>
      </c>
      <c r="C618" t="s">
        <v>71</v>
      </c>
      <c r="D618" t="s">
        <v>72</v>
      </c>
      <c r="E618" t="s">
        <v>1284</v>
      </c>
      <c r="F618" t="s">
        <v>1348</v>
      </c>
      <c r="G618" t="s">
        <v>1397</v>
      </c>
      <c r="H618" t="s">
        <v>17</v>
      </c>
      <c r="I618" t="s">
        <v>564</v>
      </c>
      <c r="J618" t="s">
        <v>373</v>
      </c>
      <c r="K618" t="s">
        <v>740</v>
      </c>
      <c r="L618" t="s">
        <v>1408</v>
      </c>
      <c r="M618" t="s">
        <v>99</v>
      </c>
      <c r="N618" t="s">
        <v>21</v>
      </c>
      <c r="O618" t="s">
        <v>1399</v>
      </c>
      <c r="P618" s="15">
        <v>273168002111</v>
      </c>
      <c r="Q618" t="s">
        <v>29</v>
      </c>
      <c r="R618">
        <v>0</v>
      </c>
      <c r="S618">
        <v>3106719385</v>
      </c>
      <c r="T618">
        <v>0</v>
      </c>
      <c r="U618" s="16">
        <v>33679</v>
      </c>
      <c r="V618">
        <f t="shared" ca="1" si="9"/>
        <v>32</v>
      </c>
      <c r="W618" t="s">
        <v>81</v>
      </c>
      <c r="X618" t="s">
        <v>26</v>
      </c>
      <c r="Y618" t="s">
        <v>314</v>
      </c>
      <c r="Z618" t="s">
        <v>1048</v>
      </c>
      <c r="AA618" t="s">
        <v>83</v>
      </c>
      <c r="AB618" t="s">
        <v>84</v>
      </c>
      <c r="AC618" t="s">
        <v>314</v>
      </c>
      <c r="AD618">
        <v>0</v>
      </c>
      <c r="AE618" t="s">
        <v>314</v>
      </c>
      <c r="AF618" t="s">
        <v>151</v>
      </c>
      <c r="AG618" t="s">
        <v>31</v>
      </c>
      <c r="AH618" t="s">
        <v>4</v>
      </c>
      <c r="AJ618" t="s">
        <v>1401</v>
      </c>
      <c r="AK618" t="s">
        <v>88</v>
      </c>
      <c r="AL618" t="s">
        <v>268</v>
      </c>
      <c r="AM618" t="s">
        <v>1409</v>
      </c>
    </row>
    <row r="619" spans="1:39">
      <c r="A619">
        <v>618</v>
      </c>
      <c r="B619">
        <v>1007289626</v>
      </c>
      <c r="C619" t="s">
        <v>71</v>
      </c>
      <c r="D619" t="s">
        <v>72</v>
      </c>
      <c r="E619" t="s">
        <v>1284</v>
      </c>
      <c r="F619" t="s">
        <v>1410</v>
      </c>
      <c r="G619" t="s">
        <v>1411</v>
      </c>
      <c r="H619" t="s">
        <v>17</v>
      </c>
      <c r="I619" t="s">
        <v>1412</v>
      </c>
      <c r="J619" t="s">
        <v>188</v>
      </c>
      <c r="K619" t="s">
        <v>1413</v>
      </c>
      <c r="L619" t="s">
        <v>1355</v>
      </c>
      <c r="M619" t="s">
        <v>79</v>
      </c>
      <c r="N619" t="s">
        <v>22</v>
      </c>
      <c r="O619" t="s">
        <v>1414</v>
      </c>
      <c r="P619" s="15">
        <v>273616000892</v>
      </c>
      <c r="Q619" t="s">
        <v>29</v>
      </c>
      <c r="R619">
        <v>0</v>
      </c>
      <c r="S619">
        <v>3229417327</v>
      </c>
      <c r="T619">
        <v>0</v>
      </c>
      <c r="U619" s="16" t="s">
        <v>1415</v>
      </c>
      <c r="V619">
        <f t="shared" ca="1" si="9"/>
        <v>31</v>
      </c>
      <c r="W619" t="s">
        <v>81</v>
      </c>
      <c r="X619" t="s">
        <v>26</v>
      </c>
      <c r="Y619" t="s">
        <v>314</v>
      </c>
      <c r="Z619" t="s">
        <v>82</v>
      </c>
      <c r="AA619" t="s">
        <v>83</v>
      </c>
      <c r="AB619" t="s">
        <v>84</v>
      </c>
      <c r="AC619" t="s">
        <v>100</v>
      </c>
      <c r="AD619">
        <v>2</v>
      </c>
      <c r="AE619" t="s">
        <v>314</v>
      </c>
      <c r="AF619" t="s">
        <v>86</v>
      </c>
      <c r="AG619" t="s">
        <v>30</v>
      </c>
      <c r="AH619" t="s">
        <v>3</v>
      </c>
      <c r="AJ619" t="s">
        <v>1416</v>
      </c>
      <c r="AK619" t="s">
        <v>88</v>
      </c>
      <c r="AL619" t="s">
        <v>88</v>
      </c>
    </row>
    <row r="620" spans="1:39">
      <c r="A620">
        <v>619</v>
      </c>
      <c r="B620">
        <v>14280642</v>
      </c>
      <c r="C620" t="s">
        <v>71</v>
      </c>
      <c r="D620" t="s">
        <v>72</v>
      </c>
      <c r="E620" t="s">
        <v>1284</v>
      </c>
      <c r="F620" t="s">
        <v>1410</v>
      </c>
      <c r="G620" t="s">
        <v>1411</v>
      </c>
      <c r="H620" t="s">
        <v>17</v>
      </c>
      <c r="I620" t="s">
        <v>1417</v>
      </c>
      <c r="K620" t="s">
        <v>1418</v>
      </c>
      <c r="L620" t="s">
        <v>601</v>
      </c>
      <c r="M620" t="s">
        <v>99</v>
      </c>
      <c r="N620" t="s">
        <v>22</v>
      </c>
      <c r="O620" t="s">
        <v>1414</v>
      </c>
      <c r="P620" s="15">
        <v>273616000892</v>
      </c>
      <c r="Q620" t="s">
        <v>29</v>
      </c>
      <c r="R620">
        <v>0</v>
      </c>
      <c r="S620">
        <v>3229417327</v>
      </c>
      <c r="T620">
        <v>0</v>
      </c>
      <c r="U620" s="16" t="s">
        <v>1419</v>
      </c>
      <c r="V620">
        <f t="shared" ca="1" si="9"/>
        <v>44</v>
      </c>
      <c r="W620" t="s">
        <v>81</v>
      </c>
      <c r="X620" t="s">
        <v>26</v>
      </c>
      <c r="Y620" t="s">
        <v>314</v>
      </c>
      <c r="Z620" t="s">
        <v>82</v>
      </c>
      <c r="AA620" t="s">
        <v>83</v>
      </c>
      <c r="AB620" t="s">
        <v>84</v>
      </c>
      <c r="AC620" t="s">
        <v>94</v>
      </c>
      <c r="AD620">
        <v>2</v>
      </c>
      <c r="AE620" t="s">
        <v>314</v>
      </c>
      <c r="AF620" t="s">
        <v>86</v>
      </c>
      <c r="AG620" t="s">
        <v>30</v>
      </c>
      <c r="AH620" t="s">
        <v>3</v>
      </c>
      <c r="AJ620" t="s">
        <v>1416</v>
      </c>
      <c r="AK620" t="s">
        <v>88</v>
      </c>
      <c r="AL620" t="s">
        <v>88</v>
      </c>
    </row>
    <row r="621" spans="1:39">
      <c r="A621">
        <v>620</v>
      </c>
      <c r="B621">
        <v>14390049</v>
      </c>
      <c r="C621" t="s">
        <v>71</v>
      </c>
      <c r="D621" t="s">
        <v>72</v>
      </c>
      <c r="E621" t="s">
        <v>1284</v>
      </c>
      <c r="F621" t="s">
        <v>1410</v>
      </c>
      <c r="G621" t="s">
        <v>1411</v>
      </c>
      <c r="H621" t="s">
        <v>17</v>
      </c>
      <c r="I621" t="s">
        <v>333</v>
      </c>
      <c r="K621" t="s">
        <v>339</v>
      </c>
      <c r="L621" t="s">
        <v>111</v>
      </c>
      <c r="M621" t="s">
        <v>99</v>
      </c>
      <c r="N621" t="s">
        <v>23</v>
      </c>
      <c r="O621" t="s">
        <v>1414</v>
      </c>
      <c r="P621" s="15">
        <v>273616000892</v>
      </c>
      <c r="Q621" t="s">
        <v>29</v>
      </c>
      <c r="R621">
        <v>0</v>
      </c>
      <c r="S621">
        <v>3227969099</v>
      </c>
      <c r="T621">
        <v>0</v>
      </c>
      <c r="U621" s="16" t="s">
        <v>1420</v>
      </c>
      <c r="V621">
        <f t="shared" ca="1" si="9"/>
        <v>61</v>
      </c>
      <c r="W621" t="s">
        <v>81</v>
      </c>
      <c r="X621" t="s">
        <v>27</v>
      </c>
      <c r="Y621" t="s">
        <v>314</v>
      </c>
      <c r="Z621" t="s">
        <v>82</v>
      </c>
      <c r="AA621" t="s">
        <v>83</v>
      </c>
      <c r="AB621" t="s">
        <v>84</v>
      </c>
      <c r="AC621" t="s">
        <v>94</v>
      </c>
      <c r="AD621">
        <v>3</v>
      </c>
      <c r="AE621" t="s">
        <v>314</v>
      </c>
      <c r="AF621" t="s">
        <v>86</v>
      </c>
      <c r="AG621" t="s">
        <v>30</v>
      </c>
      <c r="AH621" t="s">
        <v>3</v>
      </c>
      <c r="AJ621" t="s">
        <v>1416</v>
      </c>
      <c r="AK621" t="s">
        <v>88</v>
      </c>
      <c r="AL621" t="s">
        <v>88</v>
      </c>
    </row>
    <row r="622" spans="1:39">
      <c r="A622">
        <v>621</v>
      </c>
      <c r="B622">
        <v>1005854783</v>
      </c>
      <c r="C622" t="s">
        <v>71</v>
      </c>
      <c r="D622" t="s">
        <v>72</v>
      </c>
      <c r="E622" t="s">
        <v>1284</v>
      </c>
      <c r="F622" t="s">
        <v>1410</v>
      </c>
      <c r="G622" t="s">
        <v>1411</v>
      </c>
      <c r="H622" t="s">
        <v>17</v>
      </c>
      <c r="I622" t="s">
        <v>1421</v>
      </c>
      <c r="K622" t="s">
        <v>1422</v>
      </c>
      <c r="L622" t="s">
        <v>230</v>
      </c>
      <c r="M622" t="s">
        <v>99</v>
      </c>
      <c r="N622" t="s">
        <v>23</v>
      </c>
      <c r="O622" t="s">
        <v>1414</v>
      </c>
      <c r="P622" s="15">
        <v>273616000892</v>
      </c>
      <c r="Q622" t="s">
        <v>29</v>
      </c>
      <c r="R622">
        <v>0</v>
      </c>
      <c r="S622">
        <v>3112797698</v>
      </c>
      <c r="T622">
        <v>0</v>
      </c>
      <c r="U622" s="16">
        <v>31598</v>
      </c>
      <c r="V622">
        <f t="shared" ca="1" si="9"/>
        <v>38</v>
      </c>
      <c r="W622" t="s">
        <v>81</v>
      </c>
      <c r="X622" t="s">
        <v>26</v>
      </c>
      <c r="Y622" t="s">
        <v>314</v>
      </c>
      <c r="Z622" t="s">
        <v>82</v>
      </c>
      <c r="AA622" t="s">
        <v>83</v>
      </c>
      <c r="AB622" t="s">
        <v>84</v>
      </c>
      <c r="AC622" t="s">
        <v>314</v>
      </c>
      <c r="AD622">
        <v>0</v>
      </c>
      <c r="AE622" t="s">
        <v>314</v>
      </c>
      <c r="AF622" t="s">
        <v>86</v>
      </c>
      <c r="AG622" t="s">
        <v>30</v>
      </c>
      <c r="AH622" t="s">
        <v>3</v>
      </c>
      <c r="AJ622" t="s">
        <v>1416</v>
      </c>
      <c r="AK622" t="s">
        <v>88</v>
      </c>
      <c r="AL622" t="s">
        <v>88</v>
      </c>
    </row>
    <row r="623" spans="1:39">
      <c r="A623">
        <v>622</v>
      </c>
      <c r="B623">
        <v>1006159355</v>
      </c>
      <c r="C623" t="s">
        <v>71</v>
      </c>
      <c r="D623" t="s">
        <v>72</v>
      </c>
      <c r="E623" t="s">
        <v>1284</v>
      </c>
      <c r="F623" t="s">
        <v>1410</v>
      </c>
      <c r="G623" t="s">
        <v>1411</v>
      </c>
      <c r="H623" t="s">
        <v>17</v>
      </c>
      <c r="I623" t="s">
        <v>479</v>
      </c>
      <c r="J623" t="s">
        <v>76</v>
      </c>
      <c r="K623" t="s">
        <v>1082</v>
      </c>
      <c r="L623" t="s">
        <v>1423</v>
      </c>
      <c r="M623" t="s">
        <v>79</v>
      </c>
      <c r="N623" t="s">
        <v>23</v>
      </c>
      <c r="O623" t="s">
        <v>1414</v>
      </c>
      <c r="P623" s="15">
        <v>273616000892</v>
      </c>
      <c r="Q623" t="s">
        <v>29</v>
      </c>
      <c r="R623">
        <v>0</v>
      </c>
      <c r="S623">
        <v>3232041350</v>
      </c>
      <c r="T623">
        <v>0</v>
      </c>
      <c r="U623" s="16">
        <v>36249</v>
      </c>
      <c r="V623">
        <f t="shared" ca="1" si="9"/>
        <v>25</v>
      </c>
      <c r="W623" t="s">
        <v>81</v>
      </c>
      <c r="X623" t="s">
        <v>26</v>
      </c>
      <c r="Y623" t="s">
        <v>314</v>
      </c>
      <c r="Z623" t="s">
        <v>82</v>
      </c>
      <c r="AA623" t="s">
        <v>83</v>
      </c>
      <c r="AB623" t="s">
        <v>84</v>
      </c>
      <c r="AC623" t="s">
        <v>100</v>
      </c>
      <c r="AD623">
        <v>3</v>
      </c>
      <c r="AE623" t="s">
        <v>314</v>
      </c>
      <c r="AF623" t="s">
        <v>86</v>
      </c>
      <c r="AG623" t="s">
        <v>30</v>
      </c>
      <c r="AH623" t="s">
        <v>3</v>
      </c>
      <c r="AJ623" t="s">
        <v>1416</v>
      </c>
      <c r="AK623" t="s">
        <v>88</v>
      </c>
      <c r="AL623" t="s">
        <v>88</v>
      </c>
    </row>
    <row r="624" spans="1:39">
      <c r="A624">
        <v>623</v>
      </c>
      <c r="B624">
        <v>38095329</v>
      </c>
      <c r="C624" t="s">
        <v>71</v>
      </c>
      <c r="D624" t="s">
        <v>72</v>
      </c>
      <c r="E624" t="s">
        <v>1284</v>
      </c>
      <c r="F624" t="s">
        <v>1410</v>
      </c>
      <c r="G624" t="s">
        <v>1411</v>
      </c>
      <c r="H624" t="s">
        <v>17</v>
      </c>
      <c r="I624" t="s">
        <v>1424</v>
      </c>
      <c r="K624" t="s">
        <v>123</v>
      </c>
      <c r="L624" t="s">
        <v>778</v>
      </c>
      <c r="M624" t="s">
        <v>79</v>
      </c>
      <c r="N624" t="s">
        <v>23</v>
      </c>
      <c r="O624" t="s">
        <v>1414</v>
      </c>
      <c r="P624" s="15">
        <v>273616000892</v>
      </c>
      <c r="Q624" t="s">
        <v>29</v>
      </c>
      <c r="R624">
        <v>0</v>
      </c>
      <c r="S624">
        <v>3108182916</v>
      </c>
      <c r="T624">
        <v>0</v>
      </c>
      <c r="U624" s="16">
        <v>31441</v>
      </c>
      <c r="V624">
        <f t="shared" ca="1" si="9"/>
        <v>38</v>
      </c>
      <c r="W624" t="s">
        <v>81</v>
      </c>
      <c r="X624" t="s">
        <v>26</v>
      </c>
      <c r="Y624" t="s">
        <v>314</v>
      </c>
      <c r="Z624" t="s">
        <v>82</v>
      </c>
      <c r="AA624" t="s">
        <v>83</v>
      </c>
      <c r="AB624" t="s">
        <v>84</v>
      </c>
      <c r="AC624" t="s">
        <v>100</v>
      </c>
      <c r="AD624">
        <v>4</v>
      </c>
      <c r="AE624" t="s">
        <v>314</v>
      </c>
      <c r="AF624" t="s">
        <v>86</v>
      </c>
      <c r="AG624" t="s">
        <v>30</v>
      </c>
      <c r="AH624" t="s">
        <v>3</v>
      </c>
      <c r="AJ624" t="s">
        <v>1416</v>
      </c>
      <c r="AK624" t="s">
        <v>88</v>
      </c>
      <c r="AL624" t="s">
        <v>88</v>
      </c>
    </row>
    <row r="625" spans="1:38">
      <c r="A625">
        <v>624</v>
      </c>
      <c r="B625">
        <v>14282094</v>
      </c>
      <c r="C625" t="s">
        <v>71</v>
      </c>
      <c r="D625" t="s">
        <v>72</v>
      </c>
      <c r="E625" t="s">
        <v>1284</v>
      </c>
      <c r="F625" t="s">
        <v>1410</v>
      </c>
      <c r="G625" t="s">
        <v>1411</v>
      </c>
      <c r="H625" t="s">
        <v>17</v>
      </c>
      <c r="I625" t="s">
        <v>183</v>
      </c>
      <c r="J625" t="s">
        <v>1425</v>
      </c>
      <c r="K625" t="s">
        <v>1426</v>
      </c>
      <c r="L625" t="s">
        <v>1427</v>
      </c>
      <c r="M625" t="s">
        <v>99</v>
      </c>
      <c r="N625" t="s">
        <v>23</v>
      </c>
      <c r="O625" t="s">
        <v>1414</v>
      </c>
      <c r="P625" s="15">
        <v>273616000892</v>
      </c>
      <c r="Q625" t="s">
        <v>29</v>
      </c>
      <c r="R625">
        <v>0</v>
      </c>
      <c r="S625">
        <v>3228848494</v>
      </c>
      <c r="T625">
        <v>0</v>
      </c>
      <c r="U625" s="16" t="s">
        <v>1428</v>
      </c>
      <c r="V625">
        <f t="shared" ca="1" si="9"/>
        <v>48</v>
      </c>
      <c r="W625" t="s">
        <v>81</v>
      </c>
      <c r="X625" t="s">
        <v>26</v>
      </c>
      <c r="Y625" t="s">
        <v>314</v>
      </c>
      <c r="Z625" t="s">
        <v>82</v>
      </c>
      <c r="AA625" t="s">
        <v>83</v>
      </c>
      <c r="AB625" t="s">
        <v>84</v>
      </c>
      <c r="AC625" t="s">
        <v>94</v>
      </c>
      <c r="AD625">
        <v>7</v>
      </c>
      <c r="AE625" t="s">
        <v>314</v>
      </c>
      <c r="AF625" t="s">
        <v>86</v>
      </c>
      <c r="AG625" t="s">
        <v>30</v>
      </c>
      <c r="AH625" t="s">
        <v>3</v>
      </c>
      <c r="AJ625" t="s">
        <v>1416</v>
      </c>
      <c r="AK625" t="s">
        <v>88</v>
      </c>
      <c r="AL625" t="s">
        <v>88</v>
      </c>
    </row>
    <row r="626" spans="1:38">
      <c r="A626">
        <v>625</v>
      </c>
      <c r="B626">
        <v>1111332976</v>
      </c>
      <c r="C626" t="s">
        <v>71</v>
      </c>
      <c r="D626" t="s">
        <v>72</v>
      </c>
      <c r="E626" t="s">
        <v>1284</v>
      </c>
      <c r="F626" t="s">
        <v>1410</v>
      </c>
      <c r="G626" t="s">
        <v>1411</v>
      </c>
      <c r="H626" t="s">
        <v>17</v>
      </c>
      <c r="I626" t="s">
        <v>517</v>
      </c>
      <c r="K626" t="s">
        <v>1429</v>
      </c>
      <c r="L626" t="s">
        <v>1341</v>
      </c>
      <c r="M626" t="s">
        <v>79</v>
      </c>
      <c r="N626" t="s">
        <v>24</v>
      </c>
      <c r="O626" t="s">
        <v>1414</v>
      </c>
      <c r="P626" s="15">
        <v>273616000892</v>
      </c>
      <c r="Q626" t="s">
        <v>29</v>
      </c>
      <c r="R626">
        <v>0</v>
      </c>
      <c r="S626">
        <v>3127159415</v>
      </c>
      <c r="T626">
        <v>0</v>
      </c>
      <c r="U626" s="16">
        <v>37051</v>
      </c>
      <c r="V626">
        <f t="shared" ca="1" si="9"/>
        <v>23</v>
      </c>
      <c r="W626" t="s">
        <v>81</v>
      </c>
      <c r="X626" t="s">
        <v>26</v>
      </c>
      <c r="Y626" t="s">
        <v>314</v>
      </c>
      <c r="Z626" t="s">
        <v>82</v>
      </c>
      <c r="AA626" t="s">
        <v>83</v>
      </c>
      <c r="AB626" t="s">
        <v>84</v>
      </c>
      <c r="AC626" t="s">
        <v>100</v>
      </c>
      <c r="AD626">
        <v>1</v>
      </c>
      <c r="AE626" t="s">
        <v>314</v>
      </c>
      <c r="AF626" t="s">
        <v>86</v>
      </c>
      <c r="AG626" t="s">
        <v>30</v>
      </c>
      <c r="AH626" t="s">
        <v>3</v>
      </c>
      <c r="AJ626" t="s">
        <v>1416</v>
      </c>
      <c r="AK626" t="s">
        <v>88</v>
      </c>
      <c r="AL626" t="s">
        <v>88</v>
      </c>
    </row>
    <row r="627" spans="1:38">
      <c r="A627">
        <v>626</v>
      </c>
      <c r="B627">
        <v>93452084</v>
      </c>
      <c r="C627" t="s">
        <v>71</v>
      </c>
      <c r="D627" t="s">
        <v>72</v>
      </c>
      <c r="E627" t="s">
        <v>1284</v>
      </c>
      <c r="F627" t="s">
        <v>1410</v>
      </c>
      <c r="G627" t="s">
        <v>1411</v>
      </c>
      <c r="H627" t="s">
        <v>17</v>
      </c>
      <c r="I627" t="s">
        <v>238</v>
      </c>
      <c r="J627" t="s">
        <v>1362</v>
      </c>
      <c r="K627" t="s">
        <v>259</v>
      </c>
      <c r="L627" t="s">
        <v>1430</v>
      </c>
      <c r="M627" t="s">
        <v>99</v>
      </c>
      <c r="N627" t="s">
        <v>24</v>
      </c>
      <c r="O627" t="s">
        <v>1414</v>
      </c>
      <c r="P627" s="15">
        <v>273616000892</v>
      </c>
      <c r="Q627" t="s">
        <v>29</v>
      </c>
      <c r="R627">
        <v>0</v>
      </c>
      <c r="S627">
        <v>3112394378</v>
      </c>
      <c r="T627">
        <v>0</v>
      </c>
      <c r="U627" s="16">
        <v>27828</v>
      </c>
      <c r="V627">
        <f t="shared" ca="1" si="9"/>
        <v>48</v>
      </c>
      <c r="W627" t="s">
        <v>81</v>
      </c>
      <c r="X627" t="s">
        <v>27</v>
      </c>
      <c r="Y627" t="s">
        <v>314</v>
      </c>
      <c r="Z627" t="s">
        <v>82</v>
      </c>
      <c r="AA627" t="s">
        <v>83</v>
      </c>
      <c r="AB627" t="s">
        <v>84</v>
      </c>
      <c r="AC627" t="s">
        <v>94</v>
      </c>
      <c r="AD627">
        <v>3</v>
      </c>
      <c r="AE627" t="s">
        <v>314</v>
      </c>
      <c r="AF627" t="s">
        <v>86</v>
      </c>
      <c r="AG627" t="s">
        <v>30</v>
      </c>
      <c r="AH627" t="s">
        <v>3</v>
      </c>
      <c r="AJ627" t="s">
        <v>1416</v>
      </c>
      <c r="AK627" t="s">
        <v>88</v>
      </c>
      <c r="AL627" t="s">
        <v>88</v>
      </c>
    </row>
    <row r="628" spans="1:38">
      <c r="A628">
        <v>627</v>
      </c>
      <c r="B628">
        <v>1111336157</v>
      </c>
      <c r="C628" t="s">
        <v>71</v>
      </c>
      <c r="D628" t="s">
        <v>72</v>
      </c>
      <c r="E628" t="s">
        <v>1284</v>
      </c>
      <c r="F628" t="s">
        <v>1410</v>
      </c>
      <c r="G628" t="s">
        <v>1411</v>
      </c>
      <c r="H628" t="s">
        <v>17</v>
      </c>
      <c r="I628" t="s">
        <v>231</v>
      </c>
      <c r="J628" t="s">
        <v>136</v>
      </c>
      <c r="K628" t="s">
        <v>1431</v>
      </c>
      <c r="L628" t="s">
        <v>240</v>
      </c>
      <c r="M628" t="s">
        <v>79</v>
      </c>
      <c r="N628" t="s">
        <v>24</v>
      </c>
      <c r="O628" t="s">
        <v>1414</v>
      </c>
      <c r="P628" s="15">
        <v>273616000892</v>
      </c>
      <c r="Q628" t="s">
        <v>29</v>
      </c>
      <c r="R628">
        <v>0</v>
      </c>
      <c r="S628">
        <v>3137398962</v>
      </c>
      <c r="T628">
        <v>0</v>
      </c>
      <c r="U628" s="16" t="s">
        <v>1432</v>
      </c>
      <c r="V628">
        <f t="shared" ca="1" si="9"/>
        <v>19</v>
      </c>
      <c r="W628" t="s">
        <v>81</v>
      </c>
      <c r="X628" t="s">
        <v>26</v>
      </c>
      <c r="Y628" t="s">
        <v>314</v>
      </c>
      <c r="Z628" t="s">
        <v>82</v>
      </c>
      <c r="AA628" t="s">
        <v>83</v>
      </c>
      <c r="AB628" t="s">
        <v>84</v>
      </c>
      <c r="AC628" t="s">
        <v>100</v>
      </c>
      <c r="AD628">
        <v>1</v>
      </c>
      <c r="AE628" t="s">
        <v>314</v>
      </c>
      <c r="AF628" t="s">
        <v>86</v>
      </c>
      <c r="AG628" t="s">
        <v>30</v>
      </c>
      <c r="AH628" t="s">
        <v>3</v>
      </c>
      <c r="AJ628" t="s">
        <v>1416</v>
      </c>
      <c r="AK628" t="s">
        <v>88</v>
      </c>
      <c r="AL628" t="s">
        <v>88</v>
      </c>
    </row>
    <row r="629" spans="1:38">
      <c r="A629">
        <v>628</v>
      </c>
      <c r="B629">
        <v>14256262</v>
      </c>
      <c r="C629" t="s">
        <v>71</v>
      </c>
      <c r="D629" t="s">
        <v>72</v>
      </c>
      <c r="E629" t="s">
        <v>1284</v>
      </c>
      <c r="F629" t="s">
        <v>1410</v>
      </c>
      <c r="G629" t="s">
        <v>1411</v>
      </c>
      <c r="H629" t="s">
        <v>17</v>
      </c>
      <c r="I629" t="s">
        <v>949</v>
      </c>
      <c r="K629" t="s">
        <v>1433</v>
      </c>
      <c r="L629" t="s">
        <v>1233</v>
      </c>
      <c r="M629" t="s">
        <v>99</v>
      </c>
      <c r="N629" t="s">
        <v>24</v>
      </c>
      <c r="O629" t="s">
        <v>1414</v>
      </c>
      <c r="P629" s="15">
        <v>273616000892</v>
      </c>
      <c r="Q629" t="s">
        <v>29</v>
      </c>
      <c r="R629">
        <v>0</v>
      </c>
      <c r="S629">
        <v>0</v>
      </c>
      <c r="T629">
        <v>0</v>
      </c>
      <c r="U629" s="16" t="s">
        <v>1434</v>
      </c>
      <c r="V629">
        <f t="shared" ca="1" si="9"/>
        <v>65</v>
      </c>
      <c r="W629" t="s">
        <v>81</v>
      </c>
      <c r="X629" t="s">
        <v>27</v>
      </c>
      <c r="Y629" t="s">
        <v>314</v>
      </c>
      <c r="Z629" t="s">
        <v>82</v>
      </c>
      <c r="AA629" t="s">
        <v>83</v>
      </c>
      <c r="AB629" t="s">
        <v>84</v>
      </c>
      <c r="AC629" t="s">
        <v>94</v>
      </c>
      <c r="AD629">
        <v>6</v>
      </c>
      <c r="AE629" t="s">
        <v>314</v>
      </c>
      <c r="AF629" t="s">
        <v>86</v>
      </c>
      <c r="AG629" t="s">
        <v>30</v>
      </c>
      <c r="AH629" t="s">
        <v>3</v>
      </c>
      <c r="AJ629" t="s">
        <v>1416</v>
      </c>
      <c r="AK629" t="s">
        <v>88</v>
      </c>
      <c r="AL629" t="s">
        <v>88</v>
      </c>
    </row>
    <row r="630" spans="1:38">
      <c r="A630">
        <v>629</v>
      </c>
      <c r="B630">
        <v>1111332825</v>
      </c>
      <c r="C630" t="s">
        <v>71</v>
      </c>
      <c r="D630" t="s">
        <v>72</v>
      </c>
      <c r="E630" t="s">
        <v>1284</v>
      </c>
      <c r="F630" t="s">
        <v>1410</v>
      </c>
      <c r="G630" t="s">
        <v>1411</v>
      </c>
      <c r="H630" t="s">
        <v>17</v>
      </c>
      <c r="I630" t="s">
        <v>1435</v>
      </c>
      <c r="J630" t="s">
        <v>517</v>
      </c>
      <c r="K630" t="s">
        <v>1175</v>
      </c>
      <c r="L630" t="s">
        <v>1436</v>
      </c>
      <c r="M630" t="s">
        <v>79</v>
      </c>
      <c r="N630" t="s">
        <v>24</v>
      </c>
      <c r="O630" t="s">
        <v>1414</v>
      </c>
      <c r="P630" s="15">
        <v>273616000892</v>
      </c>
      <c r="Q630" t="s">
        <v>29</v>
      </c>
      <c r="R630">
        <v>0</v>
      </c>
      <c r="S630">
        <v>3215010026</v>
      </c>
      <c r="T630">
        <v>0</v>
      </c>
      <c r="U630" s="16" t="s">
        <v>1437</v>
      </c>
      <c r="V630">
        <f t="shared" ca="1" si="9"/>
        <v>20</v>
      </c>
      <c r="W630" t="s">
        <v>81</v>
      </c>
      <c r="X630" t="s">
        <v>26</v>
      </c>
      <c r="Y630" t="s">
        <v>314</v>
      </c>
      <c r="Z630" t="s">
        <v>82</v>
      </c>
      <c r="AA630" t="s">
        <v>83</v>
      </c>
      <c r="AB630" t="s">
        <v>84</v>
      </c>
      <c r="AC630" t="s">
        <v>100</v>
      </c>
      <c r="AD630">
        <v>1</v>
      </c>
      <c r="AE630" t="s">
        <v>314</v>
      </c>
      <c r="AF630" t="s">
        <v>86</v>
      </c>
      <c r="AG630" t="s">
        <v>30</v>
      </c>
      <c r="AH630" t="s">
        <v>3</v>
      </c>
      <c r="AJ630" t="s">
        <v>1416</v>
      </c>
      <c r="AK630" t="s">
        <v>88</v>
      </c>
      <c r="AL630" t="s">
        <v>88</v>
      </c>
    </row>
    <row r="631" spans="1:38">
      <c r="A631">
        <v>630</v>
      </c>
      <c r="B631">
        <v>1111334881</v>
      </c>
      <c r="C631" t="s">
        <v>71</v>
      </c>
      <c r="D631" t="s">
        <v>72</v>
      </c>
      <c r="E631" t="s">
        <v>1284</v>
      </c>
      <c r="F631" t="s">
        <v>1410</v>
      </c>
      <c r="G631" t="s">
        <v>1411</v>
      </c>
      <c r="H631" t="s">
        <v>17</v>
      </c>
      <c r="I631" t="s">
        <v>1438</v>
      </c>
      <c r="J631" t="s">
        <v>451</v>
      </c>
      <c r="K631" t="s">
        <v>1175</v>
      </c>
      <c r="L631" t="s">
        <v>97</v>
      </c>
      <c r="M631" t="s">
        <v>79</v>
      </c>
      <c r="N631" t="s">
        <v>24</v>
      </c>
      <c r="O631" t="s">
        <v>1414</v>
      </c>
      <c r="P631" s="15">
        <v>273616000892</v>
      </c>
      <c r="Q631" t="s">
        <v>29</v>
      </c>
      <c r="R631">
        <v>0</v>
      </c>
      <c r="S631">
        <v>3208064209</v>
      </c>
      <c r="T631">
        <v>0</v>
      </c>
      <c r="U631" s="16">
        <v>31788</v>
      </c>
      <c r="V631">
        <f t="shared" ca="1" si="9"/>
        <v>37</v>
      </c>
      <c r="W631" t="s">
        <v>81</v>
      </c>
      <c r="X631" t="s">
        <v>26</v>
      </c>
      <c r="Y631" t="s">
        <v>314</v>
      </c>
      <c r="Z631" t="s">
        <v>82</v>
      </c>
      <c r="AA631" t="s">
        <v>83</v>
      </c>
      <c r="AB631" t="s">
        <v>84</v>
      </c>
      <c r="AC631" t="s">
        <v>100</v>
      </c>
      <c r="AD631">
        <v>3</v>
      </c>
      <c r="AE631" t="s">
        <v>314</v>
      </c>
      <c r="AF631" t="s">
        <v>86</v>
      </c>
      <c r="AG631" t="s">
        <v>30</v>
      </c>
      <c r="AH631" t="s">
        <v>3</v>
      </c>
      <c r="AJ631" t="s">
        <v>1416</v>
      </c>
      <c r="AK631" t="s">
        <v>88</v>
      </c>
      <c r="AL631" t="s">
        <v>88</v>
      </c>
    </row>
    <row r="632" spans="1:38">
      <c r="A632">
        <v>631</v>
      </c>
      <c r="B632">
        <v>1006156905</v>
      </c>
      <c r="C632" t="s">
        <v>71</v>
      </c>
      <c r="D632" t="s">
        <v>72</v>
      </c>
      <c r="E632" t="s">
        <v>1284</v>
      </c>
      <c r="F632" t="s">
        <v>1410</v>
      </c>
      <c r="G632" t="s">
        <v>1411</v>
      </c>
      <c r="H632" t="s">
        <v>17</v>
      </c>
      <c r="I632" t="s">
        <v>180</v>
      </c>
      <c r="J632" t="s">
        <v>1204</v>
      </c>
      <c r="K632" t="s">
        <v>131</v>
      </c>
      <c r="L632" t="s">
        <v>1359</v>
      </c>
      <c r="M632" t="s">
        <v>99</v>
      </c>
      <c r="N632" t="s">
        <v>22</v>
      </c>
      <c r="O632" t="s">
        <v>1414</v>
      </c>
      <c r="P632" s="15">
        <v>273616000892</v>
      </c>
      <c r="Q632" t="s">
        <v>29</v>
      </c>
      <c r="R632">
        <v>0</v>
      </c>
      <c r="S632">
        <v>0</v>
      </c>
      <c r="U632" s="16">
        <v>34475</v>
      </c>
      <c r="V632">
        <f t="shared" ca="1" si="9"/>
        <v>30</v>
      </c>
      <c r="W632" t="s">
        <v>81</v>
      </c>
      <c r="X632" t="s">
        <v>26</v>
      </c>
      <c r="Y632" t="s">
        <v>314</v>
      </c>
      <c r="Z632" t="s">
        <v>82</v>
      </c>
      <c r="AA632" t="s">
        <v>83</v>
      </c>
      <c r="AB632" t="s">
        <v>84</v>
      </c>
      <c r="AC632" t="s">
        <v>94</v>
      </c>
      <c r="AD632">
        <v>3</v>
      </c>
      <c r="AE632" t="s">
        <v>314</v>
      </c>
      <c r="AF632" t="s">
        <v>151</v>
      </c>
      <c r="AG632" t="s">
        <v>30</v>
      </c>
      <c r="AH632" t="s">
        <v>3</v>
      </c>
      <c r="AJ632" t="s">
        <v>1416</v>
      </c>
      <c r="AK632" t="s">
        <v>88</v>
      </c>
      <c r="AL632" t="s">
        <v>88</v>
      </c>
    </row>
    <row r="633" spans="1:38">
      <c r="A633">
        <v>632</v>
      </c>
      <c r="B633">
        <v>1006157691</v>
      </c>
      <c r="C633" t="s">
        <v>71</v>
      </c>
      <c r="D633" t="s">
        <v>72</v>
      </c>
      <c r="E633" t="s">
        <v>1284</v>
      </c>
      <c r="F633" t="s">
        <v>1410</v>
      </c>
      <c r="G633" t="s">
        <v>1411</v>
      </c>
      <c r="H633" t="s">
        <v>17</v>
      </c>
      <c r="I633" t="s">
        <v>231</v>
      </c>
      <c r="K633" t="s">
        <v>1439</v>
      </c>
      <c r="L633" t="s">
        <v>1440</v>
      </c>
      <c r="M633" t="s">
        <v>79</v>
      </c>
      <c r="N633" t="s">
        <v>25</v>
      </c>
      <c r="O633" t="s">
        <v>1414</v>
      </c>
      <c r="P633" s="15">
        <v>273616000892</v>
      </c>
      <c r="Q633" t="s">
        <v>29</v>
      </c>
      <c r="R633">
        <v>0</v>
      </c>
      <c r="S633">
        <v>3115935996</v>
      </c>
      <c r="T633">
        <v>0</v>
      </c>
      <c r="U633" s="16">
        <v>35270</v>
      </c>
      <c r="V633">
        <f t="shared" ca="1" si="9"/>
        <v>28</v>
      </c>
      <c r="W633" t="s">
        <v>245</v>
      </c>
      <c r="X633" t="s">
        <v>26</v>
      </c>
      <c r="Y633" t="s">
        <v>314</v>
      </c>
      <c r="Z633" t="s">
        <v>82</v>
      </c>
      <c r="AA633" t="s">
        <v>83</v>
      </c>
      <c r="AB633" t="s">
        <v>84</v>
      </c>
      <c r="AC633" t="s">
        <v>314</v>
      </c>
      <c r="AD633">
        <v>0</v>
      </c>
      <c r="AE633" t="s">
        <v>314</v>
      </c>
      <c r="AF633" t="s">
        <v>86</v>
      </c>
      <c r="AG633" t="s">
        <v>30</v>
      </c>
      <c r="AH633" t="s">
        <v>3</v>
      </c>
      <c r="AJ633" t="s">
        <v>1416</v>
      </c>
      <c r="AK633" t="s">
        <v>88</v>
      </c>
      <c r="AL633" t="s">
        <v>88</v>
      </c>
    </row>
    <row r="634" spans="1:38">
      <c r="A634">
        <v>633</v>
      </c>
      <c r="B634">
        <v>38015344</v>
      </c>
      <c r="C634" t="s">
        <v>71</v>
      </c>
      <c r="D634" t="s">
        <v>72</v>
      </c>
      <c r="E634" t="s">
        <v>1284</v>
      </c>
      <c r="F634" t="s">
        <v>1410</v>
      </c>
      <c r="G634" t="s">
        <v>1411</v>
      </c>
      <c r="H634" t="s">
        <v>17</v>
      </c>
      <c r="I634" t="s">
        <v>1441</v>
      </c>
      <c r="J634" t="s">
        <v>306</v>
      </c>
      <c r="K634" t="s">
        <v>1359</v>
      </c>
      <c r="L634" t="s">
        <v>1359</v>
      </c>
      <c r="M634" t="s">
        <v>79</v>
      </c>
      <c r="N634" t="s">
        <v>25</v>
      </c>
      <c r="O634" t="s">
        <v>1414</v>
      </c>
      <c r="P634" s="15">
        <v>273616000892</v>
      </c>
      <c r="Q634" t="s">
        <v>29</v>
      </c>
      <c r="R634">
        <v>0</v>
      </c>
      <c r="S634">
        <v>3112166528</v>
      </c>
      <c r="T634">
        <v>0</v>
      </c>
      <c r="U634" s="16" t="s">
        <v>1442</v>
      </c>
      <c r="V634">
        <f t="shared" ca="1" si="9"/>
        <v>40</v>
      </c>
      <c r="W634" t="s">
        <v>245</v>
      </c>
      <c r="X634" t="s">
        <v>26</v>
      </c>
      <c r="Y634" t="s">
        <v>314</v>
      </c>
      <c r="Z634" t="s">
        <v>82</v>
      </c>
      <c r="AA634" t="s">
        <v>83</v>
      </c>
      <c r="AB634" t="s">
        <v>84</v>
      </c>
      <c r="AC634" t="s">
        <v>314</v>
      </c>
      <c r="AD634">
        <v>0</v>
      </c>
      <c r="AE634" t="s">
        <v>314</v>
      </c>
      <c r="AF634" t="s">
        <v>86</v>
      </c>
      <c r="AG634" t="s">
        <v>30</v>
      </c>
      <c r="AH634" t="s">
        <v>3</v>
      </c>
      <c r="AJ634" t="s">
        <v>1416</v>
      </c>
      <c r="AK634" t="s">
        <v>88</v>
      </c>
      <c r="AL634" t="s">
        <v>88</v>
      </c>
    </row>
    <row r="635" spans="1:38">
      <c r="A635">
        <v>634</v>
      </c>
      <c r="B635">
        <v>14277746</v>
      </c>
      <c r="C635" t="s">
        <v>71</v>
      </c>
      <c r="D635" t="s">
        <v>72</v>
      </c>
      <c r="E635" t="s">
        <v>1284</v>
      </c>
      <c r="F635" t="s">
        <v>1410</v>
      </c>
      <c r="G635" t="s">
        <v>1411</v>
      </c>
      <c r="H635" t="s">
        <v>17</v>
      </c>
      <c r="I635" t="s">
        <v>238</v>
      </c>
      <c r="J635" t="s">
        <v>96</v>
      </c>
      <c r="K635" t="s">
        <v>505</v>
      </c>
      <c r="L635" t="s">
        <v>844</v>
      </c>
      <c r="M635" t="s">
        <v>99</v>
      </c>
      <c r="N635" t="s">
        <v>25</v>
      </c>
      <c r="O635" t="s">
        <v>1414</v>
      </c>
      <c r="P635" s="15">
        <v>273616000892</v>
      </c>
      <c r="Q635" t="s">
        <v>29</v>
      </c>
      <c r="R635">
        <v>0</v>
      </c>
      <c r="S635">
        <v>3124562345</v>
      </c>
      <c r="T635">
        <v>0</v>
      </c>
      <c r="U635" s="16" t="s">
        <v>1443</v>
      </c>
      <c r="V635">
        <f t="shared" ca="1" si="9"/>
        <v>58</v>
      </c>
      <c r="W635" t="s">
        <v>245</v>
      </c>
      <c r="X635" t="s">
        <v>27</v>
      </c>
      <c r="Y635" t="s">
        <v>314</v>
      </c>
      <c r="Z635" t="s">
        <v>82</v>
      </c>
      <c r="AA635" t="s">
        <v>83</v>
      </c>
      <c r="AB635" t="s">
        <v>84</v>
      </c>
      <c r="AC635" t="s">
        <v>94</v>
      </c>
      <c r="AD635">
        <v>2</v>
      </c>
      <c r="AE635" t="s">
        <v>314</v>
      </c>
      <c r="AF635" t="s">
        <v>86</v>
      </c>
      <c r="AG635" t="s">
        <v>30</v>
      </c>
      <c r="AH635" t="s">
        <v>3</v>
      </c>
      <c r="AJ635" t="s">
        <v>1416</v>
      </c>
      <c r="AK635" t="s">
        <v>88</v>
      </c>
      <c r="AL635" t="s">
        <v>88</v>
      </c>
    </row>
    <row r="636" spans="1:38">
      <c r="A636">
        <v>635</v>
      </c>
      <c r="B636">
        <v>6080100</v>
      </c>
      <c r="C636" t="s">
        <v>1444</v>
      </c>
      <c r="D636" t="s">
        <v>72</v>
      </c>
      <c r="E636" t="s">
        <v>1284</v>
      </c>
      <c r="F636" t="s">
        <v>1410</v>
      </c>
      <c r="G636" t="s">
        <v>1411</v>
      </c>
      <c r="H636" t="s">
        <v>17</v>
      </c>
      <c r="I636" t="s">
        <v>1445</v>
      </c>
      <c r="J636" t="s">
        <v>1446</v>
      </c>
      <c r="K636" t="s">
        <v>357</v>
      </c>
      <c r="L636" t="s">
        <v>1447</v>
      </c>
      <c r="M636" t="s">
        <v>99</v>
      </c>
      <c r="N636" t="s">
        <v>25</v>
      </c>
      <c r="O636" t="s">
        <v>1414</v>
      </c>
      <c r="P636" s="15">
        <v>273616000892</v>
      </c>
      <c r="Q636" t="s">
        <v>29</v>
      </c>
      <c r="R636">
        <v>0</v>
      </c>
      <c r="S636">
        <v>3114824673</v>
      </c>
      <c r="T636">
        <v>0</v>
      </c>
      <c r="U636" s="16" t="s">
        <v>1448</v>
      </c>
      <c r="V636">
        <f t="shared" ca="1" si="9"/>
        <v>26</v>
      </c>
      <c r="W636" t="s">
        <v>245</v>
      </c>
      <c r="X636" t="s">
        <v>26</v>
      </c>
      <c r="Y636" t="s">
        <v>314</v>
      </c>
      <c r="Z636" t="s">
        <v>82</v>
      </c>
      <c r="AA636" t="s">
        <v>83</v>
      </c>
      <c r="AB636" t="s">
        <v>84</v>
      </c>
      <c r="AC636" t="s">
        <v>94</v>
      </c>
      <c r="AD636">
        <v>1</v>
      </c>
      <c r="AE636" t="s">
        <v>314</v>
      </c>
      <c r="AF636" t="s">
        <v>86</v>
      </c>
      <c r="AG636" t="s">
        <v>30</v>
      </c>
      <c r="AH636" t="s">
        <v>3</v>
      </c>
      <c r="AJ636" t="s">
        <v>1416</v>
      </c>
      <c r="AK636" t="s">
        <v>88</v>
      </c>
      <c r="AL636" t="s">
        <v>88</v>
      </c>
    </row>
    <row r="637" spans="1:38">
      <c r="A637">
        <v>636</v>
      </c>
      <c r="B637">
        <v>1111332511</v>
      </c>
      <c r="C637" t="s">
        <v>71</v>
      </c>
      <c r="D637" t="s">
        <v>72</v>
      </c>
      <c r="E637" t="s">
        <v>1284</v>
      </c>
      <c r="F637" t="s">
        <v>1410</v>
      </c>
      <c r="G637" t="s">
        <v>1411</v>
      </c>
      <c r="H637" t="s">
        <v>17</v>
      </c>
      <c r="I637" t="s">
        <v>143</v>
      </c>
      <c r="K637" t="s">
        <v>841</v>
      </c>
      <c r="L637" t="s">
        <v>1360</v>
      </c>
      <c r="M637" t="s">
        <v>79</v>
      </c>
      <c r="N637" t="s">
        <v>25</v>
      </c>
      <c r="O637" t="s">
        <v>1414</v>
      </c>
      <c r="P637" s="15">
        <v>273616000892</v>
      </c>
      <c r="Q637" t="s">
        <v>29</v>
      </c>
      <c r="R637">
        <v>0</v>
      </c>
      <c r="S637">
        <v>0</v>
      </c>
      <c r="T637">
        <v>0</v>
      </c>
      <c r="U637" s="16" t="s">
        <v>1449</v>
      </c>
      <c r="V637">
        <f t="shared" ca="1" si="9"/>
        <v>20</v>
      </c>
      <c r="W637" t="s">
        <v>245</v>
      </c>
      <c r="X637" t="s">
        <v>26</v>
      </c>
      <c r="Y637" t="s">
        <v>314</v>
      </c>
      <c r="Z637" t="s">
        <v>82</v>
      </c>
      <c r="AA637" t="s">
        <v>83</v>
      </c>
      <c r="AB637" t="s">
        <v>84</v>
      </c>
      <c r="AC637" t="s">
        <v>100</v>
      </c>
      <c r="AD637">
        <v>2</v>
      </c>
      <c r="AE637" t="s">
        <v>314</v>
      </c>
      <c r="AF637" t="s">
        <v>86</v>
      </c>
      <c r="AG637" t="s">
        <v>30</v>
      </c>
      <c r="AH637" t="s">
        <v>3</v>
      </c>
      <c r="AJ637" t="s">
        <v>1416</v>
      </c>
      <c r="AK637" t="s">
        <v>88</v>
      </c>
      <c r="AL637" t="s">
        <v>88</v>
      </c>
    </row>
    <row r="638" spans="1:38">
      <c r="A638">
        <v>637</v>
      </c>
      <c r="B638">
        <v>1148211242</v>
      </c>
      <c r="C638" t="s">
        <v>71</v>
      </c>
      <c r="D638" t="s">
        <v>72</v>
      </c>
      <c r="E638" t="s">
        <v>1284</v>
      </c>
      <c r="F638" t="s">
        <v>1410</v>
      </c>
      <c r="G638" t="s">
        <v>1411</v>
      </c>
      <c r="H638" t="s">
        <v>17</v>
      </c>
      <c r="I638" t="s">
        <v>285</v>
      </c>
      <c r="J638" t="s">
        <v>1450</v>
      </c>
      <c r="K638" t="s">
        <v>1433</v>
      </c>
      <c r="L638" t="s">
        <v>1451</v>
      </c>
      <c r="M638" t="s">
        <v>99</v>
      </c>
      <c r="N638" t="s">
        <v>25</v>
      </c>
      <c r="O638" t="s">
        <v>1414</v>
      </c>
      <c r="P638" s="15">
        <v>273616000892</v>
      </c>
      <c r="Q638" t="s">
        <v>29</v>
      </c>
      <c r="R638">
        <v>0</v>
      </c>
      <c r="S638">
        <v>3133782425</v>
      </c>
      <c r="T638">
        <v>0</v>
      </c>
      <c r="U638" s="16" t="s">
        <v>1452</v>
      </c>
      <c r="V638">
        <f t="shared" ca="1" si="9"/>
        <v>59</v>
      </c>
      <c r="W638" t="s">
        <v>245</v>
      </c>
      <c r="X638" t="s">
        <v>27</v>
      </c>
      <c r="Y638" t="s">
        <v>314</v>
      </c>
      <c r="Z638" t="s">
        <v>82</v>
      </c>
      <c r="AA638" t="s">
        <v>83</v>
      </c>
      <c r="AB638" t="s">
        <v>84</v>
      </c>
      <c r="AC638" t="s">
        <v>314</v>
      </c>
      <c r="AD638">
        <v>0</v>
      </c>
      <c r="AE638" t="s">
        <v>314</v>
      </c>
      <c r="AF638" t="s">
        <v>86</v>
      </c>
      <c r="AG638" t="s">
        <v>30</v>
      </c>
      <c r="AH638" t="s">
        <v>3</v>
      </c>
      <c r="AJ638" t="s">
        <v>1416</v>
      </c>
      <c r="AK638" t="s">
        <v>88</v>
      </c>
      <c r="AL638" t="s">
        <v>88</v>
      </c>
    </row>
    <row r="639" spans="1:38">
      <c r="A639">
        <v>638</v>
      </c>
      <c r="B639">
        <v>1111332510</v>
      </c>
      <c r="C639" t="s">
        <v>71</v>
      </c>
      <c r="D639" t="s">
        <v>72</v>
      </c>
      <c r="E639" t="s">
        <v>1284</v>
      </c>
      <c r="F639" t="s">
        <v>1410</v>
      </c>
      <c r="G639" t="s">
        <v>1411</v>
      </c>
      <c r="H639" t="s">
        <v>17</v>
      </c>
      <c r="I639" t="s">
        <v>270</v>
      </c>
      <c r="K639" t="s">
        <v>841</v>
      </c>
      <c r="L639" t="s">
        <v>1360</v>
      </c>
      <c r="M639" t="s">
        <v>79</v>
      </c>
      <c r="N639" t="s">
        <v>25</v>
      </c>
      <c r="O639" t="s">
        <v>1414</v>
      </c>
      <c r="P639" s="15">
        <v>273616000892</v>
      </c>
      <c r="Q639" t="s">
        <v>29</v>
      </c>
      <c r="R639">
        <v>0</v>
      </c>
      <c r="S639">
        <v>3223256139</v>
      </c>
      <c r="T639">
        <v>0</v>
      </c>
      <c r="U639" s="16" t="s">
        <v>1449</v>
      </c>
      <c r="V639">
        <f t="shared" ca="1" si="9"/>
        <v>20</v>
      </c>
      <c r="W639" t="s">
        <v>245</v>
      </c>
      <c r="X639" t="s">
        <v>26</v>
      </c>
      <c r="Y639" t="s">
        <v>314</v>
      </c>
      <c r="Z639" t="s">
        <v>82</v>
      </c>
      <c r="AA639" t="s">
        <v>83</v>
      </c>
      <c r="AB639" t="s">
        <v>84</v>
      </c>
      <c r="AC639" t="s">
        <v>314</v>
      </c>
      <c r="AD639">
        <v>0</v>
      </c>
      <c r="AE639" t="s">
        <v>314</v>
      </c>
      <c r="AF639" t="s">
        <v>86</v>
      </c>
      <c r="AG639" t="s">
        <v>30</v>
      </c>
      <c r="AH639" t="s">
        <v>3</v>
      </c>
      <c r="AJ639" t="s">
        <v>1416</v>
      </c>
      <c r="AK639" t="s">
        <v>88</v>
      </c>
      <c r="AL639" t="s">
        <v>88</v>
      </c>
    </row>
    <row r="640" spans="1:38">
      <c r="A640">
        <v>639</v>
      </c>
      <c r="B640">
        <v>1006157638</v>
      </c>
      <c r="C640" t="s">
        <v>71</v>
      </c>
      <c r="D640" t="s">
        <v>72</v>
      </c>
      <c r="E640" t="s">
        <v>1284</v>
      </c>
      <c r="F640" t="s">
        <v>1410</v>
      </c>
      <c r="G640" t="s">
        <v>1411</v>
      </c>
      <c r="H640" t="s">
        <v>17</v>
      </c>
      <c r="I640" t="s">
        <v>270</v>
      </c>
      <c r="J640" t="s">
        <v>133</v>
      </c>
      <c r="K640" t="s">
        <v>410</v>
      </c>
      <c r="L640" t="s">
        <v>1031</v>
      </c>
      <c r="M640" t="s">
        <v>79</v>
      </c>
      <c r="N640" t="s">
        <v>25</v>
      </c>
      <c r="O640" t="s">
        <v>1414</v>
      </c>
      <c r="P640" s="15">
        <v>273616000892</v>
      </c>
      <c r="Q640" t="s">
        <v>29</v>
      </c>
      <c r="R640">
        <v>0</v>
      </c>
      <c r="S640">
        <v>3164935065</v>
      </c>
      <c r="T640">
        <v>0</v>
      </c>
      <c r="U640" s="16">
        <v>36133</v>
      </c>
      <c r="V640">
        <f t="shared" ca="1" si="9"/>
        <v>26</v>
      </c>
      <c r="W640" t="s">
        <v>245</v>
      </c>
      <c r="X640" t="s">
        <v>26</v>
      </c>
      <c r="Y640" t="s">
        <v>314</v>
      </c>
      <c r="Z640" t="s">
        <v>82</v>
      </c>
      <c r="AA640" t="s">
        <v>83</v>
      </c>
      <c r="AB640" t="s">
        <v>84</v>
      </c>
      <c r="AC640" t="s">
        <v>100</v>
      </c>
      <c r="AD640">
        <v>2</v>
      </c>
      <c r="AE640" t="s">
        <v>314</v>
      </c>
      <c r="AF640" t="s">
        <v>86</v>
      </c>
      <c r="AG640" t="s">
        <v>30</v>
      </c>
      <c r="AH640" t="s">
        <v>3</v>
      </c>
      <c r="AJ640" t="s">
        <v>1416</v>
      </c>
      <c r="AK640" t="s">
        <v>88</v>
      </c>
      <c r="AL640" t="s">
        <v>88</v>
      </c>
    </row>
    <row r="641" spans="1:38">
      <c r="A641">
        <v>640</v>
      </c>
      <c r="B641">
        <v>1111337363</v>
      </c>
      <c r="C641" t="s">
        <v>71</v>
      </c>
      <c r="D641" t="s">
        <v>72</v>
      </c>
      <c r="E641" t="s">
        <v>1284</v>
      </c>
      <c r="F641" t="s">
        <v>1410</v>
      </c>
      <c r="G641" t="s">
        <v>1411</v>
      </c>
      <c r="H641" t="s">
        <v>17</v>
      </c>
      <c r="I641" t="s">
        <v>231</v>
      </c>
      <c r="J641" t="s">
        <v>117</v>
      </c>
      <c r="K641" t="s">
        <v>1383</v>
      </c>
      <c r="L641" t="s">
        <v>778</v>
      </c>
      <c r="M641" t="s">
        <v>79</v>
      </c>
      <c r="N641" t="s">
        <v>25</v>
      </c>
      <c r="O641" t="s">
        <v>1414</v>
      </c>
      <c r="P641" s="15">
        <v>273616000892</v>
      </c>
      <c r="Q641" t="s">
        <v>29</v>
      </c>
      <c r="R641">
        <v>0</v>
      </c>
      <c r="S641">
        <v>3223791014</v>
      </c>
      <c r="T641">
        <v>0</v>
      </c>
      <c r="U641" s="16">
        <v>33401</v>
      </c>
      <c r="V641">
        <f t="shared" ca="1" si="9"/>
        <v>33</v>
      </c>
      <c r="W641" t="s">
        <v>245</v>
      </c>
      <c r="X641" t="s">
        <v>26</v>
      </c>
      <c r="Y641" t="s">
        <v>314</v>
      </c>
      <c r="Z641" t="s">
        <v>82</v>
      </c>
      <c r="AA641" t="s">
        <v>83</v>
      </c>
      <c r="AB641" t="s">
        <v>84</v>
      </c>
      <c r="AC641" t="s">
        <v>100</v>
      </c>
      <c r="AD641">
        <v>1</v>
      </c>
      <c r="AE641" t="s">
        <v>314</v>
      </c>
      <c r="AF641" t="s">
        <v>86</v>
      </c>
      <c r="AG641" t="s">
        <v>30</v>
      </c>
      <c r="AH641" t="s">
        <v>3</v>
      </c>
      <c r="AJ641" t="s">
        <v>1416</v>
      </c>
      <c r="AK641" t="s">
        <v>88</v>
      </c>
      <c r="AL641" t="s">
        <v>88</v>
      </c>
    </row>
    <row r="642" spans="1:38">
      <c r="A642">
        <v>641</v>
      </c>
      <c r="B642">
        <v>1111338110</v>
      </c>
      <c r="C642" t="s">
        <v>71</v>
      </c>
      <c r="D642" t="s">
        <v>72</v>
      </c>
      <c r="E642" t="s">
        <v>1284</v>
      </c>
      <c r="F642" t="s">
        <v>1410</v>
      </c>
      <c r="G642" t="s">
        <v>1411</v>
      </c>
      <c r="H642" t="s">
        <v>17</v>
      </c>
      <c r="I642" t="s">
        <v>1453</v>
      </c>
      <c r="K642" t="s">
        <v>123</v>
      </c>
      <c r="L642" t="s">
        <v>1373</v>
      </c>
      <c r="M642" t="s">
        <v>79</v>
      </c>
      <c r="N642" t="s">
        <v>25</v>
      </c>
      <c r="O642" t="s">
        <v>1414</v>
      </c>
      <c r="P642" s="15">
        <v>273616000892</v>
      </c>
      <c r="Q642" t="s">
        <v>29</v>
      </c>
      <c r="R642">
        <v>0</v>
      </c>
      <c r="S642">
        <v>3124070395</v>
      </c>
      <c r="T642">
        <v>0</v>
      </c>
      <c r="U642" s="16" t="s">
        <v>1454</v>
      </c>
      <c r="V642">
        <f t="shared" ref="V642:V705" ca="1" si="10">DATEDIF(U642,TODAY(),"Y")</f>
        <v>32</v>
      </c>
      <c r="W642" t="s">
        <v>245</v>
      </c>
      <c r="X642" t="s">
        <v>26</v>
      </c>
      <c r="Y642" t="s">
        <v>314</v>
      </c>
      <c r="Z642" t="s">
        <v>82</v>
      </c>
      <c r="AA642" t="s">
        <v>83</v>
      </c>
      <c r="AB642" t="s">
        <v>84</v>
      </c>
      <c r="AC642" t="s">
        <v>100</v>
      </c>
      <c r="AD642">
        <v>2</v>
      </c>
      <c r="AE642" t="s">
        <v>314</v>
      </c>
      <c r="AF642" t="s">
        <v>86</v>
      </c>
      <c r="AG642" t="s">
        <v>30</v>
      </c>
      <c r="AH642" t="s">
        <v>3</v>
      </c>
      <c r="AJ642" t="s">
        <v>1416</v>
      </c>
      <c r="AK642" t="s">
        <v>88</v>
      </c>
      <c r="AL642" t="s">
        <v>88</v>
      </c>
    </row>
    <row r="643" spans="1:38">
      <c r="A643">
        <v>642</v>
      </c>
      <c r="B643">
        <v>1006158953</v>
      </c>
      <c r="C643" t="s">
        <v>71</v>
      </c>
      <c r="D643" t="s">
        <v>72</v>
      </c>
      <c r="E643" t="s">
        <v>1284</v>
      </c>
      <c r="F643" t="s">
        <v>1410</v>
      </c>
      <c r="G643" t="s">
        <v>1411</v>
      </c>
      <c r="H643" t="s">
        <v>17</v>
      </c>
      <c r="I643" t="s">
        <v>479</v>
      </c>
      <c r="J643" t="s">
        <v>133</v>
      </c>
      <c r="K643" t="s">
        <v>1440</v>
      </c>
      <c r="L643" t="s">
        <v>967</v>
      </c>
      <c r="M643" t="s">
        <v>79</v>
      </c>
      <c r="N643" t="s">
        <v>23</v>
      </c>
      <c r="O643" t="s">
        <v>1414</v>
      </c>
      <c r="P643" s="15">
        <v>273616000892</v>
      </c>
      <c r="Q643" t="s">
        <v>29</v>
      </c>
      <c r="R643">
        <v>0</v>
      </c>
      <c r="S643">
        <v>0</v>
      </c>
      <c r="T643">
        <v>0</v>
      </c>
      <c r="U643" s="16">
        <v>36758</v>
      </c>
      <c r="V643">
        <f t="shared" ca="1" si="10"/>
        <v>24</v>
      </c>
      <c r="W643" t="s">
        <v>81</v>
      </c>
      <c r="X643" t="s">
        <v>26</v>
      </c>
      <c r="Y643" t="s">
        <v>314</v>
      </c>
      <c r="Z643" t="s">
        <v>82</v>
      </c>
      <c r="AA643" t="s">
        <v>83</v>
      </c>
      <c r="AB643" t="s">
        <v>84</v>
      </c>
      <c r="AC643" t="s">
        <v>100</v>
      </c>
      <c r="AD643">
        <v>1</v>
      </c>
      <c r="AE643" t="s">
        <v>314</v>
      </c>
      <c r="AF643" t="s">
        <v>151</v>
      </c>
      <c r="AG643" t="s">
        <v>30</v>
      </c>
      <c r="AH643" t="s">
        <v>3</v>
      </c>
      <c r="AJ643" t="s">
        <v>1416</v>
      </c>
      <c r="AK643" t="s">
        <v>88</v>
      </c>
      <c r="AL643" t="s">
        <v>88</v>
      </c>
    </row>
    <row r="644" spans="1:38">
      <c r="A644">
        <v>643</v>
      </c>
      <c r="B644">
        <v>1007056762</v>
      </c>
      <c r="C644" t="s">
        <v>71</v>
      </c>
      <c r="D644" t="s">
        <v>72</v>
      </c>
      <c r="E644" t="s">
        <v>1284</v>
      </c>
      <c r="F644" t="s">
        <v>1410</v>
      </c>
      <c r="G644" t="s">
        <v>1411</v>
      </c>
      <c r="H644" t="s">
        <v>17</v>
      </c>
      <c r="I644" t="s">
        <v>1455</v>
      </c>
      <c r="K644" t="s">
        <v>123</v>
      </c>
      <c r="L644" t="s">
        <v>1440</v>
      </c>
      <c r="M644" t="s">
        <v>79</v>
      </c>
      <c r="N644" t="s">
        <v>24</v>
      </c>
      <c r="O644" t="s">
        <v>1414</v>
      </c>
      <c r="P644" s="15">
        <v>273616000892</v>
      </c>
      <c r="Q644" t="s">
        <v>29</v>
      </c>
      <c r="R644">
        <v>0</v>
      </c>
      <c r="S644">
        <v>3213796978</v>
      </c>
      <c r="T644">
        <v>0</v>
      </c>
      <c r="U644" s="16">
        <v>37913</v>
      </c>
      <c r="V644">
        <f t="shared" ca="1" si="10"/>
        <v>21</v>
      </c>
      <c r="W644" t="s">
        <v>81</v>
      </c>
      <c r="X644" t="s">
        <v>26</v>
      </c>
      <c r="Y644" t="s">
        <v>314</v>
      </c>
      <c r="Z644" t="s">
        <v>82</v>
      </c>
      <c r="AA644" t="s">
        <v>83</v>
      </c>
      <c r="AB644" t="s">
        <v>84</v>
      </c>
      <c r="AC644" t="s">
        <v>100</v>
      </c>
      <c r="AD644">
        <v>1</v>
      </c>
      <c r="AE644" t="s">
        <v>314</v>
      </c>
      <c r="AF644" t="s">
        <v>151</v>
      </c>
      <c r="AG644" t="s">
        <v>30</v>
      </c>
      <c r="AH644" t="s">
        <v>3</v>
      </c>
      <c r="AJ644" t="s">
        <v>1416</v>
      </c>
      <c r="AK644" t="s">
        <v>88</v>
      </c>
      <c r="AL644" t="s">
        <v>88</v>
      </c>
    </row>
    <row r="645" spans="1:38">
      <c r="A645">
        <v>644</v>
      </c>
      <c r="B645">
        <v>1110232401</v>
      </c>
      <c r="C645" t="s">
        <v>71</v>
      </c>
      <c r="D645" t="s">
        <v>72</v>
      </c>
      <c r="E645" t="s">
        <v>1284</v>
      </c>
      <c r="F645" t="s">
        <v>1410</v>
      </c>
      <c r="G645" t="s">
        <v>1411</v>
      </c>
      <c r="H645" t="s">
        <v>17</v>
      </c>
      <c r="I645" t="s">
        <v>149</v>
      </c>
      <c r="J645" t="s">
        <v>270</v>
      </c>
      <c r="K645" t="s">
        <v>1456</v>
      </c>
      <c r="L645" t="s">
        <v>1457</v>
      </c>
      <c r="M645" t="s">
        <v>79</v>
      </c>
      <c r="N645" t="s">
        <v>25</v>
      </c>
      <c r="O645" t="s">
        <v>1414</v>
      </c>
      <c r="P645" s="15">
        <v>273616000892</v>
      </c>
      <c r="Q645" t="s">
        <v>29</v>
      </c>
      <c r="R645">
        <v>0</v>
      </c>
      <c r="S645">
        <v>3223350728</v>
      </c>
      <c r="T645">
        <v>0</v>
      </c>
      <c r="U645" s="16">
        <v>38140</v>
      </c>
      <c r="V645">
        <f t="shared" ca="1" si="10"/>
        <v>20</v>
      </c>
      <c r="W645" t="s">
        <v>245</v>
      </c>
      <c r="X645" t="s">
        <v>26</v>
      </c>
      <c r="Y645" t="s">
        <v>314</v>
      </c>
      <c r="Z645" t="s">
        <v>82</v>
      </c>
      <c r="AA645" t="s">
        <v>83</v>
      </c>
      <c r="AB645" t="s">
        <v>84</v>
      </c>
      <c r="AC645" t="s">
        <v>314</v>
      </c>
      <c r="AE645" t="s">
        <v>314</v>
      </c>
      <c r="AF645" t="s">
        <v>151</v>
      </c>
      <c r="AG645" t="s">
        <v>30</v>
      </c>
      <c r="AH645" t="s">
        <v>3</v>
      </c>
      <c r="AJ645" t="s">
        <v>1416</v>
      </c>
      <c r="AK645" t="s">
        <v>88</v>
      </c>
      <c r="AL645" t="s">
        <v>88</v>
      </c>
    </row>
    <row r="646" spans="1:38">
      <c r="A646">
        <v>645</v>
      </c>
      <c r="B646">
        <v>6080311</v>
      </c>
      <c r="C646" t="s">
        <v>1444</v>
      </c>
      <c r="D646" t="s">
        <v>72</v>
      </c>
      <c r="E646" t="s">
        <v>1284</v>
      </c>
      <c r="F646" t="s">
        <v>1410</v>
      </c>
      <c r="G646" t="s">
        <v>1411</v>
      </c>
      <c r="H646" t="s">
        <v>17</v>
      </c>
      <c r="I646" t="s">
        <v>1458</v>
      </c>
      <c r="J646" t="s">
        <v>1074</v>
      </c>
      <c r="K646" t="s">
        <v>357</v>
      </c>
      <c r="L646" t="s">
        <v>1447</v>
      </c>
      <c r="M646" t="s">
        <v>79</v>
      </c>
      <c r="N646" t="s">
        <v>25</v>
      </c>
      <c r="O646" t="s">
        <v>1414</v>
      </c>
      <c r="P646" s="15">
        <v>273616000892</v>
      </c>
      <c r="Q646" t="s">
        <v>29</v>
      </c>
      <c r="R646">
        <v>0</v>
      </c>
      <c r="S646">
        <v>3009543573</v>
      </c>
      <c r="T646">
        <v>0</v>
      </c>
      <c r="U646" s="16">
        <v>35300</v>
      </c>
      <c r="V646">
        <f t="shared" ca="1" si="10"/>
        <v>28</v>
      </c>
      <c r="W646" t="s">
        <v>245</v>
      </c>
      <c r="X646" t="s">
        <v>26</v>
      </c>
      <c r="Y646" t="s">
        <v>314</v>
      </c>
      <c r="Z646" t="s">
        <v>82</v>
      </c>
      <c r="AA646" t="s">
        <v>83</v>
      </c>
      <c r="AB646" t="s">
        <v>84</v>
      </c>
      <c r="AC646" t="s">
        <v>314</v>
      </c>
      <c r="AD646">
        <v>1</v>
      </c>
      <c r="AE646" t="s">
        <v>314</v>
      </c>
      <c r="AF646" t="s">
        <v>86</v>
      </c>
      <c r="AG646" t="s">
        <v>30</v>
      </c>
      <c r="AH646" t="s">
        <v>3</v>
      </c>
      <c r="AJ646" t="s">
        <v>1416</v>
      </c>
      <c r="AK646" t="s">
        <v>88</v>
      </c>
      <c r="AL646" t="s">
        <v>88</v>
      </c>
    </row>
    <row r="647" spans="1:38">
      <c r="A647">
        <v>646</v>
      </c>
      <c r="B647">
        <v>1098546083</v>
      </c>
      <c r="C647" t="s">
        <v>154</v>
      </c>
      <c r="D647" t="s">
        <v>72</v>
      </c>
      <c r="E647" t="s">
        <v>1284</v>
      </c>
      <c r="F647" t="s">
        <v>1410</v>
      </c>
      <c r="G647" t="s">
        <v>1411</v>
      </c>
      <c r="H647" t="s">
        <v>17</v>
      </c>
      <c r="I647" t="s">
        <v>116</v>
      </c>
      <c r="J647" t="s">
        <v>117</v>
      </c>
      <c r="K647" t="s">
        <v>1036</v>
      </c>
      <c r="L647" t="s">
        <v>601</v>
      </c>
      <c r="M647" t="s">
        <v>79</v>
      </c>
      <c r="N647" t="s">
        <v>24</v>
      </c>
      <c r="O647" t="s">
        <v>1414</v>
      </c>
      <c r="P647" s="15">
        <v>273616000892</v>
      </c>
      <c r="Q647" t="s">
        <v>29</v>
      </c>
      <c r="R647">
        <v>0</v>
      </c>
      <c r="S647">
        <v>0</v>
      </c>
      <c r="T647">
        <v>0</v>
      </c>
      <c r="U647" s="16">
        <v>39061</v>
      </c>
      <c r="V647">
        <f t="shared" ca="1" si="10"/>
        <v>18</v>
      </c>
      <c r="W647" t="s">
        <v>81</v>
      </c>
      <c r="X647" t="s">
        <v>26</v>
      </c>
      <c r="Y647" t="s">
        <v>314</v>
      </c>
      <c r="Z647" t="s">
        <v>82</v>
      </c>
      <c r="AA647" t="s">
        <v>83</v>
      </c>
      <c r="AB647" t="s">
        <v>84</v>
      </c>
      <c r="AC647" t="s">
        <v>100</v>
      </c>
      <c r="AD647">
        <v>1</v>
      </c>
      <c r="AE647" t="s">
        <v>314</v>
      </c>
      <c r="AF647" t="s">
        <v>151</v>
      </c>
      <c r="AG647" t="s">
        <v>30</v>
      </c>
      <c r="AH647" t="s">
        <v>3</v>
      </c>
      <c r="AJ647" t="s">
        <v>1416</v>
      </c>
      <c r="AK647" t="s">
        <v>88</v>
      </c>
      <c r="AL647" t="s">
        <v>88</v>
      </c>
    </row>
    <row r="648" spans="1:38">
      <c r="A648">
        <v>647</v>
      </c>
      <c r="B648">
        <v>1109416843</v>
      </c>
      <c r="C648" t="s">
        <v>71</v>
      </c>
      <c r="D648" t="s">
        <v>72</v>
      </c>
      <c r="E648" t="s">
        <v>1284</v>
      </c>
      <c r="F648" t="s">
        <v>1410</v>
      </c>
      <c r="G648" t="s">
        <v>1411</v>
      </c>
      <c r="H648" t="s">
        <v>17</v>
      </c>
      <c r="I648" t="s">
        <v>1459</v>
      </c>
      <c r="K648" t="s">
        <v>123</v>
      </c>
      <c r="L648" t="s">
        <v>1457</v>
      </c>
      <c r="M648" t="s">
        <v>79</v>
      </c>
      <c r="N648" t="s">
        <v>23</v>
      </c>
      <c r="O648" t="s">
        <v>1414</v>
      </c>
      <c r="P648" s="15">
        <v>273616000892</v>
      </c>
      <c r="Q648" t="s">
        <v>29</v>
      </c>
      <c r="R648">
        <v>0</v>
      </c>
      <c r="S648">
        <v>0</v>
      </c>
      <c r="U648" s="16">
        <v>33318</v>
      </c>
      <c r="V648">
        <f t="shared" ca="1" si="10"/>
        <v>33</v>
      </c>
      <c r="W648" t="s">
        <v>81</v>
      </c>
      <c r="X648" t="s">
        <v>26</v>
      </c>
      <c r="Y648" t="s">
        <v>314</v>
      </c>
      <c r="Z648" t="s">
        <v>82</v>
      </c>
      <c r="AA648" t="s">
        <v>83</v>
      </c>
      <c r="AB648" t="s">
        <v>84</v>
      </c>
      <c r="AC648" t="s">
        <v>100</v>
      </c>
      <c r="AD648">
        <v>3</v>
      </c>
      <c r="AE648" t="s">
        <v>314</v>
      </c>
      <c r="AF648" t="s">
        <v>151</v>
      </c>
      <c r="AG648" t="s">
        <v>30</v>
      </c>
      <c r="AH648" t="s">
        <v>3</v>
      </c>
      <c r="AJ648" t="s">
        <v>1416</v>
      </c>
      <c r="AK648" t="s">
        <v>88</v>
      </c>
      <c r="AL648" t="s">
        <v>88</v>
      </c>
    </row>
    <row r="649" spans="1:38">
      <c r="A649">
        <v>648</v>
      </c>
      <c r="B649">
        <v>65809672</v>
      </c>
      <c r="C649" t="s">
        <v>71</v>
      </c>
      <c r="D649" t="s">
        <v>72</v>
      </c>
      <c r="E649" t="s">
        <v>1284</v>
      </c>
      <c r="F649" t="s">
        <v>1410</v>
      </c>
      <c r="G649" t="s">
        <v>1460</v>
      </c>
      <c r="H649" t="s">
        <v>17</v>
      </c>
      <c r="I649" t="s">
        <v>1461</v>
      </c>
      <c r="K649" t="s">
        <v>122</v>
      </c>
      <c r="L649" t="s">
        <v>410</v>
      </c>
      <c r="M649" t="s">
        <v>79</v>
      </c>
      <c r="N649" t="s">
        <v>25</v>
      </c>
      <c r="O649" t="s">
        <v>1462</v>
      </c>
      <c r="P649" s="15">
        <v>273616000141</v>
      </c>
      <c r="Q649" t="s">
        <v>29</v>
      </c>
      <c r="R649">
        <v>0</v>
      </c>
      <c r="S649">
        <v>3208574242</v>
      </c>
      <c r="T649">
        <v>0</v>
      </c>
      <c r="U649" s="16">
        <v>28646</v>
      </c>
      <c r="V649">
        <f t="shared" ca="1" si="10"/>
        <v>46</v>
      </c>
      <c r="W649" t="s">
        <v>81</v>
      </c>
      <c r="X649" t="s">
        <v>26</v>
      </c>
      <c r="Y649" t="s">
        <v>314</v>
      </c>
      <c r="Z649" t="s">
        <v>82</v>
      </c>
      <c r="AA649" t="s">
        <v>83</v>
      </c>
      <c r="AB649" t="s">
        <v>84</v>
      </c>
      <c r="AC649" t="s">
        <v>100</v>
      </c>
      <c r="AD649">
        <v>3</v>
      </c>
      <c r="AE649" t="s">
        <v>314</v>
      </c>
      <c r="AF649" t="s">
        <v>86</v>
      </c>
      <c r="AG649" t="s">
        <v>30</v>
      </c>
      <c r="AH649" t="s">
        <v>3</v>
      </c>
      <c r="AJ649" t="s">
        <v>1463</v>
      </c>
      <c r="AK649" t="s">
        <v>88</v>
      </c>
      <c r="AL649" t="s">
        <v>88</v>
      </c>
    </row>
    <row r="650" spans="1:38">
      <c r="A650">
        <v>649</v>
      </c>
      <c r="B650">
        <v>1111335185</v>
      </c>
      <c r="C650" t="s">
        <v>71</v>
      </c>
      <c r="D650" t="s">
        <v>72</v>
      </c>
      <c r="E650" t="s">
        <v>1284</v>
      </c>
      <c r="F650" t="s">
        <v>1410</v>
      </c>
      <c r="G650" t="s">
        <v>1460</v>
      </c>
      <c r="H650" t="s">
        <v>17</v>
      </c>
      <c r="I650" t="s">
        <v>1464</v>
      </c>
      <c r="K650" t="s">
        <v>1465</v>
      </c>
      <c r="L650" t="s">
        <v>875</v>
      </c>
      <c r="M650" t="s">
        <v>79</v>
      </c>
      <c r="N650" t="s">
        <v>24</v>
      </c>
      <c r="O650" t="s">
        <v>1462</v>
      </c>
      <c r="P650" s="15">
        <v>273616000141</v>
      </c>
      <c r="Q650" t="s">
        <v>29</v>
      </c>
      <c r="R650">
        <v>0</v>
      </c>
      <c r="S650">
        <v>3134211706</v>
      </c>
      <c r="T650">
        <v>0</v>
      </c>
      <c r="U650" s="16">
        <v>32449</v>
      </c>
      <c r="V650">
        <f t="shared" ca="1" si="10"/>
        <v>36</v>
      </c>
      <c r="W650" t="s">
        <v>81</v>
      </c>
      <c r="X650" t="s">
        <v>26</v>
      </c>
      <c r="Y650" t="s">
        <v>314</v>
      </c>
      <c r="Z650" t="s">
        <v>82</v>
      </c>
      <c r="AA650" t="s">
        <v>83</v>
      </c>
      <c r="AB650" t="s">
        <v>84</v>
      </c>
      <c r="AC650" t="s">
        <v>100</v>
      </c>
      <c r="AD650">
        <v>2</v>
      </c>
      <c r="AE650" t="s">
        <v>314</v>
      </c>
      <c r="AF650" t="s">
        <v>86</v>
      </c>
      <c r="AG650" t="s">
        <v>30</v>
      </c>
      <c r="AH650" t="s">
        <v>3</v>
      </c>
      <c r="AJ650" t="s">
        <v>1463</v>
      </c>
      <c r="AK650" t="s">
        <v>88</v>
      </c>
      <c r="AL650" t="s">
        <v>88</v>
      </c>
    </row>
    <row r="651" spans="1:38">
      <c r="A651">
        <v>650</v>
      </c>
      <c r="B651">
        <v>65809047</v>
      </c>
      <c r="C651" t="s">
        <v>71</v>
      </c>
      <c r="D651" t="s">
        <v>72</v>
      </c>
      <c r="E651" t="s">
        <v>1284</v>
      </c>
      <c r="F651" t="s">
        <v>1410</v>
      </c>
      <c r="G651" t="s">
        <v>1460</v>
      </c>
      <c r="H651" t="s">
        <v>17</v>
      </c>
      <c r="I651" t="s">
        <v>898</v>
      </c>
      <c r="K651" t="s">
        <v>407</v>
      </c>
      <c r="L651" t="s">
        <v>1466</v>
      </c>
      <c r="M651" t="s">
        <v>79</v>
      </c>
      <c r="N651" t="s">
        <v>23</v>
      </c>
      <c r="O651" t="s">
        <v>1462</v>
      </c>
      <c r="P651" s="15">
        <v>273616000141</v>
      </c>
      <c r="Q651" t="s">
        <v>29</v>
      </c>
      <c r="R651">
        <v>0</v>
      </c>
      <c r="S651">
        <v>3118411519</v>
      </c>
      <c r="T651">
        <v>0</v>
      </c>
      <c r="U651" s="16">
        <v>27777</v>
      </c>
      <c r="V651">
        <f t="shared" ca="1" si="10"/>
        <v>48</v>
      </c>
      <c r="W651" t="s">
        <v>81</v>
      </c>
      <c r="X651" t="s">
        <v>26</v>
      </c>
      <c r="Y651" t="s">
        <v>314</v>
      </c>
      <c r="Z651" t="s">
        <v>82</v>
      </c>
      <c r="AA651" t="s">
        <v>83</v>
      </c>
      <c r="AB651" t="s">
        <v>84</v>
      </c>
      <c r="AC651" t="s">
        <v>100</v>
      </c>
      <c r="AD651">
        <v>4</v>
      </c>
      <c r="AE651" t="s">
        <v>314</v>
      </c>
      <c r="AF651" t="s">
        <v>86</v>
      </c>
      <c r="AG651" t="s">
        <v>30</v>
      </c>
      <c r="AH651" t="s">
        <v>3</v>
      </c>
      <c r="AJ651" t="s">
        <v>1463</v>
      </c>
      <c r="AK651" t="s">
        <v>88</v>
      </c>
      <c r="AL651" t="s">
        <v>88</v>
      </c>
    </row>
    <row r="652" spans="1:38">
      <c r="A652">
        <v>651</v>
      </c>
      <c r="B652">
        <v>65764830</v>
      </c>
      <c r="C652" t="s">
        <v>71</v>
      </c>
      <c r="D652" t="s">
        <v>72</v>
      </c>
      <c r="E652" t="s">
        <v>1284</v>
      </c>
      <c r="F652" t="s">
        <v>1410</v>
      </c>
      <c r="G652" t="s">
        <v>1460</v>
      </c>
      <c r="H652" t="s">
        <v>17</v>
      </c>
      <c r="I652" t="s">
        <v>1467</v>
      </c>
      <c r="K652" t="s">
        <v>740</v>
      </c>
      <c r="L652" t="s">
        <v>1350</v>
      </c>
      <c r="M652" t="s">
        <v>79</v>
      </c>
      <c r="N652" t="s">
        <v>23</v>
      </c>
      <c r="O652" t="s">
        <v>1462</v>
      </c>
      <c r="P652" s="15">
        <v>273616000141</v>
      </c>
      <c r="Q652" t="s">
        <v>29</v>
      </c>
      <c r="R652">
        <v>0</v>
      </c>
      <c r="S652">
        <v>3224507451</v>
      </c>
      <c r="T652">
        <v>0</v>
      </c>
      <c r="U652" s="16">
        <v>21863</v>
      </c>
      <c r="V652">
        <f t="shared" ca="1" si="10"/>
        <v>65</v>
      </c>
      <c r="W652" t="s">
        <v>81</v>
      </c>
      <c r="X652" t="s">
        <v>26</v>
      </c>
      <c r="Y652" t="s">
        <v>314</v>
      </c>
      <c r="Z652" t="s">
        <v>82</v>
      </c>
      <c r="AA652" t="s">
        <v>83</v>
      </c>
      <c r="AB652" t="s">
        <v>84</v>
      </c>
      <c r="AC652" t="s">
        <v>100</v>
      </c>
      <c r="AD652">
        <v>6</v>
      </c>
      <c r="AE652" t="s">
        <v>314</v>
      </c>
      <c r="AF652" t="s">
        <v>86</v>
      </c>
      <c r="AG652" t="s">
        <v>30</v>
      </c>
      <c r="AH652" t="s">
        <v>3</v>
      </c>
      <c r="AJ652" t="s">
        <v>1463</v>
      </c>
      <c r="AK652" t="s">
        <v>88</v>
      </c>
      <c r="AL652" t="s">
        <v>88</v>
      </c>
    </row>
    <row r="653" spans="1:38">
      <c r="A653">
        <v>652</v>
      </c>
      <c r="B653">
        <v>38195204</v>
      </c>
      <c r="C653" t="s">
        <v>71</v>
      </c>
      <c r="D653" t="s">
        <v>72</v>
      </c>
      <c r="E653" t="s">
        <v>1284</v>
      </c>
      <c r="F653" t="s">
        <v>1410</v>
      </c>
      <c r="G653" t="s">
        <v>1460</v>
      </c>
      <c r="H653" t="s">
        <v>17</v>
      </c>
      <c r="I653" t="s">
        <v>539</v>
      </c>
      <c r="K653" t="s">
        <v>1138</v>
      </c>
      <c r="L653" t="s">
        <v>137</v>
      </c>
      <c r="M653" t="s">
        <v>79</v>
      </c>
      <c r="N653" t="s">
        <v>23</v>
      </c>
      <c r="O653" t="s">
        <v>1462</v>
      </c>
      <c r="P653" s="15">
        <v>273616000141</v>
      </c>
      <c r="Q653" t="s">
        <v>29</v>
      </c>
      <c r="R653">
        <v>0</v>
      </c>
      <c r="S653">
        <v>3203016194</v>
      </c>
      <c r="T653">
        <v>0</v>
      </c>
      <c r="U653" s="16">
        <v>28296</v>
      </c>
      <c r="V653">
        <f t="shared" ca="1" si="10"/>
        <v>47</v>
      </c>
      <c r="W653" t="s">
        <v>81</v>
      </c>
      <c r="X653" t="s">
        <v>26</v>
      </c>
      <c r="Y653" t="s">
        <v>314</v>
      </c>
      <c r="Z653" t="s">
        <v>82</v>
      </c>
      <c r="AA653" t="s">
        <v>83</v>
      </c>
      <c r="AB653" t="s">
        <v>84</v>
      </c>
      <c r="AC653" t="s">
        <v>100</v>
      </c>
      <c r="AD653">
        <v>5</v>
      </c>
      <c r="AE653" t="s">
        <v>314</v>
      </c>
      <c r="AF653" t="s">
        <v>86</v>
      </c>
      <c r="AG653" t="s">
        <v>30</v>
      </c>
      <c r="AH653" t="s">
        <v>3</v>
      </c>
      <c r="AJ653" t="s">
        <v>1463</v>
      </c>
      <c r="AK653" t="s">
        <v>88</v>
      </c>
      <c r="AL653" t="s">
        <v>88</v>
      </c>
    </row>
    <row r="654" spans="1:38">
      <c r="A654">
        <v>653</v>
      </c>
      <c r="B654">
        <v>1193487398</v>
      </c>
      <c r="C654" t="s">
        <v>71</v>
      </c>
      <c r="D654" t="s">
        <v>72</v>
      </c>
      <c r="E654" t="s">
        <v>1284</v>
      </c>
      <c r="F654" t="s">
        <v>1410</v>
      </c>
      <c r="G654" t="s">
        <v>1460</v>
      </c>
      <c r="H654" t="s">
        <v>17</v>
      </c>
      <c r="I654" t="s">
        <v>212</v>
      </c>
      <c r="J654" t="s">
        <v>1468</v>
      </c>
      <c r="K654" t="s">
        <v>1469</v>
      </c>
      <c r="L654" t="s">
        <v>157</v>
      </c>
      <c r="M654" t="s">
        <v>79</v>
      </c>
      <c r="N654" t="s">
        <v>23</v>
      </c>
      <c r="O654" t="s">
        <v>1462</v>
      </c>
      <c r="P654" s="15">
        <v>273616000141</v>
      </c>
      <c r="Q654" t="s">
        <v>29</v>
      </c>
      <c r="R654">
        <v>0</v>
      </c>
      <c r="S654">
        <v>3123920185</v>
      </c>
      <c r="T654">
        <v>0</v>
      </c>
      <c r="U654" s="16">
        <v>34202</v>
      </c>
      <c r="V654">
        <f t="shared" ca="1" si="10"/>
        <v>31</v>
      </c>
      <c r="W654" t="s">
        <v>81</v>
      </c>
      <c r="X654" t="s">
        <v>26</v>
      </c>
      <c r="Y654" t="s">
        <v>314</v>
      </c>
      <c r="Z654" t="s">
        <v>82</v>
      </c>
      <c r="AA654" t="s">
        <v>83</v>
      </c>
      <c r="AB654" t="s">
        <v>84</v>
      </c>
      <c r="AC654" t="s">
        <v>100</v>
      </c>
      <c r="AD654">
        <v>2</v>
      </c>
      <c r="AE654" t="s">
        <v>314</v>
      </c>
      <c r="AF654" t="s">
        <v>86</v>
      </c>
      <c r="AG654" t="s">
        <v>30</v>
      </c>
      <c r="AH654" t="s">
        <v>3</v>
      </c>
      <c r="AJ654" t="s">
        <v>1463</v>
      </c>
      <c r="AK654" t="s">
        <v>88</v>
      </c>
      <c r="AL654" t="s">
        <v>88</v>
      </c>
    </row>
    <row r="655" spans="1:38">
      <c r="A655">
        <v>654</v>
      </c>
      <c r="B655">
        <v>38015699</v>
      </c>
      <c r="C655" t="s">
        <v>71</v>
      </c>
      <c r="D655" t="s">
        <v>72</v>
      </c>
      <c r="E655" t="s">
        <v>1284</v>
      </c>
      <c r="F655" t="s">
        <v>1410</v>
      </c>
      <c r="G655" t="s">
        <v>1460</v>
      </c>
      <c r="H655" t="s">
        <v>17</v>
      </c>
      <c r="I655" t="s">
        <v>403</v>
      </c>
      <c r="J655" t="s">
        <v>133</v>
      </c>
      <c r="K655" t="s">
        <v>357</v>
      </c>
      <c r="L655" t="s">
        <v>1470</v>
      </c>
      <c r="M655" t="s">
        <v>79</v>
      </c>
      <c r="N655" t="s">
        <v>23</v>
      </c>
      <c r="O655" t="s">
        <v>1462</v>
      </c>
      <c r="P655" s="15">
        <v>273616000141</v>
      </c>
      <c r="Q655" t="s">
        <v>29</v>
      </c>
      <c r="R655">
        <v>0</v>
      </c>
      <c r="S655">
        <v>3106693037</v>
      </c>
      <c r="T655">
        <v>0</v>
      </c>
      <c r="U655" s="16">
        <v>31182</v>
      </c>
      <c r="V655">
        <f t="shared" ca="1" si="10"/>
        <v>39</v>
      </c>
      <c r="W655" t="s">
        <v>81</v>
      </c>
      <c r="X655" t="s">
        <v>26</v>
      </c>
      <c r="Y655" t="s">
        <v>314</v>
      </c>
      <c r="Z655" t="s">
        <v>82</v>
      </c>
      <c r="AA655" t="s">
        <v>83</v>
      </c>
      <c r="AB655" t="s">
        <v>84</v>
      </c>
      <c r="AC655" t="s">
        <v>100</v>
      </c>
      <c r="AD655">
        <v>3</v>
      </c>
      <c r="AE655" t="s">
        <v>314</v>
      </c>
      <c r="AF655" t="s">
        <v>86</v>
      </c>
      <c r="AG655" t="s">
        <v>30</v>
      </c>
      <c r="AH655" t="s">
        <v>3</v>
      </c>
      <c r="AJ655" t="s">
        <v>1463</v>
      </c>
      <c r="AK655" t="s">
        <v>88</v>
      </c>
      <c r="AL655" t="s">
        <v>88</v>
      </c>
    </row>
    <row r="656" spans="1:38">
      <c r="A656">
        <v>655</v>
      </c>
      <c r="B656">
        <v>1121889971</v>
      </c>
      <c r="C656" t="s">
        <v>71</v>
      </c>
      <c r="D656" t="s">
        <v>72</v>
      </c>
      <c r="E656" t="s">
        <v>1284</v>
      </c>
      <c r="F656" t="s">
        <v>1410</v>
      </c>
      <c r="G656" t="s">
        <v>1460</v>
      </c>
      <c r="H656" t="s">
        <v>17</v>
      </c>
      <c r="I656" t="s">
        <v>681</v>
      </c>
      <c r="J656" t="s">
        <v>1334</v>
      </c>
      <c r="K656" t="s">
        <v>296</v>
      </c>
      <c r="L656" t="s">
        <v>1471</v>
      </c>
      <c r="M656" t="s">
        <v>79</v>
      </c>
      <c r="N656" t="s">
        <v>25</v>
      </c>
      <c r="O656" t="s">
        <v>1462</v>
      </c>
      <c r="P656" s="15">
        <v>273616000141</v>
      </c>
      <c r="Q656" t="s">
        <v>29</v>
      </c>
      <c r="R656">
        <v>0</v>
      </c>
      <c r="S656">
        <v>3124508774</v>
      </c>
      <c r="T656">
        <v>0</v>
      </c>
      <c r="U656" s="16">
        <v>33774</v>
      </c>
      <c r="V656">
        <f t="shared" ca="1" si="10"/>
        <v>32</v>
      </c>
      <c r="W656" t="s">
        <v>81</v>
      </c>
      <c r="X656" t="s">
        <v>26</v>
      </c>
      <c r="Y656" t="s">
        <v>314</v>
      </c>
      <c r="Z656" t="s">
        <v>82</v>
      </c>
      <c r="AA656" t="s">
        <v>83</v>
      </c>
      <c r="AB656" t="s">
        <v>84</v>
      </c>
      <c r="AC656" t="s">
        <v>100</v>
      </c>
      <c r="AD656">
        <v>3</v>
      </c>
      <c r="AE656" t="s">
        <v>314</v>
      </c>
      <c r="AF656" t="s">
        <v>151</v>
      </c>
      <c r="AG656" t="s">
        <v>30</v>
      </c>
      <c r="AH656" t="s">
        <v>3</v>
      </c>
      <c r="AJ656" t="s">
        <v>1463</v>
      </c>
      <c r="AK656" t="s">
        <v>88</v>
      </c>
      <c r="AL656" t="s">
        <v>88</v>
      </c>
    </row>
    <row r="657" spans="1:39">
      <c r="A657">
        <v>656</v>
      </c>
      <c r="B657">
        <v>1007056756</v>
      </c>
      <c r="C657" t="s">
        <v>71</v>
      </c>
      <c r="D657" t="s">
        <v>72</v>
      </c>
      <c r="E657" t="s">
        <v>1284</v>
      </c>
      <c r="F657" t="s">
        <v>1410</v>
      </c>
      <c r="G657" t="s">
        <v>1460</v>
      </c>
      <c r="H657" t="s">
        <v>17</v>
      </c>
      <c r="I657" t="s">
        <v>1472</v>
      </c>
      <c r="J657" t="s">
        <v>277</v>
      </c>
      <c r="K657" t="s">
        <v>1473</v>
      </c>
      <c r="L657" t="s">
        <v>1474</v>
      </c>
      <c r="M657" t="s">
        <v>99</v>
      </c>
      <c r="N657" t="s">
        <v>25</v>
      </c>
      <c r="O657" t="s">
        <v>1462</v>
      </c>
      <c r="P657" s="15">
        <v>273616000141</v>
      </c>
      <c r="Q657" t="s">
        <v>29</v>
      </c>
      <c r="R657">
        <v>0</v>
      </c>
      <c r="S657">
        <v>3215755340</v>
      </c>
      <c r="T657">
        <v>0</v>
      </c>
      <c r="U657" s="16">
        <v>37918</v>
      </c>
      <c r="V657">
        <f t="shared" ca="1" si="10"/>
        <v>21</v>
      </c>
      <c r="W657" t="s">
        <v>81</v>
      </c>
      <c r="X657" t="s">
        <v>26</v>
      </c>
      <c r="Y657" t="s">
        <v>314</v>
      </c>
      <c r="Z657" t="s">
        <v>82</v>
      </c>
      <c r="AA657" t="s">
        <v>83</v>
      </c>
      <c r="AB657" t="s">
        <v>84</v>
      </c>
      <c r="AC657" t="s">
        <v>314</v>
      </c>
      <c r="AD657">
        <v>0</v>
      </c>
      <c r="AE657" t="s">
        <v>314</v>
      </c>
      <c r="AF657" t="s">
        <v>151</v>
      </c>
      <c r="AG657" t="s">
        <v>30</v>
      </c>
      <c r="AH657" t="s">
        <v>3</v>
      </c>
      <c r="AJ657" t="s">
        <v>1463</v>
      </c>
      <c r="AK657" t="s">
        <v>88</v>
      </c>
      <c r="AL657" t="s">
        <v>88</v>
      </c>
    </row>
    <row r="658" spans="1:39">
      <c r="A658">
        <v>657</v>
      </c>
      <c r="B658">
        <v>1110232720</v>
      </c>
      <c r="C658" t="s">
        <v>71</v>
      </c>
      <c r="D658" t="s">
        <v>72</v>
      </c>
      <c r="E658" t="s">
        <v>1284</v>
      </c>
      <c r="F658" t="s">
        <v>1410</v>
      </c>
      <c r="G658" t="s">
        <v>1460</v>
      </c>
      <c r="H658" t="s">
        <v>17</v>
      </c>
      <c r="I658" t="s">
        <v>1356</v>
      </c>
      <c r="J658" t="s">
        <v>219</v>
      </c>
      <c r="K658" t="s">
        <v>1473</v>
      </c>
      <c r="L658" t="s">
        <v>1475</v>
      </c>
      <c r="M658" t="s">
        <v>79</v>
      </c>
      <c r="N658" t="s">
        <v>25</v>
      </c>
      <c r="O658" t="s">
        <v>1462</v>
      </c>
      <c r="P658" s="15">
        <v>273616000141</v>
      </c>
      <c r="Q658" t="s">
        <v>29</v>
      </c>
      <c r="R658">
        <v>0</v>
      </c>
      <c r="S658">
        <v>3213361429</v>
      </c>
      <c r="T658">
        <v>0</v>
      </c>
      <c r="U658" s="16">
        <v>31507</v>
      </c>
      <c r="V658">
        <f t="shared" ca="1" si="10"/>
        <v>38</v>
      </c>
      <c r="W658" t="s">
        <v>81</v>
      </c>
      <c r="X658" t="s">
        <v>26</v>
      </c>
      <c r="Y658" t="s">
        <v>314</v>
      </c>
      <c r="Z658" t="s">
        <v>82</v>
      </c>
      <c r="AA658" t="s">
        <v>83</v>
      </c>
      <c r="AB658" t="s">
        <v>84</v>
      </c>
      <c r="AC658" t="s">
        <v>100</v>
      </c>
      <c r="AD658">
        <v>4</v>
      </c>
      <c r="AE658" t="s">
        <v>314</v>
      </c>
      <c r="AF658" t="s">
        <v>151</v>
      </c>
      <c r="AG658" t="s">
        <v>31</v>
      </c>
      <c r="AH658" t="s">
        <v>3</v>
      </c>
      <c r="AJ658" t="s">
        <v>1463</v>
      </c>
      <c r="AK658" t="s">
        <v>88</v>
      </c>
      <c r="AL658" t="s">
        <v>88</v>
      </c>
      <c r="AM658" t="s">
        <v>1395</v>
      </c>
    </row>
    <row r="659" spans="1:39">
      <c r="A659">
        <v>658</v>
      </c>
      <c r="B659">
        <v>38095341</v>
      </c>
      <c r="C659" t="s">
        <v>71</v>
      </c>
      <c r="D659" t="s">
        <v>72</v>
      </c>
      <c r="E659" t="s">
        <v>1284</v>
      </c>
      <c r="F659" t="s">
        <v>1410</v>
      </c>
      <c r="G659" t="s">
        <v>1460</v>
      </c>
      <c r="H659" t="s">
        <v>17</v>
      </c>
      <c r="I659" t="s">
        <v>1476</v>
      </c>
      <c r="J659" t="s">
        <v>1477</v>
      </c>
      <c r="K659" t="s">
        <v>875</v>
      </c>
      <c r="M659" t="s">
        <v>79</v>
      </c>
      <c r="N659" t="s">
        <v>24</v>
      </c>
      <c r="O659" t="s">
        <v>1462</v>
      </c>
      <c r="P659" s="15">
        <v>273616000141</v>
      </c>
      <c r="Q659" t="s">
        <v>29</v>
      </c>
      <c r="R659">
        <v>0</v>
      </c>
      <c r="S659">
        <v>3124704751</v>
      </c>
      <c r="T659">
        <v>0</v>
      </c>
      <c r="U659" s="16">
        <v>31115</v>
      </c>
      <c r="V659">
        <f t="shared" ca="1" si="10"/>
        <v>39</v>
      </c>
      <c r="W659" t="s">
        <v>81</v>
      </c>
      <c r="X659" t="s">
        <v>26</v>
      </c>
      <c r="Y659" t="s">
        <v>314</v>
      </c>
      <c r="Z659" t="s">
        <v>82</v>
      </c>
      <c r="AA659" t="s">
        <v>83</v>
      </c>
      <c r="AB659" t="s">
        <v>84</v>
      </c>
      <c r="AC659" t="s">
        <v>100</v>
      </c>
      <c r="AD659">
        <v>4</v>
      </c>
      <c r="AE659" t="s">
        <v>314</v>
      </c>
      <c r="AF659" t="s">
        <v>151</v>
      </c>
      <c r="AG659" t="s">
        <v>31</v>
      </c>
      <c r="AH659" t="s">
        <v>3</v>
      </c>
      <c r="AJ659" t="s">
        <v>1463</v>
      </c>
      <c r="AK659" t="s">
        <v>88</v>
      </c>
      <c r="AL659" t="s">
        <v>88</v>
      </c>
      <c r="AM659" t="s">
        <v>1395</v>
      </c>
    </row>
    <row r="660" spans="1:39">
      <c r="A660">
        <v>659</v>
      </c>
      <c r="B660">
        <v>14280701</v>
      </c>
      <c r="C660" t="s">
        <v>71</v>
      </c>
      <c r="D660" t="s">
        <v>72</v>
      </c>
      <c r="E660" t="s">
        <v>1284</v>
      </c>
      <c r="F660" t="s">
        <v>1410</v>
      </c>
      <c r="G660" t="s">
        <v>1460</v>
      </c>
      <c r="H660" t="s">
        <v>17</v>
      </c>
      <c r="I660" t="s">
        <v>1478</v>
      </c>
      <c r="J660" t="s">
        <v>466</v>
      </c>
      <c r="K660" t="s">
        <v>164</v>
      </c>
      <c r="L660" t="s">
        <v>1301</v>
      </c>
      <c r="M660" t="s">
        <v>99</v>
      </c>
      <c r="N660" t="s">
        <v>23</v>
      </c>
      <c r="O660" t="s">
        <v>1462</v>
      </c>
      <c r="P660" s="15">
        <v>273616000141</v>
      </c>
      <c r="Q660" t="s">
        <v>29</v>
      </c>
      <c r="R660">
        <v>0</v>
      </c>
      <c r="S660">
        <v>3125682613</v>
      </c>
      <c r="T660">
        <v>0</v>
      </c>
      <c r="U660" s="16">
        <v>29274</v>
      </c>
      <c r="V660">
        <f t="shared" ca="1" si="10"/>
        <v>44</v>
      </c>
      <c r="W660" t="s">
        <v>81</v>
      </c>
      <c r="X660" t="s">
        <v>26</v>
      </c>
      <c r="Y660" t="s">
        <v>314</v>
      </c>
      <c r="Z660" t="s">
        <v>82</v>
      </c>
      <c r="AA660" t="s">
        <v>83</v>
      </c>
      <c r="AB660" t="s">
        <v>84</v>
      </c>
      <c r="AC660" t="s">
        <v>94</v>
      </c>
      <c r="AD660">
        <v>2</v>
      </c>
      <c r="AE660" t="s">
        <v>314</v>
      </c>
      <c r="AF660" t="s">
        <v>151</v>
      </c>
      <c r="AG660" t="s">
        <v>31</v>
      </c>
      <c r="AH660" t="s">
        <v>3</v>
      </c>
      <c r="AJ660" t="s">
        <v>1463</v>
      </c>
      <c r="AK660" t="s">
        <v>88</v>
      </c>
      <c r="AL660" t="s">
        <v>88</v>
      </c>
      <c r="AM660" t="s">
        <v>1479</v>
      </c>
    </row>
    <row r="661" spans="1:39">
      <c r="A661">
        <v>660</v>
      </c>
      <c r="B661">
        <v>52535236</v>
      </c>
      <c r="C661" t="s">
        <v>71</v>
      </c>
      <c r="D661" t="s">
        <v>72</v>
      </c>
      <c r="E661" t="s">
        <v>1284</v>
      </c>
      <c r="F661" t="s">
        <v>1480</v>
      </c>
      <c r="G661" t="s">
        <v>1349</v>
      </c>
      <c r="H661" t="s">
        <v>17</v>
      </c>
      <c r="I661" t="s">
        <v>272</v>
      </c>
      <c r="J661" t="s">
        <v>1346</v>
      </c>
      <c r="K661" t="s">
        <v>1481</v>
      </c>
      <c r="L661" t="s">
        <v>1482</v>
      </c>
      <c r="M661" t="s">
        <v>79</v>
      </c>
      <c r="N661" t="s">
        <v>25</v>
      </c>
      <c r="O661" t="s">
        <v>1483</v>
      </c>
      <c r="P661" s="15">
        <v>173675000010</v>
      </c>
      <c r="Q661" t="s">
        <v>29</v>
      </c>
      <c r="R661">
        <v>0</v>
      </c>
      <c r="S661">
        <v>3132688720</v>
      </c>
      <c r="T661">
        <v>0</v>
      </c>
      <c r="U661" s="16">
        <v>28795</v>
      </c>
      <c r="V661">
        <f t="shared" ca="1" si="10"/>
        <v>46</v>
      </c>
      <c r="W661" t="s">
        <v>81</v>
      </c>
      <c r="X661" t="s">
        <v>26</v>
      </c>
      <c r="Y661" t="s">
        <v>314</v>
      </c>
      <c r="Z661" t="s">
        <v>721</v>
      </c>
      <c r="AA661" t="s">
        <v>83</v>
      </c>
      <c r="AB661" t="s">
        <v>84</v>
      </c>
      <c r="AC661" t="s">
        <v>100</v>
      </c>
      <c r="AD661">
        <v>4</v>
      </c>
      <c r="AE661" t="s">
        <v>314</v>
      </c>
      <c r="AF661" t="s">
        <v>86</v>
      </c>
      <c r="AG661" t="s">
        <v>30</v>
      </c>
      <c r="AH661" t="s">
        <v>3</v>
      </c>
      <c r="AJ661" t="s">
        <v>1484</v>
      </c>
      <c r="AK661" t="s">
        <v>88</v>
      </c>
      <c r="AL661" t="s">
        <v>88</v>
      </c>
    </row>
    <row r="662" spans="1:39">
      <c r="A662">
        <v>661</v>
      </c>
      <c r="B662">
        <v>1149196183</v>
      </c>
      <c r="C662" t="s">
        <v>71</v>
      </c>
      <c r="D662" t="s">
        <v>72</v>
      </c>
      <c r="E662" t="s">
        <v>1284</v>
      </c>
      <c r="F662" t="s">
        <v>1480</v>
      </c>
      <c r="G662" t="s">
        <v>1349</v>
      </c>
      <c r="H662" t="s">
        <v>17</v>
      </c>
      <c r="I662" t="s">
        <v>428</v>
      </c>
      <c r="J662" t="s">
        <v>369</v>
      </c>
      <c r="K662" t="s">
        <v>1138</v>
      </c>
      <c r="L662" t="s">
        <v>1430</v>
      </c>
      <c r="M662" t="s">
        <v>79</v>
      </c>
      <c r="N662" t="s">
        <v>25</v>
      </c>
      <c r="O662" t="s">
        <v>1483</v>
      </c>
      <c r="P662" s="15">
        <v>173675000010</v>
      </c>
      <c r="Q662" t="s">
        <v>29</v>
      </c>
      <c r="R662">
        <v>0</v>
      </c>
      <c r="S662">
        <v>3203845089</v>
      </c>
      <c r="T662">
        <v>0</v>
      </c>
      <c r="U662" s="16" t="s">
        <v>1485</v>
      </c>
      <c r="V662">
        <f t="shared" ca="1" si="10"/>
        <v>32</v>
      </c>
      <c r="W662" t="s">
        <v>81</v>
      </c>
      <c r="X662" t="s">
        <v>27</v>
      </c>
      <c r="Y662" t="s">
        <v>314</v>
      </c>
      <c r="Z662" t="s">
        <v>82</v>
      </c>
      <c r="AA662" t="s">
        <v>83</v>
      </c>
      <c r="AB662" t="s">
        <v>84</v>
      </c>
      <c r="AC662" t="s">
        <v>100</v>
      </c>
      <c r="AD662">
        <v>3</v>
      </c>
      <c r="AE662" t="s">
        <v>314</v>
      </c>
      <c r="AF662" t="s">
        <v>86</v>
      </c>
      <c r="AG662" t="s">
        <v>30</v>
      </c>
      <c r="AH662" t="s">
        <v>3</v>
      </c>
      <c r="AJ662" t="s">
        <v>1484</v>
      </c>
      <c r="AK662" t="s">
        <v>88</v>
      </c>
      <c r="AL662" t="s">
        <v>88</v>
      </c>
    </row>
    <row r="663" spans="1:39">
      <c r="A663">
        <v>662</v>
      </c>
      <c r="B663">
        <v>1005781643</v>
      </c>
      <c r="C663" t="s">
        <v>71</v>
      </c>
      <c r="D663" t="s">
        <v>72</v>
      </c>
      <c r="E663" t="s">
        <v>1284</v>
      </c>
      <c r="F663" t="s">
        <v>1480</v>
      </c>
      <c r="G663" t="s">
        <v>1349</v>
      </c>
      <c r="H663" t="s">
        <v>17</v>
      </c>
      <c r="I663" t="s">
        <v>1486</v>
      </c>
      <c r="K663" t="s">
        <v>1487</v>
      </c>
      <c r="L663" t="s">
        <v>1253</v>
      </c>
      <c r="M663" t="s">
        <v>99</v>
      </c>
      <c r="N663" t="s">
        <v>24</v>
      </c>
      <c r="O663" t="s">
        <v>1483</v>
      </c>
      <c r="P663" s="15">
        <v>173675000010</v>
      </c>
      <c r="Q663" t="s">
        <v>29</v>
      </c>
      <c r="R663">
        <v>0</v>
      </c>
      <c r="S663">
        <v>3234736016</v>
      </c>
      <c r="T663">
        <v>0</v>
      </c>
      <c r="U663" s="16" t="s">
        <v>1488</v>
      </c>
      <c r="V663">
        <f t="shared" ca="1" si="10"/>
        <v>23</v>
      </c>
      <c r="W663" t="s">
        <v>81</v>
      </c>
      <c r="X663" t="s">
        <v>26</v>
      </c>
      <c r="Y663" t="s">
        <v>314</v>
      </c>
      <c r="Z663" t="s">
        <v>82</v>
      </c>
      <c r="AA663" t="s">
        <v>83</v>
      </c>
      <c r="AB663" t="s">
        <v>84</v>
      </c>
      <c r="AC663" t="s">
        <v>314</v>
      </c>
      <c r="AD663">
        <v>0</v>
      </c>
      <c r="AE663" t="s">
        <v>314</v>
      </c>
      <c r="AF663" t="s">
        <v>86</v>
      </c>
      <c r="AG663" t="s">
        <v>30</v>
      </c>
      <c r="AH663" t="s">
        <v>3</v>
      </c>
      <c r="AJ663" t="s">
        <v>1484</v>
      </c>
      <c r="AK663" t="s">
        <v>88</v>
      </c>
      <c r="AL663" t="s">
        <v>88</v>
      </c>
    </row>
    <row r="664" spans="1:39">
      <c r="A664">
        <v>663</v>
      </c>
      <c r="B664">
        <v>53028388</v>
      </c>
      <c r="C664" t="s">
        <v>71</v>
      </c>
      <c r="D664" t="s">
        <v>72</v>
      </c>
      <c r="E664" t="s">
        <v>1284</v>
      </c>
      <c r="F664" t="s">
        <v>1480</v>
      </c>
      <c r="G664" t="s">
        <v>1349</v>
      </c>
      <c r="H664" t="s">
        <v>17</v>
      </c>
      <c r="I664" t="s">
        <v>1489</v>
      </c>
      <c r="K664" t="s">
        <v>311</v>
      </c>
      <c r="L664" t="s">
        <v>1241</v>
      </c>
      <c r="M664" t="s">
        <v>79</v>
      </c>
      <c r="N664" t="s">
        <v>23</v>
      </c>
      <c r="O664" t="s">
        <v>1483</v>
      </c>
      <c r="P664" s="15">
        <v>173675000010</v>
      </c>
      <c r="Q664" t="s">
        <v>29</v>
      </c>
      <c r="R664">
        <v>0</v>
      </c>
      <c r="S664">
        <v>3225199436</v>
      </c>
      <c r="T664">
        <v>0</v>
      </c>
      <c r="U664" s="16">
        <v>30957</v>
      </c>
      <c r="V664">
        <f t="shared" ca="1" si="10"/>
        <v>40</v>
      </c>
      <c r="W664" t="s">
        <v>81</v>
      </c>
      <c r="X664" t="s">
        <v>26</v>
      </c>
      <c r="Y664" t="s">
        <v>314</v>
      </c>
      <c r="Z664" t="s">
        <v>82</v>
      </c>
      <c r="AA664" t="s">
        <v>83</v>
      </c>
      <c r="AB664" t="s">
        <v>84</v>
      </c>
      <c r="AC664" t="s">
        <v>100</v>
      </c>
      <c r="AD664">
        <v>2</v>
      </c>
      <c r="AE664" t="s">
        <v>314</v>
      </c>
      <c r="AF664" t="s">
        <v>86</v>
      </c>
      <c r="AG664" t="s">
        <v>30</v>
      </c>
      <c r="AH664" t="s">
        <v>3</v>
      </c>
      <c r="AJ664" t="s">
        <v>1484</v>
      </c>
      <c r="AK664" t="s">
        <v>88</v>
      </c>
      <c r="AL664" t="s">
        <v>88</v>
      </c>
    </row>
    <row r="665" spans="1:39">
      <c r="A665">
        <v>664</v>
      </c>
      <c r="B665">
        <v>1110233374</v>
      </c>
      <c r="C665" t="s">
        <v>71</v>
      </c>
      <c r="D665" t="s">
        <v>72</v>
      </c>
      <c r="E665" t="s">
        <v>1284</v>
      </c>
      <c r="F665" t="s">
        <v>1480</v>
      </c>
      <c r="G665" t="s">
        <v>1349</v>
      </c>
      <c r="H665" t="s">
        <v>17</v>
      </c>
      <c r="I665" t="s">
        <v>1102</v>
      </c>
      <c r="K665" t="s">
        <v>1490</v>
      </c>
      <c r="L665" t="s">
        <v>1491</v>
      </c>
      <c r="M665" t="s">
        <v>79</v>
      </c>
      <c r="N665" t="s">
        <v>23</v>
      </c>
      <c r="O665" t="s">
        <v>1483</v>
      </c>
      <c r="P665" s="15">
        <v>173675000010</v>
      </c>
      <c r="Q665" t="s">
        <v>29</v>
      </c>
      <c r="R665">
        <v>0</v>
      </c>
      <c r="S665">
        <v>3142828343</v>
      </c>
      <c r="T665">
        <v>0</v>
      </c>
      <c r="U665" s="16" t="s">
        <v>1492</v>
      </c>
      <c r="V665">
        <f t="shared" ca="1" si="10"/>
        <v>36</v>
      </c>
      <c r="W665" t="s">
        <v>81</v>
      </c>
      <c r="X665" t="s">
        <v>26</v>
      </c>
      <c r="Y665" t="s">
        <v>314</v>
      </c>
      <c r="Z665" t="s">
        <v>721</v>
      </c>
      <c r="AA665" t="s">
        <v>83</v>
      </c>
      <c r="AB665" t="s">
        <v>84</v>
      </c>
      <c r="AC665" t="s">
        <v>100</v>
      </c>
      <c r="AD665">
        <v>4</v>
      </c>
      <c r="AE665" t="s">
        <v>314</v>
      </c>
      <c r="AF665" t="s">
        <v>86</v>
      </c>
      <c r="AG665" t="s">
        <v>30</v>
      </c>
      <c r="AH665" t="s">
        <v>3</v>
      </c>
      <c r="AJ665" t="s">
        <v>1484</v>
      </c>
      <c r="AK665" t="s">
        <v>88</v>
      </c>
      <c r="AL665" t="s">
        <v>88</v>
      </c>
    </row>
    <row r="666" spans="1:39">
      <c r="A666">
        <v>665</v>
      </c>
      <c r="B666">
        <v>93350535</v>
      </c>
      <c r="C666" t="s">
        <v>71</v>
      </c>
      <c r="D666" t="s">
        <v>72</v>
      </c>
      <c r="E666" t="s">
        <v>1284</v>
      </c>
      <c r="F666" t="s">
        <v>1480</v>
      </c>
      <c r="G666" t="s">
        <v>1349</v>
      </c>
      <c r="H666" t="s">
        <v>17</v>
      </c>
      <c r="I666" t="s">
        <v>1493</v>
      </c>
      <c r="K666" t="s">
        <v>398</v>
      </c>
      <c r="L666" t="s">
        <v>259</v>
      </c>
      <c r="M666" t="s">
        <v>99</v>
      </c>
      <c r="N666" t="s">
        <v>23</v>
      </c>
      <c r="O666" t="s">
        <v>1483</v>
      </c>
      <c r="P666" s="15">
        <v>173675000010</v>
      </c>
      <c r="Q666" t="s">
        <v>29</v>
      </c>
      <c r="R666">
        <v>0</v>
      </c>
      <c r="S666">
        <v>3222202594</v>
      </c>
      <c r="T666">
        <v>0</v>
      </c>
      <c r="U666" s="16" t="s">
        <v>1494</v>
      </c>
      <c r="V666">
        <f t="shared" ca="1" si="10"/>
        <v>44</v>
      </c>
      <c r="W666" t="s">
        <v>81</v>
      </c>
      <c r="X666" t="s">
        <v>26</v>
      </c>
      <c r="Y666" t="s">
        <v>314</v>
      </c>
      <c r="Z666" t="s">
        <v>721</v>
      </c>
      <c r="AA666" t="s">
        <v>83</v>
      </c>
      <c r="AB666" t="s">
        <v>84</v>
      </c>
      <c r="AC666" t="s">
        <v>94</v>
      </c>
      <c r="AD666">
        <v>4</v>
      </c>
      <c r="AE666" t="s">
        <v>314</v>
      </c>
      <c r="AF666" t="s">
        <v>86</v>
      </c>
      <c r="AG666" t="s">
        <v>30</v>
      </c>
      <c r="AH666" t="s">
        <v>3</v>
      </c>
      <c r="AJ666" t="s">
        <v>1484</v>
      </c>
      <c r="AK666" t="s">
        <v>88</v>
      </c>
      <c r="AL666" t="s">
        <v>88</v>
      </c>
    </row>
    <row r="667" spans="1:39">
      <c r="A667">
        <v>666</v>
      </c>
      <c r="B667">
        <v>1024519965</v>
      </c>
      <c r="C667" t="s">
        <v>71</v>
      </c>
      <c r="D667" t="s">
        <v>72</v>
      </c>
      <c r="E667" t="s">
        <v>1284</v>
      </c>
      <c r="F667" t="s">
        <v>1480</v>
      </c>
      <c r="G667" t="s">
        <v>1349</v>
      </c>
      <c r="H667" t="s">
        <v>17</v>
      </c>
      <c r="I667" t="s">
        <v>1495</v>
      </c>
      <c r="J667" t="s">
        <v>1496</v>
      </c>
      <c r="K667" t="s">
        <v>1497</v>
      </c>
      <c r="L667" t="s">
        <v>1498</v>
      </c>
      <c r="M667" t="s">
        <v>79</v>
      </c>
      <c r="N667" t="s">
        <v>23</v>
      </c>
      <c r="O667" t="s">
        <v>1483</v>
      </c>
      <c r="P667" s="15">
        <v>173675000010</v>
      </c>
      <c r="Q667" t="s">
        <v>29</v>
      </c>
      <c r="R667">
        <v>0</v>
      </c>
      <c r="S667">
        <v>3132935016</v>
      </c>
      <c r="T667">
        <v>0</v>
      </c>
      <c r="U667" s="16" t="s">
        <v>1499</v>
      </c>
      <c r="V667">
        <f t="shared" ca="1" si="10"/>
        <v>33</v>
      </c>
      <c r="W667" t="s">
        <v>81</v>
      </c>
      <c r="X667" t="s">
        <v>26</v>
      </c>
      <c r="Y667" t="s">
        <v>314</v>
      </c>
      <c r="Z667" t="s">
        <v>721</v>
      </c>
      <c r="AA667" t="s">
        <v>83</v>
      </c>
      <c r="AB667" t="s">
        <v>84</v>
      </c>
      <c r="AC667" t="s">
        <v>314</v>
      </c>
      <c r="AD667">
        <v>0</v>
      </c>
      <c r="AE667" t="s">
        <v>314</v>
      </c>
      <c r="AF667" t="s">
        <v>86</v>
      </c>
      <c r="AG667" t="s">
        <v>30</v>
      </c>
      <c r="AH667" t="s">
        <v>3</v>
      </c>
      <c r="AJ667" t="s">
        <v>1484</v>
      </c>
      <c r="AK667" t="s">
        <v>88</v>
      </c>
      <c r="AL667" t="s">
        <v>88</v>
      </c>
    </row>
    <row r="668" spans="1:39">
      <c r="A668">
        <v>667</v>
      </c>
      <c r="B668">
        <v>93349812</v>
      </c>
      <c r="C668" t="s">
        <v>71</v>
      </c>
      <c r="D668" t="s">
        <v>72</v>
      </c>
      <c r="E668" t="s">
        <v>1284</v>
      </c>
      <c r="F668" t="s">
        <v>1480</v>
      </c>
      <c r="G668" t="s">
        <v>1349</v>
      </c>
      <c r="H668" t="s">
        <v>17</v>
      </c>
      <c r="I668" t="s">
        <v>466</v>
      </c>
      <c r="K668" t="s">
        <v>122</v>
      </c>
      <c r="L668" t="s">
        <v>508</v>
      </c>
      <c r="M668" t="s">
        <v>99</v>
      </c>
      <c r="N668" t="s">
        <v>23</v>
      </c>
      <c r="O668" t="s">
        <v>1483</v>
      </c>
      <c r="P668" s="15">
        <v>173675000010</v>
      </c>
      <c r="Q668" t="s">
        <v>29</v>
      </c>
      <c r="R668">
        <v>0</v>
      </c>
      <c r="S668">
        <v>3225199436</v>
      </c>
      <c r="T668">
        <v>0</v>
      </c>
      <c r="U668" s="16">
        <v>28132</v>
      </c>
      <c r="V668">
        <f t="shared" ca="1" si="10"/>
        <v>47</v>
      </c>
      <c r="W668" t="s">
        <v>81</v>
      </c>
      <c r="X668" t="s">
        <v>26</v>
      </c>
      <c r="Y668" t="s">
        <v>314</v>
      </c>
      <c r="Z668" t="s">
        <v>82</v>
      </c>
      <c r="AA668" t="s">
        <v>83</v>
      </c>
      <c r="AB668" t="s">
        <v>84</v>
      </c>
      <c r="AC668" t="s">
        <v>94</v>
      </c>
      <c r="AD668">
        <v>5</v>
      </c>
      <c r="AE668" t="s">
        <v>314</v>
      </c>
      <c r="AF668" t="s">
        <v>86</v>
      </c>
      <c r="AG668" t="s">
        <v>30</v>
      </c>
      <c r="AH668" t="s">
        <v>3</v>
      </c>
      <c r="AJ668" t="s">
        <v>1484</v>
      </c>
      <c r="AK668" t="s">
        <v>88</v>
      </c>
      <c r="AL668" t="s">
        <v>88</v>
      </c>
    </row>
    <row r="669" spans="1:39">
      <c r="A669">
        <v>668</v>
      </c>
      <c r="B669">
        <v>28928173</v>
      </c>
      <c r="C669" t="s">
        <v>71</v>
      </c>
      <c r="D669" t="s">
        <v>72</v>
      </c>
      <c r="E669" t="s">
        <v>1284</v>
      </c>
      <c r="F669" t="s">
        <v>1480</v>
      </c>
      <c r="G669" t="s">
        <v>1349</v>
      </c>
      <c r="H669" t="s">
        <v>17</v>
      </c>
      <c r="I669" t="s">
        <v>128</v>
      </c>
      <c r="K669" t="s">
        <v>1498</v>
      </c>
      <c r="L669" t="s">
        <v>1490</v>
      </c>
      <c r="M669" t="s">
        <v>79</v>
      </c>
      <c r="N669" t="s">
        <v>23</v>
      </c>
      <c r="O669" t="s">
        <v>1483</v>
      </c>
      <c r="P669" s="15">
        <v>173675000010</v>
      </c>
      <c r="Q669" t="s">
        <v>29</v>
      </c>
      <c r="R669">
        <v>0</v>
      </c>
      <c r="S669">
        <v>3209115095</v>
      </c>
      <c r="T669">
        <v>0</v>
      </c>
      <c r="U669" s="16">
        <v>23166</v>
      </c>
      <c r="V669">
        <f t="shared" ca="1" si="10"/>
        <v>61</v>
      </c>
      <c r="W669" t="s">
        <v>81</v>
      </c>
      <c r="X669" t="s">
        <v>26</v>
      </c>
      <c r="Y669" t="s">
        <v>314</v>
      </c>
      <c r="Z669" t="s">
        <v>721</v>
      </c>
      <c r="AA669" t="s">
        <v>83</v>
      </c>
      <c r="AB669" t="s">
        <v>84</v>
      </c>
      <c r="AC669" t="s">
        <v>100</v>
      </c>
      <c r="AD669">
        <v>13</v>
      </c>
      <c r="AE669" t="s">
        <v>314</v>
      </c>
      <c r="AF669" t="s">
        <v>86</v>
      </c>
      <c r="AG669" t="s">
        <v>30</v>
      </c>
      <c r="AH669" t="s">
        <v>3</v>
      </c>
      <c r="AJ669" t="s">
        <v>1484</v>
      </c>
      <c r="AK669" t="s">
        <v>88</v>
      </c>
      <c r="AL669" t="s">
        <v>88</v>
      </c>
    </row>
    <row r="670" spans="1:39">
      <c r="A670">
        <v>669</v>
      </c>
      <c r="B670">
        <v>1007555798</v>
      </c>
      <c r="C670" t="s">
        <v>71</v>
      </c>
      <c r="D670" t="s">
        <v>72</v>
      </c>
      <c r="E670" t="s">
        <v>1284</v>
      </c>
      <c r="F670" t="s">
        <v>1480</v>
      </c>
      <c r="G670" t="s">
        <v>1349</v>
      </c>
      <c r="H670" t="s">
        <v>17</v>
      </c>
      <c r="I670" t="s">
        <v>596</v>
      </c>
      <c r="J670" t="s">
        <v>517</v>
      </c>
      <c r="K670" t="s">
        <v>1491</v>
      </c>
      <c r="L670" t="s">
        <v>1143</v>
      </c>
      <c r="M670" t="s">
        <v>79</v>
      </c>
      <c r="N670" t="s">
        <v>23</v>
      </c>
      <c r="O670" t="s">
        <v>1483</v>
      </c>
      <c r="P670" s="15">
        <v>173675000010</v>
      </c>
      <c r="Q670" t="s">
        <v>29</v>
      </c>
      <c r="R670">
        <v>0</v>
      </c>
      <c r="S670">
        <v>3134814056</v>
      </c>
      <c r="T670">
        <v>0</v>
      </c>
      <c r="U670" s="16">
        <v>37889</v>
      </c>
      <c r="V670">
        <f t="shared" ca="1" si="10"/>
        <v>21</v>
      </c>
      <c r="W670" t="s">
        <v>81</v>
      </c>
      <c r="X670" t="s">
        <v>26</v>
      </c>
      <c r="Y670" t="s">
        <v>314</v>
      </c>
      <c r="Z670" t="s">
        <v>82</v>
      </c>
      <c r="AA670" t="s">
        <v>83</v>
      </c>
      <c r="AB670" t="s">
        <v>84</v>
      </c>
      <c r="AC670" t="s">
        <v>100</v>
      </c>
      <c r="AD670">
        <v>1</v>
      </c>
      <c r="AE670" t="s">
        <v>314</v>
      </c>
      <c r="AF670" t="s">
        <v>151</v>
      </c>
      <c r="AG670" t="s">
        <v>30</v>
      </c>
      <c r="AH670" t="s">
        <v>3</v>
      </c>
      <c r="AJ670" t="s">
        <v>1484</v>
      </c>
      <c r="AK670" t="s">
        <v>88</v>
      </c>
      <c r="AL670" t="s">
        <v>88</v>
      </c>
    </row>
    <row r="671" spans="1:39">
      <c r="A671">
        <v>670</v>
      </c>
      <c r="B671">
        <v>1110116276</v>
      </c>
      <c r="C671" t="s">
        <v>71</v>
      </c>
      <c r="D671" t="s">
        <v>72</v>
      </c>
      <c r="E671" t="s">
        <v>1284</v>
      </c>
      <c r="F671" t="s">
        <v>1500</v>
      </c>
      <c r="G671" t="s">
        <v>1501</v>
      </c>
      <c r="H671" t="s">
        <v>17</v>
      </c>
      <c r="I671" t="s">
        <v>549</v>
      </c>
      <c r="J671" t="s">
        <v>1502</v>
      </c>
      <c r="K671" t="s">
        <v>1503</v>
      </c>
      <c r="L671" t="s">
        <v>740</v>
      </c>
      <c r="M671" t="s">
        <v>79</v>
      </c>
      <c r="N671" t="s">
        <v>25</v>
      </c>
      <c r="O671" t="s">
        <v>1504</v>
      </c>
      <c r="P671" s="15">
        <v>273236000041</v>
      </c>
      <c r="Q671" t="s">
        <v>29</v>
      </c>
      <c r="R671" t="s">
        <v>1505</v>
      </c>
      <c r="S671">
        <v>3138832553</v>
      </c>
      <c r="T671" t="s">
        <v>1505</v>
      </c>
      <c r="U671" s="16">
        <v>37880</v>
      </c>
      <c r="V671">
        <f t="shared" ca="1" si="10"/>
        <v>21</v>
      </c>
      <c r="W671" t="s">
        <v>245</v>
      </c>
      <c r="X671" t="s">
        <v>26</v>
      </c>
      <c r="Y671" t="s">
        <v>314</v>
      </c>
      <c r="Z671" t="s">
        <v>82</v>
      </c>
      <c r="AA671" t="s">
        <v>83</v>
      </c>
      <c r="AB671" t="s">
        <v>84</v>
      </c>
      <c r="AC671" t="s">
        <v>100</v>
      </c>
      <c r="AD671">
        <v>1</v>
      </c>
      <c r="AE671" t="s">
        <v>82</v>
      </c>
      <c r="AF671" t="s">
        <v>86</v>
      </c>
      <c r="AG671" t="s">
        <v>31</v>
      </c>
      <c r="AH671" t="s">
        <v>3</v>
      </c>
      <c r="AJ671" t="s">
        <v>1506</v>
      </c>
      <c r="AK671" t="s">
        <v>88</v>
      </c>
      <c r="AL671" t="s">
        <v>88</v>
      </c>
    </row>
    <row r="672" spans="1:39">
      <c r="A672">
        <v>671</v>
      </c>
      <c r="B672">
        <v>1110116228</v>
      </c>
      <c r="C672" t="s">
        <v>71</v>
      </c>
      <c r="D672" t="s">
        <v>72</v>
      </c>
      <c r="E672" t="s">
        <v>1284</v>
      </c>
      <c r="F672" t="s">
        <v>1500</v>
      </c>
      <c r="G672" t="s">
        <v>1501</v>
      </c>
      <c r="H672" t="s">
        <v>17</v>
      </c>
      <c r="I672" t="s">
        <v>1507</v>
      </c>
      <c r="J672" t="s">
        <v>1508</v>
      </c>
      <c r="K672" t="s">
        <v>157</v>
      </c>
      <c r="L672" t="s">
        <v>182</v>
      </c>
      <c r="M672" t="s">
        <v>79</v>
      </c>
      <c r="N672" t="s">
        <v>23</v>
      </c>
      <c r="O672" t="s">
        <v>1504</v>
      </c>
      <c r="P672" s="15">
        <v>273236000041</v>
      </c>
      <c r="Q672" t="s">
        <v>29</v>
      </c>
      <c r="R672" t="s">
        <v>1505</v>
      </c>
      <c r="S672">
        <v>3229462600</v>
      </c>
      <c r="T672" t="s">
        <v>1505</v>
      </c>
      <c r="U672" s="16">
        <v>37831</v>
      </c>
      <c r="V672">
        <f t="shared" ca="1" si="10"/>
        <v>21</v>
      </c>
      <c r="W672" t="s">
        <v>81</v>
      </c>
      <c r="X672" t="s">
        <v>26</v>
      </c>
      <c r="Y672" t="s">
        <v>314</v>
      </c>
      <c r="Z672" t="s">
        <v>82</v>
      </c>
      <c r="AA672" t="s">
        <v>83</v>
      </c>
      <c r="AB672" t="s">
        <v>84</v>
      </c>
      <c r="AC672" t="s">
        <v>314</v>
      </c>
      <c r="AD672" t="s">
        <v>314</v>
      </c>
      <c r="AE672" t="s">
        <v>82</v>
      </c>
      <c r="AF672" t="s">
        <v>86</v>
      </c>
      <c r="AG672" t="s">
        <v>31</v>
      </c>
      <c r="AH672" t="s">
        <v>3</v>
      </c>
      <c r="AJ672" t="s">
        <v>1506</v>
      </c>
      <c r="AK672" t="s">
        <v>88</v>
      </c>
      <c r="AL672" t="s">
        <v>88</v>
      </c>
    </row>
    <row r="673" spans="1:38">
      <c r="A673">
        <v>672</v>
      </c>
      <c r="B673">
        <v>1003821421</v>
      </c>
      <c r="C673" t="s">
        <v>71</v>
      </c>
      <c r="D673" t="s">
        <v>72</v>
      </c>
      <c r="E673" t="s">
        <v>1284</v>
      </c>
      <c r="F673" t="s">
        <v>1500</v>
      </c>
      <c r="G673" t="s">
        <v>1501</v>
      </c>
      <c r="H673" t="s">
        <v>17</v>
      </c>
      <c r="I673" t="s">
        <v>886</v>
      </c>
      <c r="J673" t="s">
        <v>1509</v>
      </c>
      <c r="K673" t="s">
        <v>187</v>
      </c>
      <c r="L673" t="s">
        <v>1510</v>
      </c>
      <c r="M673" t="s">
        <v>79</v>
      </c>
      <c r="N673" t="s">
        <v>24</v>
      </c>
      <c r="O673" t="s">
        <v>1504</v>
      </c>
      <c r="P673" s="15">
        <v>273236000041</v>
      </c>
      <c r="Q673" t="s">
        <v>29</v>
      </c>
      <c r="R673" t="s">
        <v>1505</v>
      </c>
      <c r="S673">
        <v>3182953167</v>
      </c>
      <c r="T673" t="s">
        <v>1505</v>
      </c>
      <c r="U673" s="16">
        <v>35292</v>
      </c>
      <c r="V673">
        <f t="shared" ca="1" si="10"/>
        <v>28</v>
      </c>
      <c r="W673" t="s">
        <v>81</v>
      </c>
      <c r="X673" t="s">
        <v>26</v>
      </c>
      <c r="Y673" t="s">
        <v>314</v>
      </c>
      <c r="Z673" t="s">
        <v>82</v>
      </c>
      <c r="AA673" t="s">
        <v>83</v>
      </c>
      <c r="AB673" t="s">
        <v>84</v>
      </c>
      <c r="AC673" t="s">
        <v>100</v>
      </c>
      <c r="AD673">
        <v>2</v>
      </c>
      <c r="AE673" t="s">
        <v>82</v>
      </c>
      <c r="AF673" t="s">
        <v>86</v>
      </c>
      <c r="AG673" t="s">
        <v>31</v>
      </c>
      <c r="AH673" t="s">
        <v>3</v>
      </c>
      <c r="AJ673" t="s">
        <v>1506</v>
      </c>
      <c r="AK673" t="s">
        <v>88</v>
      </c>
      <c r="AL673" t="s">
        <v>88</v>
      </c>
    </row>
    <row r="674" spans="1:38">
      <c r="A674">
        <v>673</v>
      </c>
      <c r="B674">
        <v>1003821420</v>
      </c>
      <c r="C674" t="s">
        <v>71</v>
      </c>
      <c r="D674" t="s">
        <v>72</v>
      </c>
      <c r="E674" t="s">
        <v>1284</v>
      </c>
      <c r="F674" t="s">
        <v>1500</v>
      </c>
      <c r="G674" t="s">
        <v>1501</v>
      </c>
      <c r="H674" t="s">
        <v>17</v>
      </c>
      <c r="I674" t="s">
        <v>722</v>
      </c>
      <c r="J674" t="s">
        <v>183</v>
      </c>
      <c r="K674" t="s">
        <v>187</v>
      </c>
      <c r="L674" t="s">
        <v>1510</v>
      </c>
      <c r="M674" t="s">
        <v>99</v>
      </c>
      <c r="N674" t="s">
        <v>25</v>
      </c>
      <c r="O674" t="s">
        <v>1504</v>
      </c>
      <c r="P674" s="15">
        <v>273236000041</v>
      </c>
      <c r="Q674" t="s">
        <v>29</v>
      </c>
      <c r="R674" t="s">
        <v>1505</v>
      </c>
      <c r="S674">
        <v>3153944412</v>
      </c>
      <c r="T674" t="s">
        <v>1505</v>
      </c>
      <c r="U674" s="16">
        <v>37179</v>
      </c>
      <c r="V674">
        <f t="shared" ca="1" si="10"/>
        <v>23</v>
      </c>
      <c r="W674" t="s">
        <v>245</v>
      </c>
      <c r="X674" t="s">
        <v>26</v>
      </c>
      <c r="Y674" t="s">
        <v>314</v>
      </c>
      <c r="Z674" t="s">
        <v>82</v>
      </c>
      <c r="AA674" t="s">
        <v>83</v>
      </c>
      <c r="AB674" t="s">
        <v>84</v>
      </c>
      <c r="AC674" t="s">
        <v>94</v>
      </c>
      <c r="AD674">
        <v>1</v>
      </c>
      <c r="AE674" t="s">
        <v>82</v>
      </c>
      <c r="AF674" t="s">
        <v>86</v>
      </c>
      <c r="AG674" t="s">
        <v>31</v>
      </c>
      <c r="AH674" t="s">
        <v>3</v>
      </c>
      <c r="AJ674" t="s">
        <v>1506</v>
      </c>
      <c r="AK674" t="s">
        <v>88</v>
      </c>
      <c r="AL674" t="s">
        <v>88</v>
      </c>
    </row>
    <row r="675" spans="1:38">
      <c r="A675">
        <v>674</v>
      </c>
      <c r="B675">
        <v>1007186440</v>
      </c>
      <c r="C675" t="s">
        <v>71</v>
      </c>
      <c r="D675" t="s">
        <v>72</v>
      </c>
      <c r="E675" t="s">
        <v>1284</v>
      </c>
      <c r="F675" t="s">
        <v>1500</v>
      </c>
      <c r="G675" t="s">
        <v>1501</v>
      </c>
      <c r="H675" t="s">
        <v>17</v>
      </c>
      <c r="I675" t="s">
        <v>1511</v>
      </c>
      <c r="J675" t="s">
        <v>117</v>
      </c>
      <c r="K675" t="s">
        <v>97</v>
      </c>
      <c r="L675" t="s">
        <v>97</v>
      </c>
      <c r="M675" t="s">
        <v>79</v>
      </c>
      <c r="N675" t="s">
        <v>23</v>
      </c>
      <c r="O675" t="s">
        <v>1504</v>
      </c>
      <c r="P675" s="15">
        <v>273236000041</v>
      </c>
      <c r="Q675" t="s">
        <v>29</v>
      </c>
      <c r="R675" t="s">
        <v>1505</v>
      </c>
      <c r="S675">
        <v>3144475247</v>
      </c>
      <c r="T675" t="s">
        <v>1505</v>
      </c>
      <c r="U675" s="16">
        <v>34345</v>
      </c>
      <c r="V675">
        <f t="shared" ca="1" si="10"/>
        <v>30</v>
      </c>
      <c r="W675" t="s">
        <v>81</v>
      </c>
      <c r="X675" t="s">
        <v>26</v>
      </c>
      <c r="Y675" t="s">
        <v>314</v>
      </c>
      <c r="Z675" t="s">
        <v>82</v>
      </c>
      <c r="AA675" t="s">
        <v>83</v>
      </c>
      <c r="AB675" t="s">
        <v>84</v>
      </c>
      <c r="AC675" t="s">
        <v>100</v>
      </c>
      <c r="AD675">
        <v>1</v>
      </c>
      <c r="AE675" t="s">
        <v>82</v>
      </c>
      <c r="AF675" t="s">
        <v>86</v>
      </c>
      <c r="AG675" t="s">
        <v>31</v>
      </c>
      <c r="AH675" t="s">
        <v>3</v>
      </c>
      <c r="AJ675" t="s">
        <v>1506</v>
      </c>
      <c r="AK675" t="s">
        <v>88</v>
      </c>
      <c r="AL675" t="s">
        <v>88</v>
      </c>
    </row>
    <row r="676" spans="1:38">
      <c r="A676">
        <v>675</v>
      </c>
      <c r="B676">
        <v>1110117182</v>
      </c>
      <c r="C676" t="s">
        <v>154</v>
      </c>
      <c r="D676" t="s">
        <v>72</v>
      </c>
      <c r="E676" t="s">
        <v>1284</v>
      </c>
      <c r="F676" t="s">
        <v>1500</v>
      </c>
      <c r="G676" t="s">
        <v>1501</v>
      </c>
      <c r="H676" t="s">
        <v>17</v>
      </c>
      <c r="I676" t="s">
        <v>238</v>
      </c>
      <c r="J676" t="s">
        <v>1512</v>
      </c>
      <c r="K676" t="s">
        <v>916</v>
      </c>
      <c r="L676" t="s">
        <v>172</v>
      </c>
      <c r="M676" t="s">
        <v>99</v>
      </c>
      <c r="N676" t="s">
        <v>23</v>
      </c>
      <c r="O676" t="s">
        <v>1504</v>
      </c>
      <c r="P676" s="15">
        <v>273236000041</v>
      </c>
      <c r="Q676" t="s">
        <v>29</v>
      </c>
      <c r="R676" t="s">
        <v>1505</v>
      </c>
      <c r="S676">
        <v>3219250094</v>
      </c>
      <c r="T676" t="s">
        <v>1505</v>
      </c>
      <c r="U676" s="16">
        <v>39634</v>
      </c>
      <c r="V676">
        <f t="shared" ca="1" si="10"/>
        <v>16</v>
      </c>
      <c r="W676" t="s">
        <v>81</v>
      </c>
      <c r="X676" t="s">
        <v>26</v>
      </c>
      <c r="Y676" t="s">
        <v>314</v>
      </c>
      <c r="Z676" t="s">
        <v>82</v>
      </c>
      <c r="AA676" t="s">
        <v>83</v>
      </c>
      <c r="AB676" t="s">
        <v>84</v>
      </c>
      <c r="AC676" t="s">
        <v>314</v>
      </c>
      <c r="AD676" t="s">
        <v>314</v>
      </c>
      <c r="AE676" t="s">
        <v>82</v>
      </c>
      <c r="AF676" t="s">
        <v>86</v>
      </c>
      <c r="AG676" t="s">
        <v>31</v>
      </c>
      <c r="AH676" t="s">
        <v>3</v>
      </c>
      <c r="AJ676" t="s">
        <v>1506</v>
      </c>
      <c r="AK676" t="s">
        <v>88</v>
      </c>
      <c r="AL676" t="s">
        <v>88</v>
      </c>
    </row>
    <row r="677" spans="1:38">
      <c r="A677">
        <v>676</v>
      </c>
      <c r="B677">
        <v>1030280784</v>
      </c>
      <c r="C677" t="s">
        <v>154</v>
      </c>
      <c r="D677" t="s">
        <v>72</v>
      </c>
      <c r="E677" t="s">
        <v>1284</v>
      </c>
      <c r="F677" t="s">
        <v>1500</v>
      </c>
      <c r="G677" t="s">
        <v>1501</v>
      </c>
      <c r="H677" t="s">
        <v>17</v>
      </c>
      <c r="I677" t="s">
        <v>403</v>
      </c>
      <c r="J677" t="s">
        <v>1513</v>
      </c>
      <c r="K677" t="s">
        <v>1514</v>
      </c>
      <c r="L677" t="s">
        <v>407</v>
      </c>
      <c r="M677" t="s">
        <v>79</v>
      </c>
      <c r="N677" t="s">
        <v>23</v>
      </c>
      <c r="O677" t="s">
        <v>1504</v>
      </c>
      <c r="P677" s="15">
        <v>273236000041</v>
      </c>
      <c r="Q677" t="s">
        <v>29</v>
      </c>
      <c r="R677" t="s">
        <v>1505</v>
      </c>
      <c r="S677">
        <v>3133839807</v>
      </c>
      <c r="T677" t="s">
        <v>1505</v>
      </c>
      <c r="U677" s="16">
        <v>39164</v>
      </c>
      <c r="V677">
        <f t="shared" ca="1" si="10"/>
        <v>17</v>
      </c>
      <c r="W677" t="s">
        <v>81</v>
      </c>
      <c r="X677" t="s">
        <v>26</v>
      </c>
      <c r="Y677" t="s">
        <v>314</v>
      </c>
      <c r="Z677" t="s">
        <v>82</v>
      </c>
      <c r="AA677" t="s">
        <v>83</v>
      </c>
      <c r="AB677" t="s">
        <v>84</v>
      </c>
      <c r="AC677" t="s">
        <v>314</v>
      </c>
      <c r="AD677" t="s">
        <v>314</v>
      </c>
      <c r="AE677" t="s">
        <v>82</v>
      </c>
      <c r="AF677" t="s">
        <v>86</v>
      </c>
      <c r="AG677" t="s">
        <v>31</v>
      </c>
      <c r="AH677" t="s">
        <v>3</v>
      </c>
      <c r="AJ677" t="s">
        <v>1506</v>
      </c>
      <c r="AK677" t="s">
        <v>88</v>
      </c>
      <c r="AL677" t="s">
        <v>88</v>
      </c>
    </row>
    <row r="678" spans="1:38">
      <c r="A678">
        <v>677</v>
      </c>
      <c r="B678">
        <v>1039697983</v>
      </c>
      <c r="C678" t="s">
        <v>71</v>
      </c>
      <c r="D678" t="s">
        <v>72</v>
      </c>
      <c r="E678" t="s">
        <v>1284</v>
      </c>
      <c r="F678" t="s">
        <v>1500</v>
      </c>
      <c r="G678" t="s">
        <v>1501</v>
      </c>
      <c r="H678" t="s">
        <v>17</v>
      </c>
      <c r="I678" t="s">
        <v>1515</v>
      </c>
      <c r="J678" t="s">
        <v>1516</v>
      </c>
      <c r="K678" t="s">
        <v>405</v>
      </c>
      <c r="L678" t="s">
        <v>594</v>
      </c>
      <c r="M678" t="s">
        <v>79</v>
      </c>
      <c r="N678" t="s">
        <v>22</v>
      </c>
      <c r="O678" t="s">
        <v>1504</v>
      </c>
      <c r="P678" s="15">
        <v>273236000041</v>
      </c>
      <c r="Q678" t="s">
        <v>29</v>
      </c>
      <c r="R678" t="s">
        <v>1505</v>
      </c>
      <c r="S678">
        <v>3227283068</v>
      </c>
      <c r="T678" t="s">
        <v>1505</v>
      </c>
      <c r="U678" s="16">
        <v>34056</v>
      </c>
      <c r="V678">
        <f t="shared" ca="1" si="10"/>
        <v>31</v>
      </c>
      <c r="W678" t="s">
        <v>81</v>
      </c>
      <c r="X678" t="s">
        <v>26</v>
      </c>
      <c r="Y678" t="s">
        <v>314</v>
      </c>
      <c r="Z678" t="s">
        <v>82</v>
      </c>
      <c r="AA678" t="s">
        <v>83</v>
      </c>
      <c r="AB678" t="s">
        <v>84</v>
      </c>
      <c r="AC678" t="s">
        <v>314</v>
      </c>
      <c r="AD678" t="s">
        <v>314</v>
      </c>
      <c r="AE678" t="s">
        <v>82</v>
      </c>
      <c r="AF678" t="s">
        <v>151</v>
      </c>
      <c r="AG678" t="s">
        <v>31</v>
      </c>
      <c r="AH678" t="s">
        <v>3</v>
      </c>
      <c r="AJ678" t="s">
        <v>1506</v>
      </c>
      <c r="AK678" t="s">
        <v>88</v>
      </c>
      <c r="AL678" t="s">
        <v>88</v>
      </c>
    </row>
    <row r="679" spans="1:38">
      <c r="A679">
        <v>678</v>
      </c>
      <c r="B679">
        <v>1110060148</v>
      </c>
      <c r="C679" t="s">
        <v>71</v>
      </c>
      <c r="D679" t="s">
        <v>72</v>
      </c>
      <c r="E679" t="s">
        <v>1284</v>
      </c>
      <c r="F679" t="s">
        <v>1500</v>
      </c>
      <c r="G679" t="s">
        <v>1501</v>
      </c>
      <c r="H679" t="s">
        <v>17</v>
      </c>
      <c r="I679" t="s">
        <v>834</v>
      </c>
      <c r="J679" t="s">
        <v>183</v>
      </c>
      <c r="K679" t="s">
        <v>1517</v>
      </c>
      <c r="L679" t="s">
        <v>1518</v>
      </c>
      <c r="M679" t="s">
        <v>99</v>
      </c>
      <c r="N679" t="s">
        <v>23</v>
      </c>
      <c r="O679" t="s">
        <v>1504</v>
      </c>
      <c r="P679" s="15">
        <v>273236000041</v>
      </c>
      <c r="Q679" t="s">
        <v>29</v>
      </c>
      <c r="R679" t="s">
        <v>1505</v>
      </c>
      <c r="S679">
        <v>3125628087</v>
      </c>
      <c r="T679" t="s">
        <v>1505</v>
      </c>
      <c r="U679" s="16">
        <v>38125</v>
      </c>
      <c r="V679">
        <f t="shared" ca="1" si="10"/>
        <v>20</v>
      </c>
      <c r="W679" t="s">
        <v>81</v>
      </c>
      <c r="X679" t="s">
        <v>26</v>
      </c>
      <c r="Y679" t="s">
        <v>314</v>
      </c>
      <c r="Z679" t="s">
        <v>82</v>
      </c>
      <c r="AA679" t="s">
        <v>83</v>
      </c>
      <c r="AB679" t="s">
        <v>84</v>
      </c>
      <c r="AC679" t="s">
        <v>94</v>
      </c>
      <c r="AD679">
        <v>1</v>
      </c>
      <c r="AE679" t="s">
        <v>82</v>
      </c>
      <c r="AF679" t="s">
        <v>86</v>
      </c>
      <c r="AG679" t="s">
        <v>31</v>
      </c>
      <c r="AH679" t="s">
        <v>3</v>
      </c>
      <c r="AJ679" t="s">
        <v>1506</v>
      </c>
      <c r="AK679" t="s">
        <v>88</v>
      </c>
      <c r="AL679" t="s">
        <v>88</v>
      </c>
    </row>
    <row r="680" spans="1:38">
      <c r="A680">
        <v>679</v>
      </c>
      <c r="B680">
        <v>1110116926</v>
      </c>
      <c r="C680" t="s">
        <v>71</v>
      </c>
      <c r="D680" t="s">
        <v>72</v>
      </c>
      <c r="E680" t="s">
        <v>1284</v>
      </c>
      <c r="F680" t="s">
        <v>1500</v>
      </c>
      <c r="G680" t="s">
        <v>1501</v>
      </c>
      <c r="H680" t="s">
        <v>17</v>
      </c>
      <c r="I680" t="s">
        <v>1519</v>
      </c>
      <c r="J680" t="s">
        <v>1496</v>
      </c>
      <c r="K680" t="s">
        <v>1520</v>
      </c>
      <c r="L680" t="s">
        <v>410</v>
      </c>
      <c r="M680" t="s">
        <v>79</v>
      </c>
      <c r="N680" t="s">
        <v>22</v>
      </c>
      <c r="O680" t="s">
        <v>1504</v>
      </c>
      <c r="P680" s="15">
        <v>273236000041</v>
      </c>
      <c r="Q680" t="s">
        <v>29</v>
      </c>
      <c r="R680" t="s">
        <v>1505</v>
      </c>
      <c r="S680">
        <v>3108079817</v>
      </c>
      <c r="T680" t="s">
        <v>1505</v>
      </c>
      <c r="U680" s="16">
        <v>32317</v>
      </c>
      <c r="V680">
        <f t="shared" ca="1" si="10"/>
        <v>36</v>
      </c>
      <c r="W680" t="s">
        <v>81</v>
      </c>
      <c r="X680" t="s">
        <v>26</v>
      </c>
      <c r="Y680" t="s">
        <v>314</v>
      </c>
      <c r="Z680" t="s">
        <v>82</v>
      </c>
      <c r="AA680" t="s">
        <v>83</v>
      </c>
      <c r="AB680" t="s">
        <v>84</v>
      </c>
      <c r="AC680" t="s">
        <v>314</v>
      </c>
      <c r="AD680" t="s">
        <v>314</v>
      </c>
      <c r="AE680" t="s">
        <v>82</v>
      </c>
      <c r="AF680" t="s">
        <v>86</v>
      </c>
      <c r="AG680" t="s">
        <v>31</v>
      </c>
      <c r="AH680" t="s">
        <v>3</v>
      </c>
      <c r="AJ680" t="s">
        <v>1506</v>
      </c>
      <c r="AK680" t="s">
        <v>88</v>
      </c>
      <c r="AL680" t="s">
        <v>88</v>
      </c>
    </row>
    <row r="681" spans="1:38">
      <c r="A681">
        <v>680</v>
      </c>
      <c r="B681">
        <v>1110118230</v>
      </c>
      <c r="C681" t="s">
        <v>71</v>
      </c>
      <c r="D681" t="s">
        <v>72</v>
      </c>
      <c r="E681" t="s">
        <v>1284</v>
      </c>
      <c r="F681" t="s">
        <v>1500</v>
      </c>
      <c r="G681" t="s">
        <v>1501</v>
      </c>
      <c r="H681" t="s">
        <v>17</v>
      </c>
      <c r="I681" t="s">
        <v>1521</v>
      </c>
      <c r="J681" t="s">
        <v>1509</v>
      </c>
      <c r="K681" t="s">
        <v>1522</v>
      </c>
      <c r="L681" t="s">
        <v>1474</v>
      </c>
      <c r="M681" t="s">
        <v>79</v>
      </c>
      <c r="N681" t="s">
        <v>24</v>
      </c>
      <c r="O681" t="s">
        <v>1504</v>
      </c>
      <c r="P681" s="15">
        <v>273236000041</v>
      </c>
      <c r="Q681" t="s">
        <v>29</v>
      </c>
      <c r="R681" t="s">
        <v>1505</v>
      </c>
      <c r="S681">
        <v>3128473586</v>
      </c>
      <c r="T681" t="s">
        <v>1505</v>
      </c>
      <c r="U681" s="16">
        <v>35101</v>
      </c>
      <c r="V681">
        <f t="shared" ca="1" si="10"/>
        <v>28</v>
      </c>
      <c r="W681" t="s">
        <v>81</v>
      </c>
      <c r="X681" t="s">
        <v>26</v>
      </c>
      <c r="Y681" t="s">
        <v>314</v>
      </c>
      <c r="Z681" t="s">
        <v>82</v>
      </c>
      <c r="AA681" t="s">
        <v>83</v>
      </c>
      <c r="AB681" t="s">
        <v>84</v>
      </c>
      <c r="AC681" t="s">
        <v>100</v>
      </c>
      <c r="AD681">
        <v>2</v>
      </c>
      <c r="AE681" t="s">
        <v>82</v>
      </c>
      <c r="AF681" t="s">
        <v>151</v>
      </c>
      <c r="AG681" t="s">
        <v>31</v>
      </c>
      <c r="AH681" t="s">
        <v>3</v>
      </c>
      <c r="AJ681" t="s">
        <v>1506</v>
      </c>
      <c r="AK681" t="s">
        <v>88</v>
      </c>
      <c r="AL681" t="s">
        <v>88</v>
      </c>
    </row>
    <row r="682" spans="1:38">
      <c r="A682">
        <v>681</v>
      </c>
      <c r="B682">
        <v>35250880</v>
      </c>
      <c r="C682" t="s">
        <v>71</v>
      </c>
      <c r="D682" t="s">
        <v>72</v>
      </c>
      <c r="E682" t="s">
        <v>1284</v>
      </c>
      <c r="F682" t="s">
        <v>1500</v>
      </c>
      <c r="G682" t="s">
        <v>1501</v>
      </c>
      <c r="H682" t="s">
        <v>17</v>
      </c>
      <c r="I682" t="s">
        <v>135</v>
      </c>
      <c r="J682" t="s">
        <v>1523</v>
      </c>
      <c r="K682" t="s">
        <v>1474</v>
      </c>
      <c r="L682" t="s">
        <v>740</v>
      </c>
      <c r="M682" t="s">
        <v>79</v>
      </c>
      <c r="N682" t="s">
        <v>24</v>
      </c>
      <c r="O682" t="s">
        <v>1504</v>
      </c>
      <c r="P682" s="15">
        <v>273236000041</v>
      </c>
      <c r="Q682" t="s">
        <v>29</v>
      </c>
      <c r="R682" t="s">
        <v>1505</v>
      </c>
      <c r="S682">
        <v>3152607665</v>
      </c>
      <c r="T682" t="s">
        <v>1505</v>
      </c>
      <c r="U682" s="16">
        <v>29447</v>
      </c>
      <c r="V682">
        <f t="shared" ca="1" si="10"/>
        <v>44</v>
      </c>
      <c r="W682" t="s">
        <v>81</v>
      </c>
      <c r="X682" t="s">
        <v>26</v>
      </c>
      <c r="Y682" t="s">
        <v>314</v>
      </c>
      <c r="Z682" t="s">
        <v>82</v>
      </c>
      <c r="AA682" t="s">
        <v>83</v>
      </c>
      <c r="AB682" t="s">
        <v>84</v>
      </c>
      <c r="AC682" t="s">
        <v>100</v>
      </c>
      <c r="AD682">
        <v>3</v>
      </c>
      <c r="AE682" t="s">
        <v>82</v>
      </c>
      <c r="AF682" t="s">
        <v>151</v>
      </c>
      <c r="AG682" t="s">
        <v>31</v>
      </c>
      <c r="AH682" t="s">
        <v>3</v>
      </c>
      <c r="AJ682" t="s">
        <v>1506</v>
      </c>
      <c r="AK682" t="s">
        <v>88</v>
      </c>
      <c r="AL682" t="s">
        <v>88</v>
      </c>
    </row>
    <row r="683" spans="1:38">
      <c r="A683">
        <v>682</v>
      </c>
      <c r="B683">
        <v>1006089332</v>
      </c>
      <c r="C683" t="s">
        <v>71</v>
      </c>
      <c r="D683" t="s">
        <v>72</v>
      </c>
      <c r="E683" t="s">
        <v>1284</v>
      </c>
      <c r="F683" t="s">
        <v>1500</v>
      </c>
      <c r="G683" t="s">
        <v>1501</v>
      </c>
      <c r="H683" t="s">
        <v>17</v>
      </c>
      <c r="I683" t="s">
        <v>1385</v>
      </c>
      <c r="J683" t="s">
        <v>517</v>
      </c>
      <c r="K683" t="s">
        <v>1524</v>
      </c>
      <c r="L683" t="s">
        <v>599</v>
      </c>
      <c r="M683" t="s">
        <v>79</v>
      </c>
      <c r="N683" t="s">
        <v>23</v>
      </c>
      <c r="O683" t="s">
        <v>1504</v>
      </c>
      <c r="P683" s="15">
        <v>273236000041</v>
      </c>
      <c r="Q683" t="s">
        <v>29</v>
      </c>
      <c r="R683" t="s">
        <v>1505</v>
      </c>
      <c r="S683">
        <v>3107912694</v>
      </c>
      <c r="T683" t="s">
        <v>1505</v>
      </c>
      <c r="U683" s="16">
        <v>36041</v>
      </c>
      <c r="V683">
        <f t="shared" ca="1" si="10"/>
        <v>26</v>
      </c>
      <c r="W683" t="s">
        <v>81</v>
      </c>
      <c r="X683" t="s">
        <v>26</v>
      </c>
      <c r="Y683" t="s">
        <v>314</v>
      </c>
      <c r="Z683" t="s">
        <v>82</v>
      </c>
      <c r="AA683" t="s">
        <v>83</v>
      </c>
      <c r="AB683" t="s">
        <v>84</v>
      </c>
      <c r="AC683" t="s">
        <v>100</v>
      </c>
      <c r="AD683">
        <v>2</v>
      </c>
      <c r="AE683" t="s">
        <v>82</v>
      </c>
      <c r="AF683" t="s">
        <v>151</v>
      </c>
      <c r="AG683" t="s">
        <v>31</v>
      </c>
      <c r="AH683" t="s">
        <v>3</v>
      </c>
      <c r="AJ683" t="s">
        <v>1506</v>
      </c>
      <c r="AK683" t="s">
        <v>88</v>
      </c>
      <c r="AL683" t="s">
        <v>88</v>
      </c>
    </row>
    <row r="684" spans="1:38">
      <c r="A684">
        <v>683</v>
      </c>
      <c r="B684">
        <v>39676436</v>
      </c>
      <c r="C684" t="s">
        <v>71</v>
      </c>
      <c r="D684" t="s">
        <v>72</v>
      </c>
      <c r="E684" t="s">
        <v>1284</v>
      </c>
      <c r="F684" t="s">
        <v>1500</v>
      </c>
      <c r="G684" t="s">
        <v>1501</v>
      </c>
      <c r="H684" t="s">
        <v>17</v>
      </c>
      <c r="I684" t="s">
        <v>1525</v>
      </c>
      <c r="K684" t="s">
        <v>1526</v>
      </c>
      <c r="L684" t="s">
        <v>558</v>
      </c>
      <c r="M684" t="s">
        <v>79</v>
      </c>
      <c r="N684" t="s">
        <v>22</v>
      </c>
      <c r="O684" t="s">
        <v>1504</v>
      </c>
      <c r="P684" s="15">
        <v>273236000041</v>
      </c>
      <c r="Q684" t="s">
        <v>29</v>
      </c>
      <c r="R684" t="s">
        <v>1505</v>
      </c>
      <c r="S684">
        <v>3205425956</v>
      </c>
      <c r="T684" t="s">
        <v>1505</v>
      </c>
      <c r="U684" s="16">
        <v>28297</v>
      </c>
      <c r="V684">
        <f t="shared" ca="1" si="10"/>
        <v>47</v>
      </c>
      <c r="W684" t="s">
        <v>81</v>
      </c>
      <c r="X684" t="s">
        <v>26</v>
      </c>
      <c r="Y684" t="s">
        <v>314</v>
      </c>
      <c r="Z684" t="s">
        <v>82</v>
      </c>
      <c r="AA684" t="s">
        <v>83</v>
      </c>
      <c r="AB684" t="s">
        <v>84</v>
      </c>
      <c r="AC684" t="s">
        <v>100</v>
      </c>
      <c r="AD684">
        <v>3</v>
      </c>
      <c r="AE684" t="s">
        <v>82</v>
      </c>
      <c r="AF684" t="s">
        <v>151</v>
      </c>
      <c r="AG684" t="s">
        <v>31</v>
      </c>
      <c r="AH684" t="s">
        <v>3</v>
      </c>
      <c r="AJ684" t="s">
        <v>1506</v>
      </c>
      <c r="AK684" t="s">
        <v>88</v>
      </c>
      <c r="AL684" t="s">
        <v>88</v>
      </c>
    </row>
    <row r="685" spans="1:38">
      <c r="A685">
        <v>684</v>
      </c>
      <c r="B685">
        <v>1106393464</v>
      </c>
      <c r="C685" t="s">
        <v>71</v>
      </c>
      <c r="D685" t="s">
        <v>72</v>
      </c>
      <c r="E685" t="s">
        <v>1284</v>
      </c>
      <c r="F685" t="s">
        <v>1500</v>
      </c>
      <c r="G685" t="s">
        <v>1501</v>
      </c>
      <c r="H685" t="s">
        <v>17</v>
      </c>
      <c r="I685" t="s">
        <v>1527</v>
      </c>
      <c r="J685" t="s">
        <v>248</v>
      </c>
      <c r="K685" t="s">
        <v>1522</v>
      </c>
      <c r="L685" t="s">
        <v>104</v>
      </c>
      <c r="M685" t="s">
        <v>79</v>
      </c>
      <c r="N685" t="s">
        <v>23</v>
      </c>
      <c r="O685" t="s">
        <v>1504</v>
      </c>
      <c r="P685" s="15">
        <v>273236000041</v>
      </c>
      <c r="Q685" t="s">
        <v>29</v>
      </c>
      <c r="R685" t="s">
        <v>1505</v>
      </c>
      <c r="S685">
        <v>3208236019</v>
      </c>
      <c r="T685" t="s">
        <v>1505</v>
      </c>
      <c r="U685" s="16">
        <v>29958</v>
      </c>
      <c r="V685">
        <f t="shared" ca="1" si="10"/>
        <v>42</v>
      </c>
      <c r="W685" t="s">
        <v>81</v>
      </c>
      <c r="X685" t="s">
        <v>26</v>
      </c>
      <c r="Y685" t="s">
        <v>314</v>
      </c>
      <c r="Z685" t="s">
        <v>82</v>
      </c>
      <c r="AA685" t="s">
        <v>83</v>
      </c>
      <c r="AB685" t="s">
        <v>84</v>
      </c>
      <c r="AC685" t="s">
        <v>100</v>
      </c>
      <c r="AD685">
        <v>2</v>
      </c>
      <c r="AE685" t="s">
        <v>82</v>
      </c>
      <c r="AF685" t="s">
        <v>151</v>
      </c>
      <c r="AG685" t="s">
        <v>31</v>
      </c>
      <c r="AH685" t="s">
        <v>3</v>
      </c>
      <c r="AJ685" t="s">
        <v>1506</v>
      </c>
      <c r="AK685" t="s">
        <v>88</v>
      </c>
      <c r="AL685" t="s">
        <v>88</v>
      </c>
    </row>
    <row r="686" spans="1:38">
      <c r="A686">
        <v>685</v>
      </c>
      <c r="B686">
        <v>1117816248</v>
      </c>
      <c r="C686" t="s">
        <v>71</v>
      </c>
      <c r="D686" t="s">
        <v>72</v>
      </c>
      <c r="E686" t="s">
        <v>1284</v>
      </c>
      <c r="F686" t="s">
        <v>1500</v>
      </c>
      <c r="G686" t="s">
        <v>1501</v>
      </c>
      <c r="H686" t="s">
        <v>17</v>
      </c>
      <c r="I686" t="s">
        <v>1528</v>
      </c>
      <c r="K686" t="s">
        <v>1341</v>
      </c>
      <c r="L686" t="s">
        <v>1265</v>
      </c>
      <c r="M686" t="s">
        <v>79</v>
      </c>
      <c r="N686" t="s">
        <v>22</v>
      </c>
      <c r="O686" t="s">
        <v>1504</v>
      </c>
      <c r="P686" s="15">
        <v>273236000041</v>
      </c>
      <c r="Q686" t="s">
        <v>29</v>
      </c>
      <c r="R686" t="s">
        <v>1505</v>
      </c>
      <c r="S686">
        <v>3105957464</v>
      </c>
      <c r="T686" t="s">
        <v>1505</v>
      </c>
      <c r="U686" s="16">
        <v>30565</v>
      </c>
      <c r="V686">
        <f t="shared" ca="1" si="10"/>
        <v>41</v>
      </c>
      <c r="W686" t="s">
        <v>81</v>
      </c>
      <c r="X686" t="s">
        <v>26</v>
      </c>
      <c r="Y686" t="s">
        <v>314</v>
      </c>
      <c r="Z686" t="s">
        <v>82</v>
      </c>
      <c r="AA686" t="s">
        <v>83</v>
      </c>
      <c r="AB686" t="s">
        <v>84</v>
      </c>
      <c r="AC686" t="s">
        <v>100</v>
      </c>
      <c r="AD686">
        <v>3</v>
      </c>
      <c r="AE686" t="s">
        <v>82</v>
      </c>
      <c r="AF686" t="s">
        <v>151</v>
      </c>
      <c r="AG686" t="s">
        <v>31</v>
      </c>
      <c r="AH686" t="s">
        <v>3</v>
      </c>
      <c r="AJ686" t="s">
        <v>1506</v>
      </c>
      <c r="AK686" t="s">
        <v>88</v>
      </c>
      <c r="AL686" t="s">
        <v>88</v>
      </c>
    </row>
    <row r="687" spans="1:38">
      <c r="A687">
        <v>686</v>
      </c>
      <c r="B687">
        <v>1086329110</v>
      </c>
      <c r="C687" t="s">
        <v>71</v>
      </c>
      <c r="D687" t="s">
        <v>72</v>
      </c>
      <c r="E687" t="s">
        <v>1284</v>
      </c>
      <c r="F687" t="s">
        <v>1500</v>
      </c>
      <c r="G687" t="s">
        <v>1501</v>
      </c>
      <c r="H687" t="s">
        <v>17</v>
      </c>
      <c r="I687" t="s">
        <v>1529</v>
      </c>
      <c r="K687" t="s">
        <v>104</v>
      </c>
      <c r="L687" t="s">
        <v>123</v>
      </c>
      <c r="M687" t="s">
        <v>79</v>
      </c>
      <c r="N687" t="s">
        <v>24</v>
      </c>
      <c r="O687" t="s">
        <v>1504</v>
      </c>
      <c r="P687" s="15">
        <v>273236000041</v>
      </c>
      <c r="Q687" t="s">
        <v>29</v>
      </c>
      <c r="R687" t="s">
        <v>1505</v>
      </c>
      <c r="S687">
        <v>3124128868</v>
      </c>
      <c r="T687" t="s">
        <v>1505</v>
      </c>
      <c r="U687" s="16">
        <v>29850</v>
      </c>
      <c r="V687">
        <f t="shared" ca="1" si="10"/>
        <v>43</v>
      </c>
      <c r="W687" t="s">
        <v>81</v>
      </c>
      <c r="X687" t="s">
        <v>27</v>
      </c>
      <c r="Y687" t="s">
        <v>314</v>
      </c>
      <c r="Z687" t="s">
        <v>82</v>
      </c>
      <c r="AA687" t="s">
        <v>83</v>
      </c>
      <c r="AB687" t="s">
        <v>84</v>
      </c>
      <c r="AC687" t="s">
        <v>94</v>
      </c>
      <c r="AD687">
        <v>2</v>
      </c>
      <c r="AE687" t="s">
        <v>82</v>
      </c>
      <c r="AF687" t="s">
        <v>86</v>
      </c>
      <c r="AG687" t="s">
        <v>31</v>
      </c>
      <c r="AH687" t="s">
        <v>3</v>
      </c>
      <c r="AJ687" t="s">
        <v>1506</v>
      </c>
      <c r="AK687" t="s">
        <v>88</v>
      </c>
      <c r="AL687" t="s">
        <v>88</v>
      </c>
    </row>
    <row r="688" spans="1:38">
      <c r="A688">
        <v>687</v>
      </c>
      <c r="B688">
        <v>28699284</v>
      </c>
      <c r="C688" t="s">
        <v>71</v>
      </c>
      <c r="D688" t="s">
        <v>72</v>
      </c>
      <c r="E688" t="s">
        <v>1284</v>
      </c>
      <c r="F688" t="s">
        <v>1500</v>
      </c>
      <c r="G688" t="s">
        <v>1501</v>
      </c>
      <c r="H688" t="s">
        <v>17</v>
      </c>
      <c r="I688" t="s">
        <v>1074</v>
      </c>
      <c r="K688" t="s">
        <v>1522</v>
      </c>
      <c r="L688" t="s">
        <v>1355</v>
      </c>
      <c r="M688" t="s">
        <v>79</v>
      </c>
      <c r="N688" t="s">
        <v>22</v>
      </c>
      <c r="O688" t="s">
        <v>1504</v>
      </c>
      <c r="P688" s="15">
        <v>273236000041</v>
      </c>
      <c r="Q688" t="s">
        <v>29</v>
      </c>
      <c r="R688" t="s">
        <v>1505</v>
      </c>
      <c r="S688">
        <v>3213991285</v>
      </c>
      <c r="T688" t="s">
        <v>1505</v>
      </c>
      <c r="U688" s="16">
        <v>29382</v>
      </c>
      <c r="V688">
        <f t="shared" ca="1" si="10"/>
        <v>44</v>
      </c>
      <c r="W688" t="s">
        <v>81</v>
      </c>
      <c r="X688" t="s">
        <v>26</v>
      </c>
      <c r="Y688" t="s">
        <v>314</v>
      </c>
      <c r="Z688" t="s">
        <v>82</v>
      </c>
      <c r="AA688" t="s">
        <v>83</v>
      </c>
      <c r="AB688" t="s">
        <v>84</v>
      </c>
      <c r="AC688" t="s">
        <v>314</v>
      </c>
      <c r="AD688">
        <v>0</v>
      </c>
      <c r="AE688" t="s">
        <v>82</v>
      </c>
      <c r="AF688" t="s">
        <v>151</v>
      </c>
      <c r="AG688" t="s">
        <v>31</v>
      </c>
      <c r="AH688" t="s">
        <v>3</v>
      </c>
      <c r="AJ688" t="s">
        <v>1506</v>
      </c>
      <c r="AK688" t="s">
        <v>88</v>
      </c>
      <c r="AL688" t="s">
        <v>88</v>
      </c>
    </row>
    <row r="689" spans="1:39">
      <c r="A689">
        <v>688</v>
      </c>
      <c r="B689">
        <v>1110116067</v>
      </c>
      <c r="C689" t="s">
        <v>71</v>
      </c>
      <c r="D689" t="s">
        <v>72</v>
      </c>
      <c r="E689" t="s">
        <v>1284</v>
      </c>
      <c r="F689" t="s">
        <v>1500</v>
      </c>
      <c r="G689" t="s">
        <v>1501</v>
      </c>
      <c r="H689" t="s">
        <v>17</v>
      </c>
      <c r="I689" t="s">
        <v>1530</v>
      </c>
      <c r="K689" t="s">
        <v>311</v>
      </c>
      <c r="L689" t="s">
        <v>915</v>
      </c>
      <c r="M689" t="s">
        <v>79</v>
      </c>
      <c r="N689" t="s">
        <v>22</v>
      </c>
      <c r="O689" t="s">
        <v>1504</v>
      </c>
      <c r="P689" s="15">
        <v>273236000041</v>
      </c>
      <c r="Q689" t="s">
        <v>29</v>
      </c>
      <c r="R689" t="s">
        <v>1505</v>
      </c>
      <c r="S689">
        <v>3103958122</v>
      </c>
      <c r="T689" t="s">
        <v>1505</v>
      </c>
      <c r="U689" s="16">
        <v>30512</v>
      </c>
      <c r="V689">
        <f t="shared" ca="1" si="10"/>
        <v>41</v>
      </c>
      <c r="W689" t="s">
        <v>81</v>
      </c>
      <c r="X689" t="s">
        <v>26</v>
      </c>
      <c r="Y689" t="s">
        <v>314</v>
      </c>
      <c r="Z689" t="s">
        <v>82</v>
      </c>
      <c r="AA689" t="s">
        <v>83</v>
      </c>
      <c r="AB689" t="s">
        <v>84</v>
      </c>
      <c r="AC689" t="s">
        <v>314</v>
      </c>
      <c r="AD689">
        <v>0</v>
      </c>
      <c r="AE689" t="s">
        <v>82</v>
      </c>
      <c r="AF689" t="s">
        <v>151</v>
      </c>
      <c r="AG689" t="s">
        <v>31</v>
      </c>
      <c r="AH689" t="s">
        <v>3</v>
      </c>
      <c r="AJ689" t="s">
        <v>1506</v>
      </c>
      <c r="AK689" t="s">
        <v>88</v>
      </c>
      <c r="AL689" t="s">
        <v>88</v>
      </c>
    </row>
    <row r="690" spans="1:39">
      <c r="A690">
        <v>689</v>
      </c>
      <c r="B690">
        <v>1110118029</v>
      </c>
      <c r="C690" t="s">
        <v>71</v>
      </c>
      <c r="D690" t="s">
        <v>72</v>
      </c>
      <c r="E690" t="s">
        <v>1284</v>
      </c>
      <c r="F690" t="s">
        <v>1500</v>
      </c>
      <c r="G690" t="s">
        <v>1501</v>
      </c>
      <c r="H690" t="s">
        <v>17</v>
      </c>
      <c r="I690" t="s">
        <v>1531</v>
      </c>
      <c r="J690" t="s">
        <v>757</v>
      </c>
      <c r="K690" t="s">
        <v>1532</v>
      </c>
      <c r="L690" t="s">
        <v>1533</v>
      </c>
      <c r="M690" t="s">
        <v>79</v>
      </c>
      <c r="N690" t="s">
        <v>25</v>
      </c>
      <c r="O690" t="s">
        <v>1504</v>
      </c>
      <c r="P690" s="15">
        <v>273236000041</v>
      </c>
      <c r="Q690" t="s">
        <v>29</v>
      </c>
      <c r="R690" t="s">
        <v>1505</v>
      </c>
      <c r="S690">
        <v>3115878714</v>
      </c>
      <c r="T690" t="s">
        <v>1505</v>
      </c>
      <c r="U690" s="16">
        <v>34681</v>
      </c>
      <c r="V690">
        <f t="shared" ca="1" si="10"/>
        <v>30</v>
      </c>
      <c r="W690" t="s">
        <v>245</v>
      </c>
      <c r="X690" t="s">
        <v>26</v>
      </c>
      <c r="Y690" t="s">
        <v>314</v>
      </c>
      <c r="Z690" t="s">
        <v>82</v>
      </c>
      <c r="AA690" t="s">
        <v>83</v>
      </c>
      <c r="AB690" t="s">
        <v>84</v>
      </c>
      <c r="AC690" t="s">
        <v>314</v>
      </c>
      <c r="AD690">
        <v>0</v>
      </c>
      <c r="AE690" t="s">
        <v>82</v>
      </c>
      <c r="AF690" t="s">
        <v>151</v>
      </c>
      <c r="AG690" t="s">
        <v>31</v>
      </c>
      <c r="AH690" t="s">
        <v>3</v>
      </c>
      <c r="AJ690" t="s">
        <v>1506</v>
      </c>
      <c r="AK690" t="s">
        <v>88</v>
      </c>
      <c r="AL690" t="s">
        <v>88</v>
      </c>
    </row>
    <row r="691" spans="1:39">
      <c r="A691">
        <v>690</v>
      </c>
      <c r="B691">
        <v>40272796</v>
      </c>
      <c r="C691" t="s">
        <v>71</v>
      </c>
      <c r="D691" t="s">
        <v>72</v>
      </c>
      <c r="E691" t="s">
        <v>1284</v>
      </c>
      <c r="F691" t="s">
        <v>1500</v>
      </c>
      <c r="G691" t="s">
        <v>1501</v>
      </c>
      <c r="H691" t="s">
        <v>17</v>
      </c>
      <c r="I691" t="s">
        <v>1346</v>
      </c>
      <c r="J691" t="s">
        <v>306</v>
      </c>
      <c r="K691" t="s">
        <v>1534</v>
      </c>
      <c r="L691" t="s">
        <v>104</v>
      </c>
      <c r="M691" t="s">
        <v>79</v>
      </c>
      <c r="N691" t="s">
        <v>23</v>
      </c>
      <c r="O691" t="s">
        <v>1504</v>
      </c>
      <c r="P691" s="15">
        <v>273236000042</v>
      </c>
      <c r="Q691" t="s">
        <v>29</v>
      </c>
      <c r="R691" t="s">
        <v>1505</v>
      </c>
      <c r="S691">
        <v>3214284208</v>
      </c>
      <c r="T691" t="s">
        <v>1505</v>
      </c>
      <c r="U691" s="16">
        <v>29744</v>
      </c>
      <c r="V691">
        <f t="shared" ca="1" si="10"/>
        <v>43</v>
      </c>
      <c r="W691" t="s">
        <v>81</v>
      </c>
      <c r="X691" t="s">
        <v>26</v>
      </c>
      <c r="Y691" t="s">
        <v>314</v>
      </c>
      <c r="Z691" t="s">
        <v>1048</v>
      </c>
      <c r="AA691" t="s">
        <v>83</v>
      </c>
      <c r="AB691" t="s">
        <v>84</v>
      </c>
      <c r="AC691" t="s">
        <v>100</v>
      </c>
      <c r="AD691">
        <v>3</v>
      </c>
      <c r="AE691" t="s">
        <v>82</v>
      </c>
      <c r="AF691" t="s">
        <v>151</v>
      </c>
      <c r="AG691" t="s">
        <v>31</v>
      </c>
      <c r="AH691" t="s">
        <v>3</v>
      </c>
      <c r="AJ691" t="s">
        <v>1506</v>
      </c>
      <c r="AK691" t="s">
        <v>88</v>
      </c>
      <c r="AL691" t="s">
        <v>88</v>
      </c>
    </row>
    <row r="692" spans="1:39">
      <c r="A692">
        <v>691</v>
      </c>
      <c r="B692">
        <v>1120367932</v>
      </c>
      <c r="C692" t="s">
        <v>71</v>
      </c>
      <c r="D692" t="s">
        <v>72</v>
      </c>
      <c r="E692" t="s">
        <v>1535</v>
      </c>
      <c r="F692" t="s">
        <v>1536</v>
      </c>
      <c r="G692" t="s">
        <v>1537</v>
      </c>
      <c r="H692" t="s">
        <v>13</v>
      </c>
      <c r="I692" t="s">
        <v>1538</v>
      </c>
      <c r="K692" t="s">
        <v>1539</v>
      </c>
      <c r="L692" t="s">
        <v>122</v>
      </c>
      <c r="M692" t="s">
        <v>79</v>
      </c>
      <c r="N692" t="s">
        <v>22</v>
      </c>
      <c r="O692" t="s">
        <v>1540</v>
      </c>
      <c r="P692" s="15">
        <v>150683000151</v>
      </c>
      <c r="Q692" t="s">
        <v>29</v>
      </c>
      <c r="R692">
        <v>0</v>
      </c>
      <c r="S692">
        <v>3202943262</v>
      </c>
      <c r="T692" t="s">
        <v>1541</v>
      </c>
      <c r="U692" s="16">
        <v>33676</v>
      </c>
      <c r="V692">
        <f t="shared" ca="1" si="10"/>
        <v>32</v>
      </c>
      <c r="W692" t="s">
        <v>81</v>
      </c>
      <c r="X692" t="s">
        <v>26</v>
      </c>
      <c r="Y692" t="s">
        <v>314</v>
      </c>
      <c r="Z692" t="s">
        <v>82</v>
      </c>
      <c r="AA692" t="s">
        <v>83</v>
      </c>
      <c r="AB692" t="s">
        <v>84</v>
      </c>
      <c r="AC692" t="s">
        <v>100</v>
      </c>
      <c r="AD692">
        <v>2</v>
      </c>
      <c r="AE692" t="s">
        <v>314</v>
      </c>
      <c r="AF692" t="s">
        <v>86</v>
      </c>
      <c r="AG692" t="s">
        <v>31</v>
      </c>
      <c r="AH692" t="s">
        <v>3</v>
      </c>
      <c r="AJ692" t="s">
        <v>1542</v>
      </c>
      <c r="AK692" t="s">
        <v>88</v>
      </c>
    </row>
    <row r="693" spans="1:39">
      <c r="A693">
        <v>692</v>
      </c>
      <c r="B693">
        <v>1006697789</v>
      </c>
      <c r="C693" t="s">
        <v>71</v>
      </c>
      <c r="D693" t="s">
        <v>72</v>
      </c>
      <c r="E693" t="s">
        <v>1535</v>
      </c>
      <c r="F693" t="s">
        <v>1536</v>
      </c>
      <c r="G693" t="s">
        <v>1537</v>
      </c>
      <c r="H693" t="s">
        <v>13</v>
      </c>
      <c r="I693" t="s">
        <v>1543</v>
      </c>
      <c r="J693" t="s">
        <v>1385</v>
      </c>
      <c r="K693" t="s">
        <v>186</v>
      </c>
      <c r="L693" t="s">
        <v>1544</v>
      </c>
      <c r="M693" t="s">
        <v>79</v>
      </c>
      <c r="N693" t="s">
        <v>25</v>
      </c>
      <c r="O693" t="s">
        <v>1540</v>
      </c>
      <c r="P693" s="15">
        <v>150683000151</v>
      </c>
      <c r="Q693" t="s">
        <v>29</v>
      </c>
      <c r="R693">
        <v>0</v>
      </c>
      <c r="S693">
        <v>3223290927</v>
      </c>
      <c r="T693">
        <v>0</v>
      </c>
      <c r="U693" s="16">
        <v>37708</v>
      </c>
      <c r="V693">
        <f t="shared" ca="1" si="10"/>
        <v>21</v>
      </c>
      <c r="W693" t="s">
        <v>245</v>
      </c>
      <c r="X693" t="s">
        <v>26</v>
      </c>
      <c r="Y693" t="s">
        <v>314</v>
      </c>
      <c r="Z693" t="s">
        <v>82</v>
      </c>
      <c r="AA693" t="s">
        <v>83</v>
      </c>
      <c r="AB693" t="s">
        <v>84</v>
      </c>
      <c r="AC693" t="s">
        <v>314</v>
      </c>
      <c r="AD693">
        <v>0</v>
      </c>
      <c r="AE693" t="s">
        <v>314</v>
      </c>
      <c r="AF693" t="s">
        <v>86</v>
      </c>
      <c r="AG693" t="s">
        <v>31</v>
      </c>
      <c r="AH693" t="s">
        <v>3</v>
      </c>
      <c r="AJ693" t="s">
        <v>1542</v>
      </c>
      <c r="AK693" t="s">
        <v>88</v>
      </c>
    </row>
    <row r="694" spans="1:39">
      <c r="A694">
        <v>693</v>
      </c>
      <c r="B694">
        <v>30055336</v>
      </c>
      <c r="C694" t="s">
        <v>71</v>
      </c>
      <c r="D694" t="s">
        <v>72</v>
      </c>
      <c r="E694" t="s">
        <v>1535</v>
      </c>
      <c r="F694" t="s">
        <v>1536</v>
      </c>
      <c r="G694" t="s">
        <v>1537</v>
      </c>
      <c r="H694" t="s">
        <v>13</v>
      </c>
      <c r="I694" t="s">
        <v>212</v>
      </c>
      <c r="J694" t="s">
        <v>1545</v>
      </c>
      <c r="K694" t="s">
        <v>1546</v>
      </c>
      <c r="L694" t="s">
        <v>1547</v>
      </c>
      <c r="M694" t="s">
        <v>79</v>
      </c>
      <c r="N694" t="s">
        <v>24</v>
      </c>
      <c r="O694" t="s">
        <v>1540</v>
      </c>
      <c r="P694" s="15">
        <v>150683000151</v>
      </c>
      <c r="Q694" t="s">
        <v>29</v>
      </c>
      <c r="R694">
        <v>0</v>
      </c>
      <c r="S694">
        <v>3143312993</v>
      </c>
      <c r="T694">
        <v>0</v>
      </c>
      <c r="U694" s="16">
        <v>25118</v>
      </c>
      <c r="V694">
        <f t="shared" ca="1" si="10"/>
        <v>56</v>
      </c>
      <c r="W694" t="s">
        <v>81</v>
      </c>
      <c r="X694" t="s">
        <v>26</v>
      </c>
      <c r="Y694" t="s">
        <v>314</v>
      </c>
      <c r="Z694" t="s">
        <v>82</v>
      </c>
      <c r="AA694" t="s">
        <v>83</v>
      </c>
      <c r="AB694" t="s">
        <v>84</v>
      </c>
      <c r="AC694" t="s">
        <v>100</v>
      </c>
      <c r="AD694">
        <v>4</v>
      </c>
      <c r="AE694" t="s">
        <v>314</v>
      </c>
      <c r="AF694" t="s">
        <v>86</v>
      </c>
      <c r="AG694" t="s">
        <v>31</v>
      </c>
      <c r="AH694" t="s">
        <v>3</v>
      </c>
      <c r="AJ694" t="s">
        <v>1542</v>
      </c>
      <c r="AK694" t="s">
        <v>88</v>
      </c>
    </row>
    <row r="695" spans="1:39">
      <c r="A695">
        <v>694</v>
      </c>
      <c r="B695">
        <v>40383094</v>
      </c>
      <c r="C695" t="s">
        <v>71</v>
      </c>
      <c r="D695" t="s">
        <v>72</v>
      </c>
      <c r="E695" t="s">
        <v>1535</v>
      </c>
      <c r="F695" t="s">
        <v>1536</v>
      </c>
      <c r="G695" t="s">
        <v>1537</v>
      </c>
      <c r="H695" t="s">
        <v>13</v>
      </c>
      <c r="I695" t="s">
        <v>1548</v>
      </c>
      <c r="K695" t="s">
        <v>1253</v>
      </c>
      <c r="L695" t="s">
        <v>611</v>
      </c>
      <c r="M695" t="s">
        <v>79</v>
      </c>
      <c r="N695" t="s">
        <v>23</v>
      </c>
      <c r="O695" t="s">
        <v>1540</v>
      </c>
      <c r="P695" s="15">
        <v>150683000151</v>
      </c>
      <c r="Q695" t="s">
        <v>29</v>
      </c>
      <c r="R695">
        <v>0</v>
      </c>
      <c r="S695">
        <v>3223397632</v>
      </c>
      <c r="T695">
        <v>0</v>
      </c>
      <c r="U695" s="16">
        <v>24986</v>
      </c>
      <c r="V695">
        <f t="shared" ca="1" si="10"/>
        <v>56</v>
      </c>
      <c r="W695" t="s">
        <v>81</v>
      </c>
      <c r="X695" t="s">
        <v>26</v>
      </c>
      <c r="Y695" t="s">
        <v>314</v>
      </c>
      <c r="Z695" t="s">
        <v>82</v>
      </c>
      <c r="AA695" t="s">
        <v>83</v>
      </c>
      <c r="AB695" t="s">
        <v>84</v>
      </c>
      <c r="AC695" t="s">
        <v>100</v>
      </c>
      <c r="AD695">
        <v>1</v>
      </c>
      <c r="AE695" t="s">
        <v>314</v>
      </c>
      <c r="AF695" t="s">
        <v>86</v>
      </c>
      <c r="AG695" t="s">
        <v>31</v>
      </c>
      <c r="AH695" t="s">
        <v>3</v>
      </c>
      <c r="AJ695" t="s">
        <v>1542</v>
      </c>
      <c r="AK695" t="s">
        <v>88</v>
      </c>
    </row>
    <row r="696" spans="1:39">
      <c r="A696">
        <v>695</v>
      </c>
      <c r="B696">
        <v>30055439</v>
      </c>
      <c r="C696" t="s">
        <v>71</v>
      </c>
      <c r="D696" t="s">
        <v>72</v>
      </c>
      <c r="E696" t="s">
        <v>1535</v>
      </c>
      <c r="F696" t="s">
        <v>1536</v>
      </c>
      <c r="G696" t="s">
        <v>1537</v>
      </c>
      <c r="H696" t="s">
        <v>13</v>
      </c>
      <c r="I696" t="s">
        <v>490</v>
      </c>
      <c r="K696" t="s">
        <v>205</v>
      </c>
      <c r="M696" t="s">
        <v>79</v>
      </c>
      <c r="N696" t="s">
        <v>23</v>
      </c>
      <c r="O696" t="s">
        <v>1540</v>
      </c>
      <c r="P696" s="15">
        <v>150683000151</v>
      </c>
      <c r="Q696" t="s">
        <v>29</v>
      </c>
      <c r="R696">
        <v>0</v>
      </c>
      <c r="S696">
        <v>3244793426</v>
      </c>
      <c r="T696">
        <v>0</v>
      </c>
      <c r="U696" s="16">
        <v>26275</v>
      </c>
      <c r="V696">
        <f t="shared" ca="1" si="10"/>
        <v>53</v>
      </c>
      <c r="W696" t="s">
        <v>81</v>
      </c>
      <c r="X696" t="s">
        <v>26</v>
      </c>
      <c r="Y696" t="s">
        <v>314</v>
      </c>
      <c r="Z696" t="s">
        <v>82</v>
      </c>
      <c r="AA696" t="s">
        <v>83</v>
      </c>
      <c r="AB696" t="s">
        <v>84</v>
      </c>
      <c r="AC696" t="s">
        <v>100</v>
      </c>
      <c r="AD696">
        <v>5</v>
      </c>
      <c r="AE696" t="s">
        <v>314</v>
      </c>
      <c r="AF696" t="s">
        <v>86</v>
      </c>
      <c r="AG696" t="s">
        <v>31</v>
      </c>
      <c r="AH696" t="s">
        <v>3</v>
      </c>
      <c r="AJ696" t="s">
        <v>1542</v>
      </c>
      <c r="AK696" t="s">
        <v>88</v>
      </c>
    </row>
    <row r="697" spans="1:39">
      <c r="A697">
        <v>696</v>
      </c>
      <c r="B697">
        <v>40363571</v>
      </c>
      <c r="C697" t="s">
        <v>71</v>
      </c>
      <c r="D697" t="s">
        <v>72</v>
      </c>
      <c r="E697" t="s">
        <v>1535</v>
      </c>
      <c r="F697" t="s">
        <v>1536</v>
      </c>
      <c r="G697" t="s">
        <v>1537</v>
      </c>
      <c r="H697" t="s">
        <v>13</v>
      </c>
      <c r="I697" t="s">
        <v>212</v>
      </c>
      <c r="J697" t="s">
        <v>1549</v>
      </c>
      <c r="K697" t="s">
        <v>182</v>
      </c>
      <c r="L697" t="s">
        <v>1233</v>
      </c>
      <c r="M697" t="s">
        <v>79</v>
      </c>
      <c r="N697" t="s">
        <v>23</v>
      </c>
      <c r="O697" t="s">
        <v>1540</v>
      </c>
      <c r="P697" s="15">
        <v>150683000151</v>
      </c>
      <c r="Q697" t="s">
        <v>29</v>
      </c>
      <c r="R697">
        <v>0</v>
      </c>
      <c r="S697">
        <v>3227358903</v>
      </c>
      <c r="T697">
        <v>0</v>
      </c>
      <c r="U697" s="16">
        <v>27094</v>
      </c>
      <c r="V697">
        <f t="shared" ca="1" si="10"/>
        <v>50</v>
      </c>
      <c r="W697" t="s">
        <v>81</v>
      </c>
      <c r="X697" t="s">
        <v>26</v>
      </c>
      <c r="Y697" t="s">
        <v>314</v>
      </c>
      <c r="Z697" t="s">
        <v>82</v>
      </c>
      <c r="AA697" t="s">
        <v>83</v>
      </c>
      <c r="AB697" t="s">
        <v>84</v>
      </c>
      <c r="AC697" t="s">
        <v>100</v>
      </c>
      <c r="AD697">
        <v>5</v>
      </c>
      <c r="AE697" t="s">
        <v>314</v>
      </c>
      <c r="AF697" t="s">
        <v>86</v>
      </c>
      <c r="AG697" t="s">
        <v>31</v>
      </c>
      <c r="AH697" t="s">
        <v>3</v>
      </c>
      <c r="AJ697" t="s">
        <v>1542</v>
      </c>
      <c r="AK697" t="s">
        <v>88</v>
      </c>
    </row>
    <row r="698" spans="1:39">
      <c r="A698">
        <v>697</v>
      </c>
      <c r="B698">
        <v>970132</v>
      </c>
      <c r="C698" t="s">
        <v>236</v>
      </c>
      <c r="D698" t="s">
        <v>72</v>
      </c>
      <c r="E698" t="s">
        <v>1535</v>
      </c>
      <c r="F698" t="s">
        <v>1536</v>
      </c>
      <c r="G698" t="s">
        <v>1537</v>
      </c>
      <c r="H698" t="s">
        <v>13</v>
      </c>
      <c r="I698" t="s">
        <v>254</v>
      </c>
      <c r="J698" t="s">
        <v>217</v>
      </c>
      <c r="K698" t="s">
        <v>1550</v>
      </c>
      <c r="M698" t="s">
        <v>79</v>
      </c>
      <c r="N698" t="s">
        <v>24</v>
      </c>
      <c r="O698" t="s">
        <v>1540</v>
      </c>
      <c r="P698" s="15">
        <v>150683000151</v>
      </c>
      <c r="Q698" t="s">
        <v>29</v>
      </c>
      <c r="R698">
        <v>0</v>
      </c>
      <c r="S698">
        <v>3102848819</v>
      </c>
      <c r="T698">
        <v>0</v>
      </c>
      <c r="U698" s="16">
        <v>32884</v>
      </c>
      <c r="V698">
        <f t="shared" ca="1" si="10"/>
        <v>34</v>
      </c>
      <c r="W698" t="s">
        <v>81</v>
      </c>
      <c r="X698" t="s">
        <v>26</v>
      </c>
      <c r="Y698" t="s">
        <v>314</v>
      </c>
      <c r="Z698" t="s">
        <v>82</v>
      </c>
      <c r="AA698" t="s">
        <v>83</v>
      </c>
      <c r="AB698" t="s">
        <v>84</v>
      </c>
      <c r="AC698" t="s">
        <v>100</v>
      </c>
      <c r="AD698">
        <v>3</v>
      </c>
      <c r="AE698" t="s">
        <v>314</v>
      </c>
      <c r="AF698" t="s">
        <v>86</v>
      </c>
      <c r="AG698" t="s">
        <v>31</v>
      </c>
      <c r="AH698" t="s">
        <v>3</v>
      </c>
      <c r="AJ698" t="s">
        <v>1542</v>
      </c>
      <c r="AK698" t="s">
        <v>88</v>
      </c>
    </row>
    <row r="699" spans="1:39">
      <c r="A699">
        <v>698</v>
      </c>
      <c r="B699">
        <v>79714340</v>
      </c>
      <c r="C699" t="s">
        <v>71</v>
      </c>
      <c r="D699" t="s">
        <v>72</v>
      </c>
      <c r="E699" t="s">
        <v>1535</v>
      </c>
      <c r="F699" t="s">
        <v>1536</v>
      </c>
      <c r="G699" t="s">
        <v>1537</v>
      </c>
      <c r="H699" t="s">
        <v>13</v>
      </c>
      <c r="I699" t="s">
        <v>1347</v>
      </c>
      <c r="K699" t="s">
        <v>297</v>
      </c>
      <c r="L699" t="s">
        <v>175</v>
      </c>
      <c r="M699" t="s">
        <v>99</v>
      </c>
      <c r="N699" t="s">
        <v>22</v>
      </c>
      <c r="O699" t="s">
        <v>1540</v>
      </c>
      <c r="P699" s="15">
        <v>150683000151</v>
      </c>
      <c r="Q699" t="s">
        <v>29</v>
      </c>
      <c r="R699">
        <v>0</v>
      </c>
      <c r="S699">
        <v>3138644805</v>
      </c>
      <c r="T699">
        <v>0</v>
      </c>
      <c r="U699" s="16">
        <v>27353</v>
      </c>
      <c r="V699">
        <f t="shared" ca="1" si="10"/>
        <v>50</v>
      </c>
      <c r="W699" t="s">
        <v>81</v>
      </c>
      <c r="X699" t="s">
        <v>26</v>
      </c>
      <c r="Y699" t="s">
        <v>314</v>
      </c>
      <c r="Z699" t="s">
        <v>82</v>
      </c>
      <c r="AA699" t="s">
        <v>83</v>
      </c>
      <c r="AB699" t="s">
        <v>84</v>
      </c>
      <c r="AC699" t="s">
        <v>314</v>
      </c>
      <c r="AD699">
        <v>0</v>
      </c>
      <c r="AE699" t="s">
        <v>314</v>
      </c>
      <c r="AF699" t="s">
        <v>151</v>
      </c>
      <c r="AG699" t="s">
        <v>31</v>
      </c>
      <c r="AH699" t="s">
        <v>3</v>
      </c>
      <c r="AJ699" t="s">
        <v>1542</v>
      </c>
      <c r="AK699" t="s">
        <v>88</v>
      </c>
    </row>
    <row r="700" spans="1:39">
      <c r="A700">
        <v>699</v>
      </c>
      <c r="B700">
        <v>1124242658</v>
      </c>
      <c r="C700" t="s">
        <v>71</v>
      </c>
      <c r="D700" t="s">
        <v>72</v>
      </c>
      <c r="E700" t="s">
        <v>1535</v>
      </c>
      <c r="F700" t="s">
        <v>1536</v>
      </c>
      <c r="G700" t="s">
        <v>1537</v>
      </c>
      <c r="H700" t="s">
        <v>13</v>
      </c>
      <c r="I700" t="s">
        <v>428</v>
      </c>
      <c r="J700" t="s">
        <v>757</v>
      </c>
      <c r="K700" t="s">
        <v>782</v>
      </c>
      <c r="L700" t="s">
        <v>491</v>
      </c>
      <c r="M700" t="s">
        <v>79</v>
      </c>
      <c r="N700" t="s">
        <v>22</v>
      </c>
      <c r="O700" t="s">
        <v>1540</v>
      </c>
      <c r="P700" s="15">
        <v>150683000151</v>
      </c>
      <c r="Q700" t="s">
        <v>29</v>
      </c>
      <c r="R700">
        <v>0</v>
      </c>
      <c r="S700">
        <v>3202796391</v>
      </c>
      <c r="T700">
        <v>0</v>
      </c>
      <c r="U700" s="16">
        <v>32268</v>
      </c>
      <c r="V700">
        <f t="shared" ca="1" si="10"/>
        <v>36</v>
      </c>
      <c r="W700" t="s">
        <v>81</v>
      </c>
      <c r="X700" t="s">
        <v>26</v>
      </c>
      <c r="Y700" t="s">
        <v>314</v>
      </c>
      <c r="Z700" t="s">
        <v>82</v>
      </c>
      <c r="AA700" t="s">
        <v>83</v>
      </c>
      <c r="AB700" t="s">
        <v>84</v>
      </c>
      <c r="AC700" t="s">
        <v>314</v>
      </c>
      <c r="AD700">
        <v>4</v>
      </c>
      <c r="AE700" t="s">
        <v>314</v>
      </c>
      <c r="AF700" t="s">
        <v>151</v>
      </c>
      <c r="AG700" t="s">
        <v>31</v>
      </c>
      <c r="AH700" t="s">
        <v>3</v>
      </c>
      <c r="AJ700" t="s">
        <v>1542</v>
      </c>
      <c r="AK700" t="s">
        <v>88</v>
      </c>
    </row>
    <row r="701" spans="1:39">
      <c r="A701">
        <v>700</v>
      </c>
      <c r="B701">
        <v>5061277</v>
      </c>
      <c r="C701" t="s">
        <v>1444</v>
      </c>
      <c r="D701" t="s">
        <v>72</v>
      </c>
      <c r="E701" t="s">
        <v>1551</v>
      </c>
      <c r="F701" t="s">
        <v>1552</v>
      </c>
      <c r="G701" t="s">
        <v>1553</v>
      </c>
      <c r="H701" t="s">
        <v>11</v>
      </c>
      <c r="I701" t="s">
        <v>212</v>
      </c>
      <c r="J701" t="s">
        <v>403</v>
      </c>
      <c r="K701" t="s">
        <v>346</v>
      </c>
      <c r="L701" t="s">
        <v>1554</v>
      </c>
      <c r="M701" t="s">
        <v>79</v>
      </c>
      <c r="N701" t="s">
        <v>25</v>
      </c>
      <c r="O701" t="s">
        <v>1555</v>
      </c>
      <c r="P701" s="15">
        <v>2.95001E+16</v>
      </c>
      <c r="Q701" t="s">
        <v>29</v>
      </c>
      <c r="R701">
        <v>0</v>
      </c>
      <c r="S701">
        <v>3222376813</v>
      </c>
      <c r="T701">
        <v>0</v>
      </c>
      <c r="U701" s="16">
        <v>28550</v>
      </c>
      <c r="V701">
        <f t="shared" ca="1" si="10"/>
        <v>46</v>
      </c>
      <c r="W701" t="s">
        <v>245</v>
      </c>
      <c r="X701" t="s">
        <v>26</v>
      </c>
      <c r="Y701" t="s">
        <v>314</v>
      </c>
      <c r="Z701" t="s">
        <v>82</v>
      </c>
      <c r="AA701" t="s">
        <v>83</v>
      </c>
      <c r="AB701" t="s">
        <v>84</v>
      </c>
      <c r="AC701" t="s">
        <v>100</v>
      </c>
      <c r="AD701">
        <v>5</v>
      </c>
      <c r="AE701" t="s">
        <v>314</v>
      </c>
      <c r="AF701" t="s">
        <v>86</v>
      </c>
      <c r="AG701" t="s">
        <v>31</v>
      </c>
      <c r="AH701" t="s">
        <v>3</v>
      </c>
      <c r="AJ701" t="s">
        <v>1556</v>
      </c>
      <c r="AK701" t="s">
        <v>88</v>
      </c>
      <c r="AL701" t="s">
        <v>1508</v>
      </c>
      <c r="AM701" t="s">
        <v>1508</v>
      </c>
    </row>
    <row r="702" spans="1:39">
      <c r="A702">
        <v>701</v>
      </c>
      <c r="B702">
        <v>6418009</v>
      </c>
      <c r="C702" t="s">
        <v>1444</v>
      </c>
      <c r="D702" t="s">
        <v>72</v>
      </c>
      <c r="E702" t="s">
        <v>1551</v>
      </c>
      <c r="F702" t="s">
        <v>1552</v>
      </c>
      <c r="G702" t="s">
        <v>1553</v>
      </c>
      <c r="H702" t="s">
        <v>11</v>
      </c>
      <c r="I702" t="s">
        <v>1557</v>
      </c>
      <c r="J702" t="s">
        <v>1558</v>
      </c>
      <c r="K702" t="s">
        <v>1559</v>
      </c>
      <c r="L702" t="s">
        <v>1336</v>
      </c>
      <c r="M702" t="s">
        <v>79</v>
      </c>
      <c r="N702" t="s">
        <v>25</v>
      </c>
      <c r="O702" t="s">
        <v>1555</v>
      </c>
      <c r="P702" s="15">
        <v>2.95001E+16</v>
      </c>
      <c r="Q702" t="s">
        <v>29</v>
      </c>
      <c r="R702">
        <v>0</v>
      </c>
      <c r="S702">
        <v>3213316072</v>
      </c>
      <c r="T702">
        <v>0</v>
      </c>
      <c r="U702" s="16">
        <v>31666</v>
      </c>
      <c r="V702">
        <f t="shared" ca="1" si="10"/>
        <v>38</v>
      </c>
      <c r="W702" t="s">
        <v>245</v>
      </c>
      <c r="X702" t="s">
        <v>26</v>
      </c>
      <c r="Y702" t="s">
        <v>314</v>
      </c>
      <c r="Z702" t="s">
        <v>82</v>
      </c>
      <c r="AA702" t="s">
        <v>83</v>
      </c>
      <c r="AB702" t="s">
        <v>84</v>
      </c>
      <c r="AC702" t="s">
        <v>100</v>
      </c>
      <c r="AD702">
        <v>3</v>
      </c>
      <c r="AE702" t="s">
        <v>314</v>
      </c>
      <c r="AF702" t="s">
        <v>86</v>
      </c>
      <c r="AG702" t="s">
        <v>31</v>
      </c>
      <c r="AH702" t="s">
        <v>3</v>
      </c>
      <c r="AJ702" t="s">
        <v>1556</v>
      </c>
      <c r="AK702" t="s">
        <v>88</v>
      </c>
      <c r="AL702" t="s">
        <v>1508</v>
      </c>
      <c r="AM702" t="s">
        <v>1508</v>
      </c>
    </row>
    <row r="703" spans="1:39">
      <c r="A703">
        <v>702</v>
      </c>
      <c r="B703">
        <v>1127385458</v>
      </c>
      <c r="C703" t="s">
        <v>154</v>
      </c>
      <c r="D703" t="s">
        <v>72</v>
      </c>
      <c r="E703" t="s">
        <v>1551</v>
      </c>
      <c r="F703" t="s">
        <v>1552</v>
      </c>
      <c r="G703" t="s">
        <v>1553</v>
      </c>
      <c r="H703" t="s">
        <v>11</v>
      </c>
      <c r="I703" t="s">
        <v>216</v>
      </c>
      <c r="J703" t="s">
        <v>217</v>
      </c>
      <c r="K703" t="s">
        <v>1560</v>
      </c>
      <c r="L703" t="s">
        <v>1561</v>
      </c>
      <c r="M703" t="s">
        <v>79</v>
      </c>
      <c r="N703" t="s">
        <v>25</v>
      </c>
      <c r="O703" t="s">
        <v>1555</v>
      </c>
      <c r="P703" s="15">
        <v>2.95001E+16</v>
      </c>
      <c r="Q703" t="s">
        <v>29</v>
      </c>
      <c r="R703">
        <v>0</v>
      </c>
      <c r="S703">
        <v>3208949628</v>
      </c>
      <c r="T703">
        <v>0</v>
      </c>
      <c r="U703" s="16">
        <v>39184</v>
      </c>
      <c r="V703">
        <f t="shared" ca="1" si="10"/>
        <v>17</v>
      </c>
      <c r="W703" t="s">
        <v>245</v>
      </c>
      <c r="X703" t="s">
        <v>26</v>
      </c>
      <c r="Y703" t="s">
        <v>314</v>
      </c>
      <c r="Z703" t="s">
        <v>82</v>
      </c>
      <c r="AA703" t="s">
        <v>83</v>
      </c>
      <c r="AB703" t="s">
        <v>84</v>
      </c>
      <c r="AC703" t="s">
        <v>314</v>
      </c>
      <c r="AD703">
        <v>0</v>
      </c>
      <c r="AE703" t="s">
        <v>314</v>
      </c>
      <c r="AF703" t="s">
        <v>86</v>
      </c>
      <c r="AG703" t="s">
        <v>31</v>
      </c>
      <c r="AH703" t="s">
        <v>3</v>
      </c>
      <c r="AJ703" t="s">
        <v>1556</v>
      </c>
      <c r="AK703" t="s">
        <v>88</v>
      </c>
      <c r="AL703" t="s">
        <v>1508</v>
      </c>
      <c r="AM703" t="s">
        <v>1508</v>
      </c>
    </row>
    <row r="704" spans="1:39">
      <c r="A704">
        <v>703</v>
      </c>
      <c r="B704">
        <v>41226062</v>
      </c>
      <c r="C704" t="s">
        <v>71</v>
      </c>
      <c r="D704" t="s">
        <v>72</v>
      </c>
      <c r="E704" t="s">
        <v>1551</v>
      </c>
      <c r="F704" t="s">
        <v>1552</v>
      </c>
      <c r="G704" t="s">
        <v>1553</v>
      </c>
      <c r="H704" t="s">
        <v>11</v>
      </c>
      <c r="I704" t="s">
        <v>1562</v>
      </c>
      <c r="J704" t="s">
        <v>1545</v>
      </c>
      <c r="K704" t="s">
        <v>164</v>
      </c>
      <c r="L704" t="s">
        <v>357</v>
      </c>
      <c r="M704" t="s">
        <v>79</v>
      </c>
      <c r="N704" t="s">
        <v>25</v>
      </c>
      <c r="O704" t="s">
        <v>1555</v>
      </c>
      <c r="P704" s="15">
        <v>2.95001E+16</v>
      </c>
      <c r="Q704" t="s">
        <v>29</v>
      </c>
      <c r="R704">
        <v>0</v>
      </c>
      <c r="S704">
        <v>3213267028</v>
      </c>
      <c r="T704">
        <v>0</v>
      </c>
      <c r="U704" s="16">
        <v>30311</v>
      </c>
      <c r="V704">
        <f t="shared" ca="1" si="10"/>
        <v>42</v>
      </c>
      <c r="W704" t="s">
        <v>245</v>
      </c>
      <c r="X704" t="s">
        <v>26</v>
      </c>
      <c r="Y704" t="s">
        <v>314</v>
      </c>
      <c r="Z704" t="s">
        <v>82</v>
      </c>
      <c r="AA704" t="s">
        <v>83</v>
      </c>
      <c r="AB704" t="s">
        <v>84</v>
      </c>
      <c r="AC704" t="s">
        <v>100</v>
      </c>
      <c r="AD704">
        <v>3</v>
      </c>
      <c r="AE704" t="s">
        <v>314</v>
      </c>
      <c r="AF704" t="s">
        <v>86</v>
      </c>
      <c r="AG704" t="s">
        <v>31</v>
      </c>
      <c r="AH704" t="s">
        <v>3</v>
      </c>
      <c r="AJ704" t="s">
        <v>1556</v>
      </c>
      <c r="AK704" t="s">
        <v>88</v>
      </c>
      <c r="AL704" t="s">
        <v>1508</v>
      </c>
      <c r="AM704" t="s">
        <v>1508</v>
      </c>
    </row>
    <row r="705" spans="1:38">
      <c r="A705">
        <v>704</v>
      </c>
      <c r="B705">
        <v>1133939233</v>
      </c>
      <c r="C705" t="s">
        <v>71</v>
      </c>
      <c r="D705" t="s">
        <v>72</v>
      </c>
      <c r="E705" t="s">
        <v>1551</v>
      </c>
      <c r="F705" t="s">
        <v>1552</v>
      </c>
      <c r="G705" t="s">
        <v>1553</v>
      </c>
      <c r="H705" t="s">
        <v>11</v>
      </c>
      <c r="I705" t="s">
        <v>238</v>
      </c>
      <c r="J705" t="s">
        <v>1563</v>
      </c>
      <c r="K705" t="s">
        <v>1564</v>
      </c>
      <c r="L705" t="s">
        <v>137</v>
      </c>
      <c r="M705" t="s">
        <v>99</v>
      </c>
      <c r="N705" t="s">
        <v>25</v>
      </c>
      <c r="O705" t="s">
        <v>1555</v>
      </c>
      <c r="P705" s="15">
        <v>2.95001E+16</v>
      </c>
      <c r="Q705" t="s">
        <v>29</v>
      </c>
      <c r="R705">
        <v>0</v>
      </c>
      <c r="S705">
        <v>3114592095</v>
      </c>
      <c r="T705">
        <v>0</v>
      </c>
      <c r="U705" s="16">
        <v>35509</v>
      </c>
      <c r="V705">
        <f t="shared" ca="1" si="10"/>
        <v>27</v>
      </c>
      <c r="W705" t="s">
        <v>245</v>
      </c>
      <c r="X705" t="s">
        <v>26</v>
      </c>
      <c r="Y705" t="s">
        <v>314</v>
      </c>
      <c r="Z705" t="s">
        <v>82</v>
      </c>
      <c r="AA705" t="s">
        <v>83</v>
      </c>
      <c r="AB705" t="s">
        <v>84</v>
      </c>
      <c r="AC705" t="s">
        <v>314</v>
      </c>
      <c r="AD705">
        <v>0</v>
      </c>
      <c r="AE705" t="s">
        <v>314</v>
      </c>
      <c r="AF705" t="s">
        <v>86</v>
      </c>
      <c r="AG705" t="s">
        <v>31</v>
      </c>
      <c r="AH705" t="s">
        <v>3</v>
      </c>
      <c r="AJ705" t="s">
        <v>1556</v>
      </c>
      <c r="AK705" t="s">
        <v>88</v>
      </c>
      <c r="AL705" t="s">
        <v>1508</v>
      </c>
    </row>
    <row r="706" spans="1:38">
      <c r="A706">
        <v>705</v>
      </c>
      <c r="B706">
        <v>1133939236</v>
      </c>
      <c r="C706" t="s">
        <v>71</v>
      </c>
      <c r="D706" t="s">
        <v>72</v>
      </c>
      <c r="E706" t="s">
        <v>1551</v>
      </c>
      <c r="F706" t="s">
        <v>1552</v>
      </c>
      <c r="G706" t="s">
        <v>1553</v>
      </c>
      <c r="H706" t="s">
        <v>11</v>
      </c>
      <c r="I706" t="s">
        <v>277</v>
      </c>
      <c r="J706" t="s">
        <v>1508</v>
      </c>
      <c r="K706" t="s">
        <v>1564</v>
      </c>
      <c r="L706" t="s">
        <v>137</v>
      </c>
      <c r="M706" t="s">
        <v>99</v>
      </c>
      <c r="N706" t="s">
        <v>25</v>
      </c>
      <c r="O706" t="s">
        <v>1555</v>
      </c>
      <c r="P706" s="15">
        <v>2.95001E+16</v>
      </c>
      <c r="Q706" t="s">
        <v>29</v>
      </c>
      <c r="R706">
        <v>0</v>
      </c>
      <c r="S706">
        <v>3208668092</v>
      </c>
      <c r="T706">
        <v>0</v>
      </c>
      <c r="U706" s="16">
        <v>38188</v>
      </c>
      <c r="V706">
        <f t="shared" ref="V706:V769" ca="1" si="11">DATEDIF(U706,TODAY(),"Y")</f>
        <v>20</v>
      </c>
      <c r="W706" t="s">
        <v>245</v>
      </c>
      <c r="X706" t="s">
        <v>26</v>
      </c>
      <c r="Y706" t="s">
        <v>314</v>
      </c>
      <c r="Z706" t="s">
        <v>82</v>
      </c>
      <c r="AA706" t="s">
        <v>83</v>
      </c>
      <c r="AB706" t="s">
        <v>84</v>
      </c>
      <c r="AC706" t="s">
        <v>314</v>
      </c>
      <c r="AD706">
        <v>0</v>
      </c>
      <c r="AE706" t="s">
        <v>314</v>
      </c>
      <c r="AF706" t="s">
        <v>86</v>
      </c>
      <c r="AG706" t="s">
        <v>31</v>
      </c>
      <c r="AH706" t="s">
        <v>3</v>
      </c>
      <c r="AJ706" t="s">
        <v>1556</v>
      </c>
      <c r="AK706" t="s">
        <v>88</v>
      </c>
      <c r="AL706" t="s">
        <v>1508</v>
      </c>
    </row>
    <row r="707" spans="1:38">
      <c r="A707">
        <v>706</v>
      </c>
      <c r="B707">
        <v>1120581115</v>
      </c>
      <c r="C707" t="s">
        <v>71</v>
      </c>
      <c r="D707" t="s">
        <v>72</v>
      </c>
      <c r="E707" t="s">
        <v>1551</v>
      </c>
      <c r="F707" t="s">
        <v>1552</v>
      </c>
      <c r="G707" t="s">
        <v>1553</v>
      </c>
      <c r="H707" t="s">
        <v>11</v>
      </c>
      <c r="I707" t="s">
        <v>1065</v>
      </c>
      <c r="J707" t="s">
        <v>1421</v>
      </c>
      <c r="K707" t="s">
        <v>267</v>
      </c>
      <c r="L707" t="s">
        <v>1520</v>
      </c>
      <c r="M707" t="s">
        <v>99</v>
      </c>
      <c r="N707" t="s">
        <v>25</v>
      </c>
      <c r="O707" t="s">
        <v>1555</v>
      </c>
      <c r="P707" s="15">
        <v>2.95001E+16</v>
      </c>
      <c r="Q707" t="s">
        <v>29</v>
      </c>
      <c r="R707">
        <v>0</v>
      </c>
      <c r="S707">
        <v>3224360823</v>
      </c>
      <c r="T707">
        <v>0</v>
      </c>
      <c r="U707" s="16">
        <v>35448</v>
      </c>
      <c r="V707">
        <f t="shared" ca="1" si="11"/>
        <v>27</v>
      </c>
      <c r="W707" t="s">
        <v>245</v>
      </c>
      <c r="X707" t="s">
        <v>26</v>
      </c>
      <c r="Y707" t="s">
        <v>314</v>
      </c>
      <c r="Z707" t="s">
        <v>82</v>
      </c>
      <c r="AA707" t="s">
        <v>83</v>
      </c>
      <c r="AB707" t="s">
        <v>84</v>
      </c>
      <c r="AC707" t="s">
        <v>314</v>
      </c>
      <c r="AD707">
        <v>0</v>
      </c>
      <c r="AE707" t="s">
        <v>314</v>
      </c>
      <c r="AF707" t="s">
        <v>86</v>
      </c>
      <c r="AG707" t="s">
        <v>31</v>
      </c>
      <c r="AH707" t="s">
        <v>3</v>
      </c>
      <c r="AJ707" t="s">
        <v>1556</v>
      </c>
      <c r="AK707" t="s">
        <v>88</v>
      </c>
      <c r="AL707" t="s">
        <v>1508</v>
      </c>
    </row>
    <row r="708" spans="1:38">
      <c r="A708">
        <v>707</v>
      </c>
      <c r="B708">
        <v>1149453855</v>
      </c>
      <c r="C708" t="s">
        <v>71</v>
      </c>
      <c r="D708" t="s">
        <v>72</v>
      </c>
      <c r="E708" t="s">
        <v>1551</v>
      </c>
      <c r="F708" t="s">
        <v>1552</v>
      </c>
      <c r="G708" t="s">
        <v>1553</v>
      </c>
      <c r="H708" t="s">
        <v>11</v>
      </c>
      <c r="I708" t="s">
        <v>1565</v>
      </c>
      <c r="J708" t="s">
        <v>1508</v>
      </c>
      <c r="K708" t="s">
        <v>122</v>
      </c>
      <c r="L708" t="s">
        <v>1566</v>
      </c>
      <c r="M708" t="s">
        <v>99</v>
      </c>
      <c r="N708" t="s">
        <v>25</v>
      </c>
      <c r="O708" t="s">
        <v>1555</v>
      </c>
      <c r="P708" s="15">
        <v>2.95001E+16</v>
      </c>
      <c r="Q708" t="s">
        <v>29</v>
      </c>
      <c r="R708">
        <v>0</v>
      </c>
      <c r="S708">
        <v>3142255034</v>
      </c>
      <c r="T708">
        <v>0</v>
      </c>
      <c r="U708" s="16">
        <v>24623</v>
      </c>
      <c r="V708">
        <f t="shared" ca="1" si="11"/>
        <v>57</v>
      </c>
      <c r="W708" t="s">
        <v>245</v>
      </c>
      <c r="X708" t="s">
        <v>27</v>
      </c>
      <c r="Y708" t="s">
        <v>314</v>
      </c>
      <c r="Z708" t="s">
        <v>721</v>
      </c>
      <c r="AA708" t="s">
        <v>83</v>
      </c>
      <c r="AB708" t="s">
        <v>84</v>
      </c>
      <c r="AC708" t="s">
        <v>94</v>
      </c>
      <c r="AD708">
        <v>2</v>
      </c>
      <c r="AE708" t="s">
        <v>314</v>
      </c>
      <c r="AF708" t="s">
        <v>86</v>
      </c>
      <c r="AG708" t="s">
        <v>31</v>
      </c>
      <c r="AH708" t="s">
        <v>3</v>
      </c>
      <c r="AJ708" t="s">
        <v>1556</v>
      </c>
      <c r="AK708" t="s">
        <v>88</v>
      </c>
      <c r="AL708" t="s">
        <v>1508</v>
      </c>
    </row>
    <row r="709" spans="1:38">
      <c r="A709">
        <v>708</v>
      </c>
      <c r="B709">
        <v>1006721572</v>
      </c>
      <c r="C709" t="s">
        <v>71</v>
      </c>
      <c r="D709" t="s">
        <v>72</v>
      </c>
      <c r="E709" t="s">
        <v>1551</v>
      </c>
      <c r="F709" t="s">
        <v>1552</v>
      </c>
      <c r="G709" t="s">
        <v>1553</v>
      </c>
      <c r="H709" t="s">
        <v>11</v>
      </c>
      <c r="I709" t="s">
        <v>1567</v>
      </c>
      <c r="J709" t="s">
        <v>1508</v>
      </c>
      <c r="K709" t="s">
        <v>1568</v>
      </c>
      <c r="L709" t="s">
        <v>773</v>
      </c>
      <c r="M709" t="s">
        <v>79</v>
      </c>
      <c r="N709" t="s">
        <v>25</v>
      </c>
      <c r="O709" t="s">
        <v>1555</v>
      </c>
      <c r="P709" s="15">
        <v>2.95001E+16</v>
      </c>
      <c r="Q709" t="s">
        <v>29</v>
      </c>
      <c r="R709">
        <v>0</v>
      </c>
      <c r="S709">
        <v>3160754087</v>
      </c>
      <c r="T709">
        <v>0</v>
      </c>
      <c r="U709" s="16">
        <v>32235</v>
      </c>
      <c r="V709">
        <f t="shared" ca="1" si="11"/>
        <v>36</v>
      </c>
      <c r="W709" t="s">
        <v>245</v>
      </c>
      <c r="X709" t="s">
        <v>26</v>
      </c>
      <c r="Z709" t="s">
        <v>82</v>
      </c>
      <c r="AA709" t="s">
        <v>83</v>
      </c>
      <c r="AB709" t="s">
        <v>84</v>
      </c>
      <c r="AC709" t="s">
        <v>100</v>
      </c>
      <c r="AD709">
        <v>4</v>
      </c>
      <c r="AE709" t="s">
        <v>314</v>
      </c>
      <c r="AF709" t="s">
        <v>151</v>
      </c>
      <c r="AG709" t="s">
        <v>31</v>
      </c>
      <c r="AH709" t="s">
        <v>3</v>
      </c>
      <c r="AJ709" t="s">
        <v>1556</v>
      </c>
      <c r="AK709" t="s">
        <v>88</v>
      </c>
      <c r="AL709" t="s">
        <v>1508</v>
      </c>
    </row>
    <row r="710" spans="1:38">
      <c r="A710">
        <v>709</v>
      </c>
      <c r="B710">
        <v>1019007308</v>
      </c>
      <c r="C710" t="s">
        <v>71</v>
      </c>
      <c r="D710" t="s">
        <v>72</v>
      </c>
      <c r="E710" t="s">
        <v>1551</v>
      </c>
      <c r="F710" t="s">
        <v>1552</v>
      </c>
      <c r="G710" t="s">
        <v>1553</v>
      </c>
      <c r="H710" t="s">
        <v>11</v>
      </c>
      <c r="I710" t="s">
        <v>1569</v>
      </c>
      <c r="J710" t="s">
        <v>1508</v>
      </c>
      <c r="K710" t="s">
        <v>1570</v>
      </c>
      <c r="L710" t="s">
        <v>104</v>
      </c>
      <c r="M710" t="s">
        <v>99</v>
      </c>
      <c r="N710" t="s">
        <v>25</v>
      </c>
      <c r="O710" t="s">
        <v>1555</v>
      </c>
      <c r="P710" s="15">
        <v>2.95001E+16</v>
      </c>
      <c r="Q710" t="s">
        <v>29</v>
      </c>
      <c r="R710">
        <v>0</v>
      </c>
      <c r="S710">
        <v>3166071395</v>
      </c>
      <c r="T710">
        <v>0</v>
      </c>
      <c r="U710" s="16">
        <v>31634</v>
      </c>
      <c r="V710">
        <f t="shared" ca="1" si="11"/>
        <v>38</v>
      </c>
      <c r="W710" t="s">
        <v>245</v>
      </c>
      <c r="X710" t="s">
        <v>27</v>
      </c>
      <c r="Y710" t="s">
        <v>314</v>
      </c>
      <c r="Z710" t="s">
        <v>1048</v>
      </c>
      <c r="AA710" t="s">
        <v>83</v>
      </c>
      <c r="AB710" t="s">
        <v>84</v>
      </c>
      <c r="AC710" t="s">
        <v>94</v>
      </c>
      <c r="AD710">
        <v>1</v>
      </c>
      <c r="AE710" t="s">
        <v>314</v>
      </c>
      <c r="AF710" t="s">
        <v>151</v>
      </c>
      <c r="AG710" t="s">
        <v>31</v>
      </c>
      <c r="AH710" t="s">
        <v>3</v>
      </c>
      <c r="AJ710" t="s">
        <v>1556</v>
      </c>
      <c r="AK710" t="s">
        <v>88</v>
      </c>
      <c r="AL710" t="s">
        <v>1508</v>
      </c>
    </row>
    <row r="711" spans="1:38">
      <c r="A711">
        <v>710</v>
      </c>
      <c r="B711">
        <v>1120578678</v>
      </c>
      <c r="C711" t="s">
        <v>71</v>
      </c>
      <c r="D711" t="s">
        <v>72</v>
      </c>
      <c r="E711" t="s">
        <v>1551</v>
      </c>
      <c r="F711" t="s">
        <v>1552</v>
      </c>
      <c r="G711" t="s">
        <v>1553</v>
      </c>
      <c r="H711" t="s">
        <v>11</v>
      </c>
      <c r="I711" t="s">
        <v>1034</v>
      </c>
      <c r="J711" t="s">
        <v>282</v>
      </c>
      <c r="K711" t="s">
        <v>1571</v>
      </c>
      <c r="L711" t="s">
        <v>1572</v>
      </c>
      <c r="M711" t="s">
        <v>79</v>
      </c>
      <c r="N711" t="s">
        <v>25</v>
      </c>
      <c r="O711" t="s">
        <v>1555</v>
      </c>
      <c r="P711" s="15">
        <v>2.95001E+16</v>
      </c>
      <c r="Q711" t="s">
        <v>29</v>
      </c>
      <c r="R711">
        <v>0</v>
      </c>
      <c r="S711">
        <v>3222370526</v>
      </c>
      <c r="T711">
        <v>0</v>
      </c>
      <c r="U711" s="16">
        <v>34662</v>
      </c>
      <c r="V711">
        <f t="shared" ca="1" si="11"/>
        <v>30</v>
      </c>
      <c r="W711" t="s">
        <v>245</v>
      </c>
      <c r="X711" t="s">
        <v>26</v>
      </c>
      <c r="Z711" t="s">
        <v>82</v>
      </c>
      <c r="AA711" t="s">
        <v>83</v>
      </c>
      <c r="AB711" t="s">
        <v>84</v>
      </c>
      <c r="AC711" t="s">
        <v>100</v>
      </c>
      <c r="AD711">
        <v>3</v>
      </c>
      <c r="AE711" t="s">
        <v>314</v>
      </c>
      <c r="AF711" t="s">
        <v>151</v>
      </c>
      <c r="AG711" t="s">
        <v>31</v>
      </c>
      <c r="AH711" t="s">
        <v>3</v>
      </c>
      <c r="AJ711" t="s">
        <v>1556</v>
      </c>
      <c r="AK711" t="s">
        <v>88</v>
      </c>
      <c r="AL711" t="s">
        <v>1508</v>
      </c>
    </row>
    <row r="712" spans="1:38">
      <c r="A712">
        <v>711</v>
      </c>
      <c r="B712">
        <v>40206418</v>
      </c>
      <c r="C712" t="s">
        <v>71</v>
      </c>
      <c r="D712" t="s">
        <v>72</v>
      </c>
      <c r="E712" t="s">
        <v>1551</v>
      </c>
      <c r="F712" t="s">
        <v>1552</v>
      </c>
      <c r="G712" t="s">
        <v>1553</v>
      </c>
      <c r="H712" t="s">
        <v>11</v>
      </c>
      <c r="I712" t="s">
        <v>366</v>
      </c>
      <c r="J712" t="s">
        <v>221</v>
      </c>
      <c r="K712" t="s">
        <v>703</v>
      </c>
      <c r="L712" t="s">
        <v>138</v>
      </c>
      <c r="M712" t="s">
        <v>79</v>
      </c>
      <c r="N712" t="s">
        <v>24</v>
      </c>
      <c r="O712" t="s">
        <v>1555</v>
      </c>
      <c r="P712" s="15">
        <v>2.95001E+16</v>
      </c>
      <c r="Q712" t="s">
        <v>29</v>
      </c>
      <c r="R712">
        <v>0</v>
      </c>
      <c r="S712">
        <v>3124343994</v>
      </c>
      <c r="T712">
        <v>0</v>
      </c>
      <c r="U712" s="16">
        <v>30878</v>
      </c>
      <c r="V712">
        <f t="shared" ca="1" si="11"/>
        <v>40</v>
      </c>
      <c r="W712" t="s">
        <v>245</v>
      </c>
      <c r="X712" t="s">
        <v>26</v>
      </c>
      <c r="Y712" t="s">
        <v>314</v>
      </c>
      <c r="Z712" t="s">
        <v>82</v>
      </c>
      <c r="AA712" t="s">
        <v>83</v>
      </c>
      <c r="AB712" t="s">
        <v>84</v>
      </c>
      <c r="AC712" t="s">
        <v>100</v>
      </c>
      <c r="AD712">
        <v>4</v>
      </c>
      <c r="AE712" t="s">
        <v>314</v>
      </c>
      <c r="AF712" t="s">
        <v>86</v>
      </c>
      <c r="AG712" t="s">
        <v>31</v>
      </c>
      <c r="AH712" t="s">
        <v>3</v>
      </c>
      <c r="AJ712" t="s">
        <v>1556</v>
      </c>
      <c r="AK712" t="s">
        <v>88</v>
      </c>
      <c r="AL712" t="s">
        <v>1508</v>
      </c>
    </row>
    <row r="713" spans="1:38">
      <c r="A713">
        <v>712</v>
      </c>
      <c r="B713">
        <v>20750619</v>
      </c>
      <c r="C713" t="s">
        <v>71</v>
      </c>
      <c r="D713" t="s">
        <v>72</v>
      </c>
      <c r="E713" t="s">
        <v>1551</v>
      </c>
      <c r="F713" t="s">
        <v>1552</v>
      </c>
      <c r="G713" t="s">
        <v>1553</v>
      </c>
      <c r="H713" t="s">
        <v>11</v>
      </c>
      <c r="I713" t="s">
        <v>1018</v>
      </c>
      <c r="J713" t="s">
        <v>1573</v>
      </c>
      <c r="K713" t="s">
        <v>249</v>
      </c>
      <c r="L713" t="s">
        <v>1508</v>
      </c>
      <c r="M713" t="s">
        <v>79</v>
      </c>
      <c r="N713" t="s">
        <v>24</v>
      </c>
      <c r="O713" t="s">
        <v>1555</v>
      </c>
      <c r="P713" s="15">
        <v>2.95001E+16</v>
      </c>
      <c r="Q713" t="s">
        <v>29</v>
      </c>
      <c r="R713">
        <v>0</v>
      </c>
      <c r="S713">
        <v>3145155053</v>
      </c>
      <c r="T713">
        <v>0</v>
      </c>
      <c r="U713" s="16">
        <v>29800</v>
      </c>
      <c r="V713">
        <f t="shared" ca="1" si="11"/>
        <v>43</v>
      </c>
      <c r="W713" t="s">
        <v>245</v>
      </c>
      <c r="X713" t="s">
        <v>26</v>
      </c>
      <c r="Y713" t="s">
        <v>314</v>
      </c>
      <c r="Z713" t="s">
        <v>82</v>
      </c>
      <c r="AA713" t="s">
        <v>83</v>
      </c>
      <c r="AB713" t="s">
        <v>84</v>
      </c>
      <c r="AC713" t="s">
        <v>100</v>
      </c>
      <c r="AD713">
        <v>3</v>
      </c>
      <c r="AE713" t="s">
        <v>314</v>
      </c>
      <c r="AF713" t="s">
        <v>86</v>
      </c>
      <c r="AG713" t="s">
        <v>31</v>
      </c>
      <c r="AH713" t="s">
        <v>3</v>
      </c>
      <c r="AJ713" t="s">
        <v>1556</v>
      </c>
      <c r="AK713" t="s">
        <v>88</v>
      </c>
      <c r="AL713" t="s">
        <v>1508</v>
      </c>
    </row>
    <row r="714" spans="1:38">
      <c r="A714">
        <v>713</v>
      </c>
      <c r="B714">
        <v>1120583208</v>
      </c>
      <c r="C714" t="s">
        <v>71</v>
      </c>
      <c r="D714" t="s">
        <v>72</v>
      </c>
      <c r="E714" t="s">
        <v>1551</v>
      </c>
      <c r="F714" t="s">
        <v>1552</v>
      </c>
      <c r="G714" t="s">
        <v>1553</v>
      </c>
      <c r="H714" t="s">
        <v>11</v>
      </c>
      <c r="I714" t="s">
        <v>328</v>
      </c>
      <c r="J714" t="s">
        <v>486</v>
      </c>
      <c r="K714" t="s">
        <v>731</v>
      </c>
      <c r="L714" t="s">
        <v>249</v>
      </c>
      <c r="M714" t="s">
        <v>79</v>
      </c>
      <c r="N714" t="s">
        <v>24</v>
      </c>
      <c r="O714" t="s">
        <v>1555</v>
      </c>
      <c r="P714" s="15">
        <v>2.95001E+16</v>
      </c>
      <c r="Q714" t="s">
        <v>29</v>
      </c>
      <c r="R714">
        <v>0</v>
      </c>
      <c r="S714">
        <v>3142300625</v>
      </c>
      <c r="T714">
        <v>0</v>
      </c>
      <c r="U714" s="16">
        <v>36165</v>
      </c>
      <c r="V714">
        <f t="shared" ca="1" si="11"/>
        <v>25</v>
      </c>
      <c r="W714" t="s">
        <v>245</v>
      </c>
      <c r="X714" t="s">
        <v>26</v>
      </c>
      <c r="Y714" t="s">
        <v>314</v>
      </c>
      <c r="Z714" t="s">
        <v>82</v>
      </c>
      <c r="AA714" t="s">
        <v>83</v>
      </c>
      <c r="AB714" t="s">
        <v>84</v>
      </c>
      <c r="AC714" t="s">
        <v>100</v>
      </c>
      <c r="AD714">
        <v>1</v>
      </c>
      <c r="AE714" t="s">
        <v>314</v>
      </c>
      <c r="AF714" t="s">
        <v>86</v>
      </c>
      <c r="AG714" t="s">
        <v>31</v>
      </c>
      <c r="AH714" t="s">
        <v>3</v>
      </c>
      <c r="AJ714" t="s">
        <v>1556</v>
      </c>
      <c r="AK714" t="s">
        <v>88</v>
      </c>
      <c r="AL714" t="s">
        <v>1508</v>
      </c>
    </row>
    <row r="715" spans="1:38">
      <c r="A715">
        <v>714</v>
      </c>
      <c r="B715">
        <v>1117811388</v>
      </c>
      <c r="C715" t="s">
        <v>154</v>
      </c>
      <c r="D715" t="s">
        <v>72</v>
      </c>
      <c r="E715" t="s">
        <v>1551</v>
      </c>
      <c r="F715" t="s">
        <v>1552</v>
      </c>
      <c r="G715" t="s">
        <v>1553</v>
      </c>
      <c r="H715" t="s">
        <v>11</v>
      </c>
      <c r="I715" t="s">
        <v>272</v>
      </c>
      <c r="J715" t="s">
        <v>282</v>
      </c>
      <c r="K715" t="s">
        <v>1241</v>
      </c>
      <c r="L715" t="s">
        <v>182</v>
      </c>
      <c r="M715" t="s">
        <v>79</v>
      </c>
      <c r="N715" t="s">
        <v>24</v>
      </c>
      <c r="O715" t="s">
        <v>1555</v>
      </c>
      <c r="P715" s="15">
        <v>2.95001E+16</v>
      </c>
      <c r="Q715" t="s">
        <v>29</v>
      </c>
      <c r="R715">
        <v>0</v>
      </c>
      <c r="S715">
        <v>3104984910</v>
      </c>
      <c r="T715">
        <v>0</v>
      </c>
      <c r="U715" s="16">
        <v>38934</v>
      </c>
      <c r="V715">
        <f t="shared" ca="1" si="11"/>
        <v>18</v>
      </c>
      <c r="W715" t="s">
        <v>245</v>
      </c>
      <c r="X715" t="s">
        <v>26</v>
      </c>
      <c r="Y715" t="s">
        <v>314</v>
      </c>
      <c r="Z715" t="s">
        <v>82</v>
      </c>
      <c r="AA715" t="s">
        <v>83</v>
      </c>
      <c r="AB715" t="s">
        <v>84</v>
      </c>
      <c r="AC715" t="s">
        <v>314</v>
      </c>
      <c r="AD715">
        <v>0</v>
      </c>
      <c r="AE715" t="s">
        <v>314</v>
      </c>
      <c r="AF715" t="s">
        <v>86</v>
      </c>
      <c r="AG715" t="s">
        <v>31</v>
      </c>
      <c r="AH715" t="s">
        <v>3</v>
      </c>
      <c r="AJ715" t="s">
        <v>1556</v>
      </c>
      <c r="AK715" t="s">
        <v>88</v>
      </c>
      <c r="AL715" t="s">
        <v>1508</v>
      </c>
    </row>
    <row r="716" spans="1:38">
      <c r="A716">
        <v>715</v>
      </c>
      <c r="B716">
        <v>1121276006</v>
      </c>
      <c r="C716" t="s">
        <v>71</v>
      </c>
      <c r="D716" t="s">
        <v>72</v>
      </c>
      <c r="E716" t="s">
        <v>1551</v>
      </c>
      <c r="F716" t="s">
        <v>1552</v>
      </c>
      <c r="G716" t="s">
        <v>1553</v>
      </c>
      <c r="H716" t="s">
        <v>11</v>
      </c>
      <c r="I716" t="s">
        <v>217</v>
      </c>
      <c r="J716" t="s">
        <v>1508</v>
      </c>
      <c r="K716" t="s">
        <v>123</v>
      </c>
      <c r="L716" t="s">
        <v>398</v>
      </c>
      <c r="M716" t="s">
        <v>79</v>
      </c>
      <c r="N716" t="s">
        <v>24</v>
      </c>
      <c r="O716" t="s">
        <v>1555</v>
      </c>
      <c r="P716" s="15">
        <v>2.95001E+16</v>
      </c>
      <c r="Q716" t="s">
        <v>29</v>
      </c>
      <c r="R716">
        <v>0</v>
      </c>
      <c r="S716">
        <v>3214808414</v>
      </c>
      <c r="T716">
        <v>0</v>
      </c>
      <c r="U716" s="16">
        <v>34648</v>
      </c>
      <c r="V716">
        <f t="shared" ca="1" si="11"/>
        <v>30</v>
      </c>
      <c r="W716" t="s">
        <v>245</v>
      </c>
      <c r="X716" t="s">
        <v>27</v>
      </c>
      <c r="Y716" t="s">
        <v>314</v>
      </c>
      <c r="Z716" t="s">
        <v>721</v>
      </c>
      <c r="AA716" t="s">
        <v>83</v>
      </c>
      <c r="AB716" t="s">
        <v>84</v>
      </c>
      <c r="AC716" t="s">
        <v>314</v>
      </c>
      <c r="AD716">
        <v>0</v>
      </c>
      <c r="AE716" t="s">
        <v>314</v>
      </c>
      <c r="AF716" t="s">
        <v>86</v>
      </c>
      <c r="AG716" t="s">
        <v>31</v>
      </c>
      <c r="AH716" t="s">
        <v>3</v>
      </c>
      <c r="AJ716" t="s">
        <v>1556</v>
      </c>
      <c r="AK716" t="s">
        <v>88</v>
      </c>
      <c r="AL716" t="s">
        <v>1508</v>
      </c>
    </row>
    <row r="717" spans="1:38">
      <c r="A717">
        <v>716</v>
      </c>
      <c r="B717">
        <v>1123208637</v>
      </c>
      <c r="C717" t="s">
        <v>154</v>
      </c>
      <c r="D717" t="s">
        <v>72</v>
      </c>
      <c r="E717" t="s">
        <v>1551</v>
      </c>
      <c r="F717" t="s">
        <v>1552</v>
      </c>
      <c r="G717" t="s">
        <v>1553</v>
      </c>
      <c r="H717" t="s">
        <v>11</v>
      </c>
      <c r="I717" t="s">
        <v>168</v>
      </c>
      <c r="J717" t="s">
        <v>1160</v>
      </c>
      <c r="K717" t="s">
        <v>1574</v>
      </c>
      <c r="L717" t="s">
        <v>1575</v>
      </c>
      <c r="M717" t="s">
        <v>79</v>
      </c>
      <c r="N717" t="s">
        <v>24</v>
      </c>
      <c r="O717" t="s">
        <v>1555</v>
      </c>
      <c r="P717" s="15">
        <v>2.95001E+16</v>
      </c>
      <c r="Q717" t="s">
        <v>29</v>
      </c>
      <c r="R717">
        <v>0</v>
      </c>
      <c r="S717">
        <v>3133942468</v>
      </c>
      <c r="T717">
        <v>0</v>
      </c>
      <c r="U717" s="16">
        <v>39197</v>
      </c>
      <c r="V717">
        <f t="shared" ca="1" si="11"/>
        <v>17</v>
      </c>
      <c r="W717" t="s">
        <v>245</v>
      </c>
      <c r="X717" t="s">
        <v>26</v>
      </c>
      <c r="Y717" t="s">
        <v>314</v>
      </c>
      <c r="Z717" t="s">
        <v>717</v>
      </c>
      <c r="AA717" t="s">
        <v>83</v>
      </c>
      <c r="AB717" t="s">
        <v>84</v>
      </c>
      <c r="AC717" t="s">
        <v>100</v>
      </c>
      <c r="AD717">
        <v>1</v>
      </c>
      <c r="AE717" t="s">
        <v>314</v>
      </c>
      <c r="AF717" t="s">
        <v>86</v>
      </c>
      <c r="AG717" t="s">
        <v>31</v>
      </c>
      <c r="AH717" t="s">
        <v>3</v>
      </c>
      <c r="AJ717" t="s">
        <v>1556</v>
      </c>
      <c r="AK717" t="s">
        <v>88</v>
      </c>
      <c r="AL717" t="s">
        <v>1508</v>
      </c>
    </row>
    <row r="718" spans="1:38">
      <c r="A718">
        <v>717</v>
      </c>
      <c r="B718">
        <v>1121821404</v>
      </c>
      <c r="C718" t="s">
        <v>71</v>
      </c>
      <c r="D718" t="s">
        <v>72</v>
      </c>
      <c r="E718" t="s">
        <v>1551</v>
      </c>
      <c r="F718" t="s">
        <v>1552</v>
      </c>
      <c r="G718" t="s">
        <v>1553</v>
      </c>
      <c r="H718" t="s">
        <v>11</v>
      </c>
      <c r="I718" t="s">
        <v>1576</v>
      </c>
      <c r="J718" t="s">
        <v>356</v>
      </c>
      <c r="K718" t="s">
        <v>235</v>
      </c>
      <c r="L718" t="s">
        <v>1577</v>
      </c>
      <c r="M718" t="s">
        <v>99</v>
      </c>
      <c r="N718" t="s">
        <v>24</v>
      </c>
      <c r="O718" t="s">
        <v>1555</v>
      </c>
      <c r="P718" s="15">
        <v>2.95001E+16</v>
      </c>
      <c r="Q718" t="s">
        <v>29</v>
      </c>
      <c r="R718">
        <v>0</v>
      </c>
      <c r="S718">
        <v>3108860938</v>
      </c>
      <c r="T718">
        <v>0</v>
      </c>
      <c r="U718" s="16">
        <v>31543</v>
      </c>
      <c r="V718">
        <f t="shared" ca="1" si="11"/>
        <v>38</v>
      </c>
      <c r="W718" t="s">
        <v>245</v>
      </c>
      <c r="X718" t="s">
        <v>26</v>
      </c>
      <c r="Y718" t="s">
        <v>314</v>
      </c>
      <c r="Z718" t="s">
        <v>82</v>
      </c>
      <c r="AA718" t="s">
        <v>83</v>
      </c>
      <c r="AB718" t="s">
        <v>84</v>
      </c>
      <c r="AC718" t="s">
        <v>94</v>
      </c>
      <c r="AD718">
        <v>1</v>
      </c>
      <c r="AE718" t="s">
        <v>314</v>
      </c>
      <c r="AF718" t="s">
        <v>86</v>
      </c>
      <c r="AG718" t="s">
        <v>31</v>
      </c>
      <c r="AH718" t="s">
        <v>3</v>
      </c>
      <c r="AJ718" t="s">
        <v>1556</v>
      </c>
      <c r="AK718" t="s">
        <v>88</v>
      </c>
      <c r="AL718" t="s">
        <v>1508</v>
      </c>
    </row>
    <row r="719" spans="1:38">
      <c r="A719">
        <v>718</v>
      </c>
      <c r="B719">
        <v>1133939237</v>
      </c>
      <c r="C719" t="s">
        <v>71</v>
      </c>
      <c r="D719" t="s">
        <v>72</v>
      </c>
      <c r="E719" t="s">
        <v>1551</v>
      </c>
      <c r="F719" t="s">
        <v>1552</v>
      </c>
      <c r="G719" t="s">
        <v>1553</v>
      </c>
      <c r="H719" t="s">
        <v>11</v>
      </c>
      <c r="I719" t="s">
        <v>1578</v>
      </c>
      <c r="J719" t="s">
        <v>183</v>
      </c>
      <c r="K719" t="s">
        <v>1564</v>
      </c>
      <c r="L719" t="s">
        <v>137</v>
      </c>
      <c r="M719" t="s">
        <v>99</v>
      </c>
      <c r="N719" t="s">
        <v>23</v>
      </c>
      <c r="O719" t="s">
        <v>1555</v>
      </c>
      <c r="P719" s="15">
        <v>2.95001E+16</v>
      </c>
      <c r="Q719" t="s">
        <v>29</v>
      </c>
      <c r="R719">
        <v>0</v>
      </c>
      <c r="S719">
        <v>3217671326</v>
      </c>
      <c r="T719">
        <v>0</v>
      </c>
      <c r="U719" s="16">
        <v>38685</v>
      </c>
      <c r="V719">
        <f t="shared" ca="1" si="11"/>
        <v>19</v>
      </c>
      <c r="W719" t="s">
        <v>81</v>
      </c>
      <c r="X719" t="s">
        <v>26</v>
      </c>
      <c r="Y719" t="s">
        <v>314</v>
      </c>
      <c r="Z719" t="s">
        <v>82</v>
      </c>
      <c r="AA719" t="s">
        <v>83</v>
      </c>
      <c r="AB719" t="s">
        <v>84</v>
      </c>
      <c r="AC719" t="s">
        <v>314</v>
      </c>
      <c r="AD719">
        <v>0</v>
      </c>
      <c r="AE719" t="s">
        <v>314</v>
      </c>
      <c r="AF719" t="s">
        <v>86</v>
      </c>
      <c r="AG719" t="s">
        <v>31</v>
      </c>
      <c r="AH719" t="s">
        <v>3</v>
      </c>
      <c r="AJ719" t="s">
        <v>1556</v>
      </c>
      <c r="AK719" t="s">
        <v>88</v>
      </c>
      <c r="AL719" t="s">
        <v>1508</v>
      </c>
    </row>
    <row r="720" spans="1:38">
      <c r="A720">
        <v>719</v>
      </c>
      <c r="B720">
        <v>1119217070</v>
      </c>
      <c r="C720" t="s">
        <v>71</v>
      </c>
      <c r="D720" t="s">
        <v>72</v>
      </c>
      <c r="E720" t="s">
        <v>1551</v>
      </c>
      <c r="F720" t="s">
        <v>1552</v>
      </c>
      <c r="G720" t="s">
        <v>1553</v>
      </c>
      <c r="H720" t="s">
        <v>11</v>
      </c>
      <c r="I720" t="s">
        <v>1579</v>
      </c>
      <c r="J720" t="s">
        <v>1580</v>
      </c>
      <c r="K720" t="s">
        <v>1581</v>
      </c>
      <c r="L720" t="s">
        <v>1277</v>
      </c>
      <c r="M720" t="s">
        <v>79</v>
      </c>
      <c r="N720" t="s">
        <v>23</v>
      </c>
      <c r="O720" t="s">
        <v>1555</v>
      </c>
      <c r="P720" s="15">
        <v>2.95001E+16</v>
      </c>
      <c r="Q720" t="s">
        <v>29</v>
      </c>
      <c r="R720">
        <v>0</v>
      </c>
      <c r="S720">
        <v>3203993517</v>
      </c>
      <c r="T720">
        <v>0</v>
      </c>
      <c r="U720" s="16">
        <v>38576</v>
      </c>
      <c r="V720">
        <f t="shared" ca="1" si="11"/>
        <v>19</v>
      </c>
      <c r="W720" t="s">
        <v>81</v>
      </c>
      <c r="X720" t="s">
        <v>26</v>
      </c>
      <c r="Y720" t="s">
        <v>314</v>
      </c>
      <c r="Z720" t="s">
        <v>82</v>
      </c>
      <c r="AA720" t="s">
        <v>83</v>
      </c>
      <c r="AB720" t="s">
        <v>84</v>
      </c>
      <c r="AC720" t="s">
        <v>314</v>
      </c>
      <c r="AD720">
        <v>0</v>
      </c>
      <c r="AE720" t="s">
        <v>314</v>
      </c>
      <c r="AF720" t="s">
        <v>86</v>
      </c>
      <c r="AG720" t="s">
        <v>31</v>
      </c>
      <c r="AH720" t="s">
        <v>3</v>
      </c>
      <c r="AJ720" t="s">
        <v>1556</v>
      </c>
      <c r="AK720" t="s">
        <v>88</v>
      </c>
      <c r="AL720" t="s">
        <v>1508</v>
      </c>
    </row>
    <row r="721" spans="1:39">
      <c r="A721">
        <v>720</v>
      </c>
      <c r="B721">
        <v>1093755197</v>
      </c>
      <c r="C721" t="s">
        <v>71</v>
      </c>
      <c r="D721" t="s">
        <v>72</v>
      </c>
      <c r="E721" t="s">
        <v>1551</v>
      </c>
      <c r="F721" t="s">
        <v>1552</v>
      </c>
      <c r="G721" t="s">
        <v>1553</v>
      </c>
      <c r="H721" t="s">
        <v>11</v>
      </c>
      <c r="I721" t="s">
        <v>1582</v>
      </c>
      <c r="J721" t="s">
        <v>162</v>
      </c>
      <c r="K721" t="s">
        <v>1583</v>
      </c>
      <c r="L721" t="s">
        <v>230</v>
      </c>
      <c r="M721" t="s">
        <v>79</v>
      </c>
      <c r="N721" t="s">
        <v>23</v>
      </c>
      <c r="O721" t="s">
        <v>1555</v>
      </c>
      <c r="P721" s="15">
        <v>2.95001E+16</v>
      </c>
      <c r="Q721" t="s">
        <v>29</v>
      </c>
      <c r="R721">
        <v>0</v>
      </c>
      <c r="S721">
        <v>3213893545</v>
      </c>
      <c r="T721">
        <v>0</v>
      </c>
      <c r="U721" s="16">
        <v>39771</v>
      </c>
      <c r="V721">
        <f t="shared" ca="1" si="11"/>
        <v>16</v>
      </c>
      <c r="W721" t="s">
        <v>81</v>
      </c>
      <c r="X721" t="s">
        <v>26</v>
      </c>
      <c r="Z721" t="s">
        <v>82</v>
      </c>
      <c r="AA721" t="s">
        <v>83</v>
      </c>
      <c r="AB721" t="s">
        <v>84</v>
      </c>
      <c r="AC721" t="s">
        <v>314</v>
      </c>
      <c r="AD721">
        <v>0</v>
      </c>
      <c r="AE721" t="s">
        <v>314</v>
      </c>
      <c r="AF721" t="s">
        <v>151</v>
      </c>
      <c r="AG721" t="s">
        <v>31</v>
      </c>
      <c r="AH721" t="s">
        <v>3</v>
      </c>
      <c r="AJ721" t="s">
        <v>1556</v>
      </c>
      <c r="AK721" t="s">
        <v>88</v>
      </c>
      <c r="AL721" t="s">
        <v>1508</v>
      </c>
    </row>
    <row r="722" spans="1:39">
      <c r="A722">
        <v>721</v>
      </c>
      <c r="B722">
        <v>44002446</v>
      </c>
      <c r="C722" t="s">
        <v>71</v>
      </c>
      <c r="D722" t="s">
        <v>72</v>
      </c>
      <c r="E722" t="s">
        <v>1551</v>
      </c>
      <c r="F722" t="s">
        <v>1552</v>
      </c>
      <c r="G722" t="s">
        <v>1553</v>
      </c>
      <c r="H722" t="s">
        <v>11</v>
      </c>
      <c r="I722" t="s">
        <v>272</v>
      </c>
      <c r="J722" t="s">
        <v>1584</v>
      </c>
      <c r="K722" t="s">
        <v>1532</v>
      </c>
      <c r="L722" t="s">
        <v>1585</v>
      </c>
      <c r="M722" t="s">
        <v>79</v>
      </c>
      <c r="N722" t="s">
        <v>23</v>
      </c>
      <c r="O722" t="s">
        <v>1555</v>
      </c>
      <c r="P722" s="15">
        <v>2.95001E+16</v>
      </c>
      <c r="Q722" t="s">
        <v>29</v>
      </c>
      <c r="R722">
        <v>0</v>
      </c>
      <c r="S722">
        <v>3004496172</v>
      </c>
      <c r="T722">
        <v>0</v>
      </c>
      <c r="U722" s="16">
        <v>30925</v>
      </c>
      <c r="V722">
        <f t="shared" ca="1" si="11"/>
        <v>40</v>
      </c>
      <c r="W722" t="s">
        <v>81</v>
      </c>
      <c r="X722" t="s">
        <v>26</v>
      </c>
      <c r="Y722" t="s">
        <v>314</v>
      </c>
      <c r="Z722" t="s">
        <v>717</v>
      </c>
      <c r="AA722" t="s">
        <v>83</v>
      </c>
      <c r="AB722" t="s">
        <v>84</v>
      </c>
      <c r="AC722" t="s">
        <v>100</v>
      </c>
      <c r="AD722">
        <v>3</v>
      </c>
      <c r="AE722" t="s">
        <v>314</v>
      </c>
      <c r="AF722" t="s">
        <v>86</v>
      </c>
      <c r="AG722" t="s">
        <v>31</v>
      </c>
      <c r="AH722" t="s">
        <v>3</v>
      </c>
      <c r="AJ722" t="s">
        <v>1556</v>
      </c>
      <c r="AK722" t="s">
        <v>88</v>
      </c>
      <c r="AL722" t="s">
        <v>1508</v>
      </c>
    </row>
    <row r="723" spans="1:39">
      <c r="A723">
        <v>722</v>
      </c>
      <c r="B723">
        <v>1116612797</v>
      </c>
      <c r="C723" t="s">
        <v>71</v>
      </c>
      <c r="D723" t="s">
        <v>72</v>
      </c>
      <c r="E723" t="s">
        <v>1551</v>
      </c>
      <c r="F723" t="s">
        <v>1552</v>
      </c>
      <c r="G723" t="s">
        <v>1553</v>
      </c>
      <c r="H723" t="s">
        <v>11</v>
      </c>
      <c r="I723" t="s">
        <v>132</v>
      </c>
      <c r="J723" t="s">
        <v>1586</v>
      </c>
      <c r="K723" t="s">
        <v>1587</v>
      </c>
      <c r="L723" t="s">
        <v>1588</v>
      </c>
      <c r="M723" t="s">
        <v>79</v>
      </c>
      <c r="N723" t="s">
        <v>22</v>
      </c>
      <c r="O723" t="s">
        <v>1555</v>
      </c>
      <c r="P723" s="15">
        <v>2.95001E+16</v>
      </c>
      <c r="Q723" t="s">
        <v>29</v>
      </c>
      <c r="R723">
        <v>0</v>
      </c>
      <c r="S723">
        <v>3143764909</v>
      </c>
      <c r="T723">
        <v>0</v>
      </c>
      <c r="U723" s="16">
        <v>39071</v>
      </c>
      <c r="V723">
        <f t="shared" ca="1" si="11"/>
        <v>18</v>
      </c>
      <c r="W723" t="s">
        <v>81</v>
      </c>
      <c r="X723" t="s">
        <v>26</v>
      </c>
      <c r="Y723" t="s">
        <v>314</v>
      </c>
      <c r="Z723" t="s">
        <v>82</v>
      </c>
      <c r="AA723" t="s">
        <v>83</v>
      </c>
      <c r="AB723" t="s">
        <v>84</v>
      </c>
      <c r="AC723" t="s">
        <v>314</v>
      </c>
      <c r="AD723">
        <v>0</v>
      </c>
      <c r="AE723" t="s">
        <v>314</v>
      </c>
      <c r="AF723" t="s">
        <v>151</v>
      </c>
      <c r="AG723" t="s">
        <v>31</v>
      </c>
      <c r="AH723" t="s">
        <v>3</v>
      </c>
      <c r="AJ723" t="s">
        <v>1556</v>
      </c>
      <c r="AK723" t="s">
        <v>88</v>
      </c>
      <c r="AL723" t="s">
        <v>1508</v>
      </c>
    </row>
    <row r="724" spans="1:39">
      <c r="A724">
        <v>723</v>
      </c>
      <c r="B724">
        <v>1116439486</v>
      </c>
      <c r="C724" t="s">
        <v>71</v>
      </c>
      <c r="D724" t="s">
        <v>72</v>
      </c>
      <c r="E724" t="s">
        <v>1551</v>
      </c>
      <c r="F724" t="s">
        <v>1552</v>
      </c>
      <c r="G724" t="s">
        <v>1553</v>
      </c>
      <c r="H724" t="s">
        <v>11</v>
      </c>
      <c r="I724" t="s">
        <v>885</v>
      </c>
      <c r="J724" t="s">
        <v>184</v>
      </c>
      <c r="K724" t="s">
        <v>583</v>
      </c>
      <c r="L724" t="s">
        <v>1301</v>
      </c>
      <c r="M724" t="s">
        <v>99</v>
      </c>
      <c r="N724" t="s">
        <v>22</v>
      </c>
      <c r="O724" t="s">
        <v>1555</v>
      </c>
      <c r="P724" s="15">
        <v>2.95001E+16</v>
      </c>
      <c r="Q724" t="s">
        <v>29</v>
      </c>
      <c r="R724">
        <v>0</v>
      </c>
      <c r="S724">
        <v>3133962037</v>
      </c>
      <c r="T724">
        <v>0</v>
      </c>
      <c r="U724" s="16">
        <v>39907</v>
      </c>
      <c r="V724">
        <f t="shared" ca="1" si="11"/>
        <v>15</v>
      </c>
      <c r="W724" t="s">
        <v>81</v>
      </c>
      <c r="X724" t="s">
        <v>26</v>
      </c>
      <c r="Z724" t="s">
        <v>82</v>
      </c>
      <c r="AA724" t="s">
        <v>83</v>
      </c>
      <c r="AB724" t="s">
        <v>84</v>
      </c>
      <c r="AC724" t="s">
        <v>314</v>
      </c>
      <c r="AD724">
        <v>0</v>
      </c>
      <c r="AE724" t="s">
        <v>314</v>
      </c>
      <c r="AF724" t="s">
        <v>151</v>
      </c>
      <c r="AG724" t="s">
        <v>31</v>
      </c>
      <c r="AH724" t="s">
        <v>3</v>
      </c>
      <c r="AJ724" t="s">
        <v>1556</v>
      </c>
      <c r="AK724" t="s">
        <v>88</v>
      </c>
      <c r="AL724" t="s">
        <v>1508</v>
      </c>
      <c r="AM724" t="s">
        <v>1508</v>
      </c>
    </row>
    <row r="725" spans="1:39">
      <c r="A725">
        <v>724</v>
      </c>
      <c r="B725">
        <v>1122129565</v>
      </c>
      <c r="C725" t="s">
        <v>154</v>
      </c>
      <c r="D725" t="s">
        <v>72</v>
      </c>
      <c r="E725" t="s">
        <v>1535</v>
      </c>
      <c r="F725" t="s">
        <v>1589</v>
      </c>
      <c r="G725" t="s">
        <v>1590</v>
      </c>
      <c r="H725" t="s">
        <v>13</v>
      </c>
      <c r="I725" t="s">
        <v>1591</v>
      </c>
      <c r="J725" t="s">
        <v>1592</v>
      </c>
      <c r="K725" t="s">
        <v>327</v>
      </c>
      <c r="L725" t="s">
        <v>1473</v>
      </c>
      <c r="M725" t="s">
        <v>79</v>
      </c>
      <c r="N725" t="s">
        <v>22</v>
      </c>
      <c r="O725" t="s">
        <v>1593</v>
      </c>
      <c r="P725" s="15">
        <v>150330000181</v>
      </c>
      <c r="Q725" t="s">
        <v>29</v>
      </c>
      <c r="R725">
        <v>0</v>
      </c>
      <c r="S725">
        <v>3157537281</v>
      </c>
      <c r="T725" t="s">
        <v>1594</v>
      </c>
      <c r="U725" s="16">
        <v>40120</v>
      </c>
      <c r="V725">
        <f t="shared" ca="1" si="11"/>
        <v>15</v>
      </c>
      <c r="W725" t="s">
        <v>81</v>
      </c>
      <c r="X725" t="s">
        <v>26</v>
      </c>
      <c r="Y725" t="s">
        <v>314</v>
      </c>
      <c r="Z725" t="s">
        <v>1048</v>
      </c>
      <c r="AA725" t="s">
        <v>83</v>
      </c>
      <c r="AB725" t="s">
        <v>84</v>
      </c>
      <c r="AC725" t="s">
        <v>1048</v>
      </c>
      <c r="AD725">
        <v>0</v>
      </c>
      <c r="AE725" t="s">
        <v>82</v>
      </c>
      <c r="AF725" t="s">
        <v>151</v>
      </c>
      <c r="AG725" t="s">
        <v>31</v>
      </c>
      <c r="AH725" t="s">
        <v>3</v>
      </c>
      <c r="AJ725" t="s">
        <v>1595</v>
      </c>
      <c r="AK725" t="s">
        <v>88</v>
      </c>
    </row>
    <row r="726" spans="1:39">
      <c r="A726">
        <v>725</v>
      </c>
      <c r="B726">
        <v>1123143006</v>
      </c>
      <c r="C726" t="s">
        <v>154</v>
      </c>
      <c r="D726" t="s">
        <v>72</v>
      </c>
      <c r="E726" t="s">
        <v>1535</v>
      </c>
      <c r="F726" t="s">
        <v>1589</v>
      </c>
      <c r="G726" t="s">
        <v>1590</v>
      </c>
      <c r="H726" t="s">
        <v>13</v>
      </c>
      <c r="I726" t="s">
        <v>596</v>
      </c>
      <c r="J726" t="s">
        <v>788</v>
      </c>
      <c r="K726" t="s">
        <v>1596</v>
      </c>
      <c r="L726" t="s">
        <v>699</v>
      </c>
      <c r="M726" t="s">
        <v>79</v>
      </c>
      <c r="N726" t="s">
        <v>22</v>
      </c>
      <c r="O726" t="s">
        <v>1593</v>
      </c>
      <c r="P726" s="15">
        <v>150330000181</v>
      </c>
      <c r="Q726" t="s">
        <v>29</v>
      </c>
      <c r="R726">
        <v>0</v>
      </c>
      <c r="S726">
        <v>3157537281</v>
      </c>
      <c r="U726" s="16">
        <v>39746</v>
      </c>
      <c r="V726">
        <f t="shared" ca="1" si="11"/>
        <v>16</v>
      </c>
      <c r="W726" t="s">
        <v>81</v>
      </c>
      <c r="X726" t="s">
        <v>26</v>
      </c>
      <c r="Y726" t="s">
        <v>314</v>
      </c>
      <c r="Z726" t="s">
        <v>1048</v>
      </c>
      <c r="AA726" t="s">
        <v>83</v>
      </c>
      <c r="AB726" t="s">
        <v>84</v>
      </c>
      <c r="AC726" t="s">
        <v>1048</v>
      </c>
      <c r="AD726">
        <v>0</v>
      </c>
      <c r="AE726" t="s">
        <v>82</v>
      </c>
      <c r="AF726" t="s">
        <v>151</v>
      </c>
      <c r="AG726" t="s">
        <v>31</v>
      </c>
      <c r="AH726" t="s">
        <v>3</v>
      </c>
      <c r="AJ726" t="s">
        <v>1595</v>
      </c>
      <c r="AK726" t="s">
        <v>88</v>
      </c>
    </row>
    <row r="727" spans="1:39">
      <c r="A727">
        <v>726</v>
      </c>
      <c r="B727">
        <v>1027525819</v>
      </c>
      <c r="C727" t="s">
        <v>71</v>
      </c>
      <c r="D727" t="s">
        <v>72</v>
      </c>
      <c r="E727" t="s">
        <v>1535</v>
      </c>
      <c r="F727" t="s">
        <v>1589</v>
      </c>
      <c r="G727" t="s">
        <v>1590</v>
      </c>
      <c r="H727" t="s">
        <v>13</v>
      </c>
      <c r="I727" t="s">
        <v>1178</v>
      </c>
      <c r="J727" t="s">
        <v>1597</v>
      </c>
      <c r="K727" t="s">
        <v>1598</v>
      </c>
      <c r="L727" t="s">
        <v>240</v>
      </c>
      <c r="M727" t="s">
        <v>79</v>
      </c>
      <c r="N727" t="s">
        <v>23</v>
      </c>
      <c r="O727" t="s">
        <v>1593</v>
      </c>
      <c r="P727" s="15">
        <v>150330000181</v>
      </c>
      <c r="Q727" t="s">
        <v>29</v>
      </c>
      <c r="R727">
        <v>0</v>
      </c>
      <c r="S727">
        <v>3124309271</v>
      </c>
      <c r="T727" t="s">
        <v>1599</v>
      </c>
      <c r="U727" s="16">
        <v>38765</v>
      </c>
      <c r="V727">
        <f t="shared" ca="1" si="11"/>
        <v>18</v>
      </c>
      <c r="W727" t="s">
        <v>81</v>
      </c>
      <c r="X727" t="s">
        <v>26</v>
      </c>
      <c r="Y727" t="s">
        <v>314</v>
      </c>
      <c r="Z727" t="s">
        <v>1048</v>
      </c>
      <c r="AA727" t="s">
        <v>83</v>
      </c>
      <c r="AB727" t="s">
        <v>84</v>
      </c>
      <c r="AC727" t="s">
        <v>1048</v>
      </c>
      <c r="AD727">
        <v>0</v>
      </c>
      <c r="AE727" t="s">
        <v>82</v>
      </c>
      <c r="AF727" t="s">
        <v>151</v>
      </c>
      <c r="AG727" t="s">
        <v>31</v>
      </c>
      <c r="AH727" t="s">
        <v>3</v>
      </c>
      <c r="AJ727" t="s">
        <v>1595</v>
      </c>
      <c r="AK727" t="s">
        <v>88</v>
      </c>
    </row>
    <row r="728" spans="1:39">
      <c r="A728">
        <v>727</v>
      </c>
      <c r="B728">
        <v>1119947153</v>
      </c>
      <c r="C728" t="s">
        <v>71</v>
      </c>
      <c r="D728" t="s">
        <v>72</v>
      </c>
      <c r="E728" t="s">
        <v>1535</v>
      </c>
      <c r="F728" t="s">
        <v>1589</v>
      </c>
      <c r="G728" t="s">
        <v>1590</v>
      </c>
      <c r="H728" t="s">
        <v>13</v>
      </c>
      <c r="I728" t="s">
        <v>1600</v>
      </c>
      <c r="J728" t="s">
        <v>1601</v>
      </c>
      <c r="K728" t="s">
        <v>123</v>
      </c>
      <c r="L728" t="s">
        <v>1602</v>
      </c>
      <c r="M728" t="s">
        <v>79</v>
      </c>
      <c r="N728" t="s">
        <v>23</v>
      </c>
      <c r="O728" t="s">
        <v>1593</v>
      </c>
      <c r="P728" s="15">
        <v>150330000181</v>
      </c>
      <c r="Q728" t="s">
        <v>29</v>
      </c>
      <c r="R728">
        <v>0</v>
      </c>
      <c r="S728">
        <v>3142418945</v>
      </c>
      <c r="U728" s="16">
        <v>38693</v>
      </c>
      <c r="V728">
        <f t="shared" ca="1" si="11"/>
        <v>19</v>
      </c>
      <c r="W728" t="s">
        <v>81</v>
      </c>
      <c r="X728" t="s">
        <v>26</v>
      </c>
      <c r="Y728" t="s">
        <v>314</v>
      </c>
      <c r="Z728" t="s">
        <v>1048</v>
      </c>
      <c r="AA728" t="s">
        <v>83</v>
      </c>
      <c r="AB728" t="s">
        <v>84</v>
      </c>
      <c r="AC728" t="s">
        <v>100</v>
      </c>
      <c r="AD728">
        <v>1</v>
      </c>
      <c r="AE728" t="s">
        <v>82</v>
      </c>
      <c r="AF728" t="s">
        <v>86</v>
      </c>
      <c r="AG728" t="s">
        <v>31</v>
      </c>
      <c r="AH728" t="s">
        <v>3</v>
      </c>
      <c r="AJ728" t="s">
        <v>1595</v>
      </c>
      <c r="AK728" t="s">
        <v>88</v>
      </c>
    </row>
    <row r="729" spans="1:39" hidden="1">
      <c r="A729">
        <v>728</v>
      </c>
      <c r="B729">
        <v>1006839409</v>
      </c>
      <c r="C729" t="s">
        <v>71</v>
      </c>
      <c r="D729" t="s">
        <v>72</v>
      </c>
      <c r="E729" t="s">
        <v>1535</v>
      </c>
      <c r="F729" t="s">
        <v>1589</v>
      </c>
      <c r="G729" t="s">
        <v>1590</v>
      </c>
      <c r="H729" t="s">
        <v>13</v>
      </c>
      <c r="I729" t="s">
        <v>1303</v>
      </c>
      <c r="J729" t="s">
        <v>511</v>
      </c>
      <c r="K729" t="s">
        <v>1341</v>
      </c>
      <c r="L729" t="s">
        <v>1256</v>
      </c>
      <c r="M729" t="s">
        <v>79</v>
      </c>
      <c r="N729" t="s">
        <v>24</v>
      </c>
      <c r="O729" t="s">
        <v>1593</v>
      </c>
      <c r="P729" s="15">
        <v>150330000181</v>
      </c>
      <c r="Q729" t="s">
        <v>29</v>
      </c>
      <c r="R729">
        <v>0</v>
      </c>
      <c r="S729">
        <v>3232353721</v>
      </c>
      <c r="T729" t="s">
        <v>1603</v>
      </c>
      <c r="U729" s="16">
        <v>35072</v>
      </c>
      <c r="V729">
        <f t="shared" ca="1" si="11"/>
        <v>28</v>
      </c>
      <c r="W729" t="s">
        <v>245</v>
      </c>
      <c r="X729" t="s">
        <v>27</v>
      </c>
      <c r="Y729" t="s">
        <v>314</v>
      </c>
      <c r="Z729" t="s">
        <v>1048</v>
      </c>
      <c r="AA729" t="s">
        <v>83</v>
      </c>
      <c r="AB729" t="s">
        <v>84</v>
      </c>
      <c r="AC729" t="s">
        <v>1048</v>
      </c>
      <c r="AD729">
        <v>0</v>
      </c>
      <c r="AE729" t="s">
        <v>88</v>
      </c>
      <c r="AF729" t="s">
        <v>86</v>
      </c>
      <c r="AG729" t="s">
        <v>31</v>
      </c>
      <c r="AH729" t="s">
        <v>3</v>
      </c>
      <c r="AJ729" t="s">
        <v>1595</v>
      </c>
      <c r="AK729" t="s">
        <v>268</v>
      </c>
    </row>
    <row r="730" spans="1:39">
      <c r="A730">
        <v>729</v>
      </c>
      <c r="B730">
        <v>1148956897</v>
      </c>
      <c r="C730" t="s">
        <v>71</v>
      </c>
      <c r="D730" t="s">
        <v>72</v>
      </c>
      <c r="E730" t="s">
        <v>1535</v>
      </c>
      <c r="F730" t="s">
        <v>1589</v>
      </c>
      <c r="G730" t="s">
        <v>1590</v>
      </c>
      <c r="H730" t="s">
        <v>13</v>
      </c>
      <c r="I730" t="s">
        <v>306</v>
      </c>
      <c r="J730" t="s">
        <v>369</v>
      </c>
      <c r="K730" t="s">
        <v>508</v>
      </c>
      <c r="L730" t="s">
        <v>1604</v>
      </c>
      <c r="M730" t="s">
        <v>79</v>
      </c>
      <c r="N730" t="s">
        <v>25</v>
      </c>
      <c r="O730" t="s">
        <v>1593</v>
      </c>
      <c r="P730" s="15">
        <v>150330000181</v>
      </c>
      <c r="Q730" t="s">
        <v>29</v>
      </c>
      <c r="R730">
        <v>0</v>
      </c>
      <c r="S730">
        <v>3123878199</v>
      </c>
      <c r="T730" t="s">
        <v>1605</v>
      </c>
      <c r="U730" s="16">
        <v>33094</v>
      </c>
      <c r="V730">
        <f t="shared" ca="1" si="11"/>
        <v>34</v>
      </c>
      <c r="W730" t="s">
        <v>245</v>
      </c>
      <c r="X730" t="s">
        <v>27</v>
      </c>
      <c r="Y730" t="s">
        <v>314</v>
      </c>
      <c r="Z730" t="s">
        <v>1048</v>
      </c>
      <c r="AA730" t="s">
        <v>83</v>
      </c>
      <c r="AB730" t="s">
        <v>84</v>
      </c>
      <c r="AC730" t="s">
        <v>100</v>
      </c>
      <c r="AD730">
        <v>2</v>
      </c>
      <c r="AE730" t="s">
        <v>82</v>
      </c>
      <c r="AF730" t="s">
        <v>86</v>
      </c>
      <c r="AG730" t="s">
        <v>31</v>
      </c>
      <c r="AH730" t="s">
        <v>3</v>
      </c>
      <c r="AJ730" t="s">
        <v>1595</v>
      </c>
      <c r="AK730" t="s">
        <v>88</v>
      </c>
    </row>
    <row r="731" spans="1:39">
      <c r="A731">
        <v>730</v>
      </c>
      <c r="B731">
        <v>1237688181</v>
      </c>
      <c r="C731" t="s">
        <v>71</v>
      </c>
      <c r="D731" t="s">
        <v>72</v>
      </c>
      <c r="E731" t="s">
        <v>1535</v>
      </c>
      <c r="F731" t="s">
        <v>1589</v>
      </c>
      <c r="G731" t="s">
        <v>1590</v>
      </c>
      <c r="H731" t="s">
        <v>13</v>
      </c>
      <c r="I731" t="s">
        <v>1606</v>
      </c>
      <c r="K731" t="s">
        <v>211</v>
      </c>
      <c r="L731" t="s">
        <v>1607</v>
      </c>
      <c r="M731" t="s">
        <v>99</v>
      </c>
      <c r="N731" t="s">
        <v>25</v>
      </c>
      <c r="O731" t="s">
        <v>1593</v>
      </c>
      <c r="P731" s="15">
        <v>150330000181</v>
      </c>
      <c r="Q731" t="s">
        <v>29</v>
      </c>
      <c r="R731">
        <v>0</v>
      </c>
      <c r="S731">
        <v>3103622728</v>
      </c>
      <c r="T731" t="s">
        <v>1608</v>
      </c>
      <c r="U731" s="16">
        <v>33948</v>
      </c>
      <c r="V731">
        <f t="shared" ca="1" si="11"/>
        <v>32</v>
      </c>
      <c r="W731" t="s">
        <v>245</v>
      </c>
      <c r="X731" t="s">
        <v>27</v>
      </c>
      <c r="Y731" t="s">
        <v>314</v>
      </c>
      <c r="Z731" t="s">
        <v>1048</v>
      </c>
      <c r="AA731" t="s">
        <v>83</v>
      </c>
      <c r="AB731" t="s">
        <v>84</v>
      </c>
      <c r="AC731" t="s">
        <v>94</v>
      </c>
      <c r="AD731">
        <v>1</v>
      </c>
      <c r="AE731" t="s">
        <v>82</v>
      </c>
      <c r="AF731" t="s">
        <v>86</v>
      </c>
      <c r="AG731" t="s">
        <v>31</v>
      </c>
      <c r="AH731" t="s">
        <v>3</v>
      </c>
      <c r="AJ731" t="s">
        <v>1595</v>
      </c>
      <c r="AK731" t="s">
        <v>88</v>
      </c>
    </row>
    <row r="732" spans="1:39">
      <c r="A732">
        <v>731</v>
      </c>
      <c r="B732">
        <v>1119947214</v>
      </c>
      <c r="C732" t="s">
        <v>71</v>
      </c>
      <c r="D732" t="s">
        <v>72</v>
      </c>
      <c r="E732" t="s">
        <v>1535</v>
      </c>
      <c r="F732" t="s">
        <v>1589</v>
      </c>
      <c r="G732" t="s">
        <v>1590</v>
      </c>
      <c r="H732" t="s">
        <v>13</v>
      </c>
      <c r="I732" t="s">
        <v>1609</v>
      </c>
      <c r="J732" t="s">
        <v>1610</v>
      </c>
      <c r="K732" t="s">
        <v>1611</v>
      </c>
      <c r="L732" t="s">
        <v>377</v>
      </c>
      <c r="M732" t="s">
        <v>79</v>
      </c>
      <c r="N732" t="s">
        <v>25</v>
      </c>
      <c r="O732" t="s">
        <v>1593</v>
      </c>
      <c r="P732" s="15">
        <v>150330000181</v>
      </c>
      <c r="Q732" t="s">
        <v>29</v>
      </c>
      <c r="R732">
        <v>0</v>
      </c>
      <c r="S732">
        <v>3138636358</v>
      </c>
      <c r="T732" t="s">
        <v>1612</v>
      </c>
      <c r="U732" s="16">
        <v>32501</v>
      </c>
      <c r="V732">
        <f t="shared" ca="1" si="11"/>
        <v>36</v>
      </c>
      <c r="W732" t="s">
        <v>245</v>
      </c>
      <c r="X732" t="s">
        <v>26</v>
      </c>
      <c r="Y732" t="s">
        <v>314</v>
      </c>
      <c r="Z732" t="s">
        <v>1048</v>
      </c>
      <c r="AA732" t="s">
        <v>83</v>
      </c>
      <c r="AB732" t="s">
        <v>84</v>
      </c>
      <c r="AC732" t="s">
        <v>100</v>
      </c>
      <c r="AD732">
        <v>4</v>
      </c>
      <c r="AE732" t="s">
        <v>82</v>
      </c>
      <c r="AF732" t="s">
        <v>86</v>
      </c>
      <c r="AG732" t="s">
        <v>31</v>
      </c>
      <c r="AH732" t="s">
        <v>3</v>
      </c>
      <c r="AJ732" t="s">
        <v>1595</v>
      </c>
      <c r="AK732" t="s">
        <v>88</v>
      </c>
    </row>
    <row r="733" spans="1:39">
      <c r="A733">
        <v>732</v>
      </c>
      <c r="B733">
        <v>1120472719</v>
      </c>
      <c r="C733" t="s">
        <v>71</v>
      </c>
      <c r="D733" t="s">
        <v>72</v>
      </c>
      <c r="E733" t="s">
        <v>1535</v>
      </c>
      <c r="F733" t="s">
        <v>1613</v>
      </c>
      <c r="G733" t="s">
        <v>1614</v>
      </c>
      <c r="H733" t="s">
        <v>13</v>
      </c>
      <c r="I733" t="s">
        <v>116</v>
      </c>
      <c r="J733" t="s">
        <v>605</v>
      </c>
      <c r="K733" t="s">
        <v>182</v>
      </c>
      <c r="L733" t="s">
        <v>1138</v>
      </c>
      <c r="M733" t="s">
        <v>79</v>
      </c>
      <c r="N733" t="s">
        <v>22</v>
      </c>
      <c r="O733" t="s">
        <v>1615</v>
      </c>
      <c r="P733" s="15">
        <v>150325000254</v>
      </c>
      <c r="Q733" t="s">
        <v>29</v>
      </c>
      <c r="R733">
        <v>0</v>
      </c>
      <c r="S733">
        <v>3202824383</v>
      </c>
      <c r="T733">
        <v>0</v>
      </c>
      <c r="U733" s="16">
        <v>37634</v>
      </c>
      <c r="V733">
        <f t="shared" ca="1" si="11"/>
        <v>21</v>
      </c>
      <c r="W733" t="s">
        <v>81</v>
      </c>
      <c r="X733" t="s">
        <v>26</v>
      </c>
      <c r="Y733" t="s">
        <v>314</v>
      </c>
      <c r="Z733" t="s">
        <v>721</v>
      </c>
      <c r="AA733" t="s">
        <v>83</v>
      </c>
      <c r="AB733" t="s">
        <v>84</v>
      </c>
      <c r="AC733" t="s">
        <v>100</v>
      </c>
      <c r="AD733">
        <v>3</v>
      </c>
      <c r="AE733" t="s">
        <v>314</v>
      </c>
      <c r="AF733" t="s">
        <v>86</v>
      </c>
      <c r="AG733" t="s">
        <v>30</v>
      </c>
      <c r="AH733" t="s">
        <v>3</v>
      </c>
      <c r="AJ733" t="s">
        <v>1616</v>
      </c>
      <c r="AK733" t="s">
        <v>88</v>
      </c>
    </row>
    <row r="734" spans="1:39">
      <c r="A734">
        <v>733</v>
      </c>
      <c r="B734">
        <v>1120472303</v>
      </c>
      <c r="C734" t="s">
        <v>71</v>
      </c>
      <c r="D734" t="s">
        <v>72</v>
      </c>
      <c r="E734" t="s">
        <v>1535</v>
      </c>
      <c r="F734" t="s">
        <v>1613</v>
      </c>
      <c r="G734" t="s">
        <v>1614</v>
      </c>
      <c r="H734" t="s">
        <v>13</v>
      </c>
      <c r="I734" t="s">
        <v>753</v>
      </c>
      <c r="K734" t="s">
        <v>357</v>
      </c>
      <c r="L734" t="s">
        <v>118</v>
      </c>
      <c r="M734" t="s">
        <v>99</v>
      </c>
      <c r="N734" t="s">
        <v>23</v>
      </c>
      <c r="O734" t="s">
        <v>1615</v>
      </c>
      <c r="P734" s="15">
        <v>150325000254</v>
      </c>
      <c r="Q734" t="s">
        <v>29</v>
      </c>
      <c r="R734">
        <v>0</v>
      </c>
      <c r="S734">
        <v>3125189364</v>
      </c>
      <c r="T734">
        <v>0</v>
      </c>
      <c r="U734" s="16">
        <v>33242</v>
      </c>
      <c r="V734">
        <f t="shared" ca="1" si="11"/>
        <v>33</v>
      </c>
      <c r="W734" t="s">
        <v>81</v>
      </c>
      <c r="X734" t="s">
        <v>26</v>
      </c>
      <c r="Y734" t="s">
        <v>314</v>
      </c>
      <c r="Z734" t="s">
        <v>721</v>
      </c>
      <c r="AA734" t="s">
        <v>83</v>
      </c>
      <c r="AB734" t="s">
        <v>84</v>
      </c>
      <c r="AC734" t="s">
        <v>94</v>
      </c>
      <c r="AD734">
        <v>5</v>
      </c>
      <c r="AE734" t="s">
        <v>314</v>
      </c>
      <c r="AF734" t="s">
        <v>86</v>
      </c>
      <c r="AG734" t="s">
        <v>30</v>
      </c>
      <c r="AH734" t="s">
        <v>3</v>
      </c>
      <c r="AJ734" t="s">
        <v>1616</v>
      </c>
      <c r="AK734" t="s">
        <v>88</v>
      </c>
    </row>
    <row r="735" spans="1:39">
      <c r="A735">
        <v>734</v>
      </c>
      <c r="B735">
        <v>1134434227</v>
      </c>
      <c r="C735" t="s">
        <v>71</v>
      </c>
      <c r="D735" t="s">
        <v>72</v>
      </c>
      <c r="E735" t="s">
        <v>1535</v>
      </c>
      <c r="F735" t="s">
        <v>1613</v>
      </c>
      <c r="G735" t="s">
        <v>1614</v>
      </c>
      <c r="H735" t="s">
        <v>13</v>
      </c>
      <c r="I735" t="s">
        <v>1438</v>
      </c>
      <c r="J735" t="s">
        <v>1617</v>
      </c>
      <c r="K735" t="s">
        <v>1456</v>
      </c>
      <c r="L735" t="s">
        <v>1539</v>
      </c>
      <c r="M735" t="s">
        <v>79</v>
      </c>
      <c r="N735" t="s">
        <v>25</v>
      </c>
      <c r="O735" t="s">
        <v>1615</v>
      </c>
      <c r="P735" s="15">
        <v>150325000254</v>
      </c>
      <c r="Q735" t="s">
        <v>29</v>
      </c>
      <c r="R735">
        <v>0</v>
      </c>
      <c r="S735">
        <v>3205527680</v>
      </c>
      <c r="T735">
        <v>0</v>
      </c>
      <c r="U735" s="16">
        <v>28028</v>
      </c>
      <c r="V735">
        <f t="shared" ca="1" si="11"/>
        <v>48</v>
      </c>
      <c r="W735" t="s">
        <v>245</v>
      </c>
      <c r="X735" t="s">
        <v>26</v>
      </c>
      <c r="Y735" t="s">
        <v>314</v>
      </c>
      <c r="Z735" t="s">
        <v>721</v>
      </c>
      <c r="AA735" t="s">
        <v>83</v>
      </c>
      <c r="AB735" t="s">
        <v>84</v>
      </c>
      <c r="AC735" t="s">
        <v>100</v>
      </c>
      <c r="AD735">
        <v>7</v>
      </c>
      <c r="AE735" t="s">
        <v>314</v>
      </c>
      <c r="AF735" t="s">
        <v>86</v>
      </c>
      <c r="AG735" t="s">
        <v>30</v>
      </c>
      <c r="AH735" t="s">
        <v>3</v>
      </c>
      <c r="AJ735" t="s">
        <v>1616</v>
      </c>
      <c r="AK735" t="s">
        <v>88</v>
      </c>
    </row>
    <row r="736" spans="1:39">
      <c r="A736">
        <v>735</v>
      </c>
      <c r="B736">
        <v>1134434024</v>
      </c>
      <c r="C736" t="s">
        <v>71</v>
      </c>
      <c r="D736" t="s">
        <v>72</v>
      </c>
      <c r="E736" t="s">
        <v>1535</v>
      </c>
      <c r="F736" t="s">
        <v>1613</v>
      </c>
      <c r="G736" t="s">
        <v>1614</v>
      </c>
      <c r="H736" t="s">
        <v>13</v>
      </c>
      <c r="I736" t="s">
        <v>216</v>
      </c>
      <c r="K736" t="s">
        <v>104</v>
      </c>
      <c r="L736" t="s">
        <v>410</v>
      </c>
      <c r="M736" t="s">
        <v>79</v>
      </c>
      <c r="N736" t="s">
        <v>23</v>
      </c>
      <c r="O736" t="s">
        <v>1615</v>
      </c>
      <c r="P736" s="15">
        <v>150325000254</v>
      </c>
      <c r="Q736" t="s">
        <v>29</v>
      </c>
      <c r="R736">
        <v>0</v>
      </c>
      <c r="S736">
        <v>0</v>
      </c>
      <c r="T736">
        <v>0</v>
      </c>
      <c r="U736" s="16">
        <v>30452</v>
      </c>
      <c r="V736">
        <f t="shared" ca="1" si="11"/>
        <v>41</v>
      </c>
      <c r="W736" t="s">
        <v>81</v>
      </c>
      <c r="X736" t="s">
        <v>26</v>
      </c>
      <c r="Y736" t="s">
        <v>314</v>
      </c>
      <c r="Z736" t="s">
        <v>721</v>
      </c>
      <c r="AA736" t="s">
        <v>83</v>
      </c>
      <c r="AB736" t="s">
        <v>84</v>
      </c>
      <c r="AC736" t="s">
        <v>100</v>
      </c>
      <c r="AD736">
        <v>3</v>
      </c>
      <c r="AE736" t="s">
        <v>314</v>
      </c>
      <c r="AF736" t="s">
        <v>86</v>
      </c>
      <c r="AG736" t="s">
        <v>30</v>
      </c>
      <c r="AH736" t="s">
        <v>3</v>
      </c>
      <c r="AJ736" t="s">
        <v>1616</v>
      </c>
      <c r="AK736" t="s">
        <v>88</v>
      </c>
    </row>
    <row r="737" spans="1:37">
      <c r="A737">
        <v>736</v>
      </c>
      <c r="B737">
        <v>1120472716</v>
      </c>
      <c r="C737" t="s">
        <v>154</v>
      </c>
      <c r="D737" t="s">
        <v>72</v>
      </c>
      <c r="E737" t="s">
        <v>1535</v>
      </c>
      <c r="F737" t="s">
        <v>1613</v>
      </c>
      <c r="G737" t="s">
        <v>1614</v>
      </c>
      <c r="H737" t="s">
        <v>13</v>
      </c>
      <c r="I737" t="s">
        <v>1618</v>
      </c>
      <c r="K737" t="s">
        <v>182</v>
      </c>
      <c r="L737" t="s">
        <v>182</v>
      </c>
      <c r="M737" t="s">
        <v>79</v>
      </c>
      <c r="N737" t="s">
        <v>24</v>
      </c>
      <c r="O737" t="s">
        <v>1615</v>
      </c>
      <c r="P737" s="15">
        <v>150325000254</v>
      </c>
      <c r="Q737" t="s">
        <v>29</v>
      </c>
      <c r="R737">
        <v>0</v>
      </c>
      <c r="S737">
        <v>0</v>
      </c>
      <c r="T737">
        <v>0</v>
      </c>
      <c r="U737" s="16">
        <v>39024</v>
      </c>
      <c r="V737">
        <f t="shared" ca="1" si="11"/>
        <v>18</v>
      </c>
      <c r="W737" t="s">
        <v>81</v>
      </c>
      <c r="X737" t="s">
        <v>26</v>
      </c>
      <c r="Y737" t="s">
        <v>314</v>
      </c>
      <c r="Z737" t="s">
        <v>721</v>
      </c>
      <c r="AA737" t="s">
        <v>83</v>
      </c>
      <c r="AB737" t="s">
        <v>84</v>
      </c>
      <c r="AC737" t="s">
        <v>100</v>
      </c>
      <c r="AD737">
        <v>1</v>
      </c>
      <c r="AE737" t="s">
        <v>314</v>
      </c>
      <c r="AF737" t="s">
        <v>86</v>
      </c>
      <c r="AG737" t="s">
        <v>30</v>
      </c>
      <c r="AH737" t="s">
        <v>3</v>
      </c>
      <c r="AJ737" t="s">
        <v>1616</v>
      </c>
      <c r="AK737" t="s">
        <v>88</v>
      </c>
    </row>
    <row r="738" spans="1:37">
      <c r="A738">
        <v>737</v>
      </c>
      <c r="B738">
        <v>1120472709</v>
      </c>
      <c r="C738" t="s">
        <v>71</v>
      </c>
      <c r="D738" t="s">
        <v>72</v>
      </c>
      <c r="E738" t="s">
        <v>1535</v>
      </c>
      <c r="F738" t="s">
        <v>1613</v>
      </c>
      <c r="G738" t="s">
        <v>1614</v>
      </c>
      <c r="H738" t="s">
        <v>13</v>
      </c>
      <c r="I738" t="s">
        <v>1619</v>
      </c>
      <c r="K738" t="s">
        <v>1620</v>
      </c>
      <c r="L738" t="s">
        <v>1138</v>
      </c>
      <c r="M738" t="s">
        <v>79</v>
      </c>
      <c r="N738" t="s">
        <v>25</v>
      </c>
      <c r="O738" t="s">
        <v>1615</v>
      </c>
      <c r="P738" s="15">
        <v>150325000254</v>
      </c>
      <c r="Q738" t="s">
        <v>29</v>
      </c>
      <c r="R738">
        <v>0</v>
      </c>
      <c r="S738">
        <v>0</v>
      </c>
      <c r="T738">
        <v>0</v>
      </c>
      <c r="U738" s="16">
        <v>37912</v>
      </c>
      <c r="V738">
        <f t="shared" ca="1" si="11"/>
        <v>21</v>
      </c>
      <c r="W738" t="s">
        <v>245</v>
      </c>
      <c r="X738" t="s">
        <v>26</v>
      </c>
      <c r="Y738" t="s">
        <v>314</v>
      </c>
      <c r="Z738" t="s">
        <v>721</v>
      </c>
      <c r="AA738" t="s">
        <v>83</v>
      </c>
      <c r="AB738" t="s">
        <v>84</v>
      </c>
      <c r="AC738" t="s">
        <v>100</v>
      </c>
      <c r="AD738">
        <v>3</v>
      </c>
      <c r="AE738" t="s">
        <v>314</v>
      </c>
      <c r="AF738" t="s">
        <v>86</v>
      </c>
      <c r="AG738" t="s">
        <v>30</v>
      </c>
      <c r="AH738" t="s">
        <v>3</v>
      </c>
      <c r="AJ738" t="s">
        <v>1616</v>
      </c>
      <c r="AK738" t="s">
        <v>88</v>
      </c>
    </row>
    <row r="739" spans="1:37">
      <c r="A739">
        <v>738</v>
      </c>
      <c r="B739">
        <v>1120472715</v>
      </c>
      <c r="C739" t="s">
        <v>71</v>
      </c>
      <c r="D739" t="s">
        <v>72</v>
      </c>
      <c r="E739" t="s">
        <v>1535</v>
      </c>
      <c r="F739" t="s">
        <v>1613</v>
      </c>
      <c r="G739" t="s">
        <v>1614</v>
      </c>
      <c r="H739" t="s">
        <v>13</v>
      </c>
      <c r="I739" t="s">
        <v>1380</v>
      </c>
      <c r="K739" t="s">
        <v>182</v>
      </c>
      <c r="L739" t="s">
        <v>182</v>
      </c>
      <c r="M739" t="s">
        <v>79</v>
      </c>
      <c r="N739" t="s">
        <v>24</v>
      </c>
      <c r="O739" t="s">
        <v>1615</v>
      </c>
      <c r="P739" s="15">
        <v>150325000254</v>
      </c>
      <c r="Q739" t="s">
        <v>29</v>
      </c>
      <c r="R739">
        <v>0</v>
      </c>
      <c r="S739">
        <v>3208984233</v>
      </c>
      <c r="T739">
        <v>0</v>
      </c>
      <c r="U739" s="16">
        <v>38394</v>
      </c>
      <c r="V739">
        <f t="shared" ca="1" si="11"/>
        <v>19</v>
      </c>
      <c r="W739" t="s">
        <v>81</v>
      </c>
      <c r="X739" t="s">
        <v>26</v>
      </c>
      <c r="Y739" t="s">
        <v>314</v>
      </c>
      <c r="Z739" t="s">
        <v>721</v>
      </c>
      <c r="AA739" t="s">
        <v>83</v>
      </c>
      <c r="AB739" t="s">
        <v>84</v>
      </c>
      <c r="AC739" t="s">
        <v>100</v>
      </c>
      <c r="AD739">
        <v>2</v>
      </c>
      <c r="AE739" t="s">
        <v>314</v>
      </c>
      <c r="AF739" t="s">
        <v>86</v>
      </c>
      <c r="AG739" t="s">
        <v>30</v>
      </c>
      <c r="AH739" t="s">
        <v>3</v>
      </c>
      <c r="AJ739" t="s">
        <v>1616</v>
      </c>
      <c r="AK739" t="s">
        <v>88</v>
      </c>
    </row>
    <row r="740" spans="1:37">
      <c r="A740">
        <v>739</v>
      </c>
      <c r="B740">
        <v>1120472720</v>
      </c>
      <c r="C740" t="s">
        <v>71</v>
      </c>
      <c r="D740" t="s">
        <v>72</v>
      </c>
      <c r="E740" t="s">
        <v>1535</v>
      </c>
      <c r="F740" t="s">
        <v>1613</v>
      </c>
      <c r="G740" t="s">
        <v>1614</v>
      </c>
      <c r="H740" t="s">
        <v>13</v>
      </c>
      <c r="I740" t="s">
        <v>1621</v>
      </c>
      <c r="K740" t="s">
        <v>182</v>
      </c>
      <c r="L740" t="s">
        <v>1138</v>
      </c>
      <c r="M740" t="s">
        <v>79</v>
      </c>
      <c r="N740" t="s">
        <v>24</v>
      </c>
      <c r="O740" t="s">
        <v>1615</v>
      </c>
      <c r="P740" s="15">
        <v>150325000254</v>
      </c>
      <c r="Q740" t="s">
        <v>29</v>
      </c>
      <c r="R740">
        <v>0</v>
      </c>
      <c r="S740">
        <v>3125183137</v>
      </c>
      <c r="T740">
        <v>0</v>
      </c>
      <c r="U740" s="16">
        <v>38720</v>
      </c>
      <c r="V740">
        <f t="shared" ca="1" si="11"/>
        <v>18</v>
      </c>
      <c r="W740" t="s">
        <v>81</v>
      </c>
      <c r="X740" t="s">
        <v>26</v>
      </c>
      <c r="Y740" t="s">
        <v>314</v>
      </c>
      <c r="Z740" t="s">
        <v>721</v>
      </c>
      <c r="AA740" t="s">
        <v>83</v>
      </c>
      <c r="AB740" t="s">
        <v>84</v>
      </c>
      <c r="AC740" t="s">
        <v>100</v>
      </c>
      <c r="AD740">
        <v>1</v>
      </c>
      <c r="AE740" t="s">
        <v>314</v>
      </c>
      <c r="AF740" t="s">
        <v>86</v>
      </c>
      <c r="AG740" t="s">
        <v>30</v>
      </c>
      <c r="AH740" t="s">
        <v>3</v>
      </c>
      <c r="AJ740" t="s">
        <v>1616</v>
      </c>
      <c r="AK740" t="s">
        <v>88</v>
      </c>
    </row>
    <row r="741" spans="1:37">
      <c r="A741">
        <v>740</v>
      </c>
      <c r="B741">
        <v>1120474035</v>
      </c>
      <c r="C741" t="s">
        <v>71</v>
      </c>
      <c r="D741" t="s">
        <v>72</v>
      </c>
      <c r="E741" t="s">
        <v>1535</v>
      </c>
      <c r="F741" t="s">
        <v>1613</v>
      </c>
      <c r="G741" t="s">
        <v>1614</v>
      </c>
      <c r="H741" t="s">
        <v>13</v>
      </c>
      <c r="I741" t="s">
        <v>474</v>
      </c>
      <c r="K741" t="s">
        <v>104</v>
      </c>
      <c r="L741" t="s">
        <v>410</v>
      </c>
      <c r="M741" t="s">
        <v>99</v>
      </c>
      <c r="N741" t="s">
        <v>25</v>
      </c>
      <c r="O741" t="s">
        <v>1615</v>
      </c>
      <c r="P741" s="15">
        <v>150325000254</v>
      </c>
      <c r="Q741" t="s">
        <v>29</v>
      </c>
      <c r="R741">
        <v>0</v>
      </c>
      <c r="S741">
        <v>0</v>
      </c>
      <c r="T741">
        <v>0</v>
      </c>
      <c r="U741" s="16">
        <v>38036</v>
      </c>
      <c r="V741">
        <f t="shared" ca="1" si="11"/>
        <v>20</v>
      </c>
      <c r="W741" t="s">
        <v>245</v>
      </c>
      <c r="X741" t="s">
        <v>26</v>
      </c>
      <c r="Y741" t="s">
        <v>314</v>
      </c>
      <c r="Z741" t="s">
        <v>721</v>
      </c>
      <c r="AA741" t="s">
        <v>83</v>
      </c>
      <c r="AB741" t="s">
        <v>84</v>
      </c>
      <c r="AC741" t="s">
        <v>314</v>
      </c>
      <c r="AD741">
        <v>0</v>
      </c>
      <c r="AE741" t="s">
        <v>314</v>
      </c>
      <c r="AF741" t="s">
        <v>86</v>
      </c>
      <c r="AG741" t="s">
        <v>30</v>
      </c>
      <c r="AH741" t="s">
        <v>3</v>
      </c>
      <c r="AJ741" t="s">
        <v>1616</v>
      </c>
      <c r="AK741" t="s">
        <v>88</v>
      </c>
    </row>
    <row r="742" spans="1:37">
      <c r="A742">
        <v>741</v>
      </c>
      <c r="B742">
        <v>1120472718</v>
      </c>
      <c r="C742" t="s">
        <v>71</v>
      </c>
      <c r="D742" t="s">
        <v>72</v>
      </c>
      <c r="E742" t="s">
        <v>1535</v>
      </c>
      <c r="F742" t="s">
        <v>1613</v>
      </c>
      <c r="G742" t="s">
        <v>1614</v>
      </c>
      <c r="H742" t="s">
        <v>13</v>
      </c>
      <c r="I742" t="s">
        <v>1622</v>
      </c>
      <c r="K742" t="s">
        <v>182</v>
      </c>
      <c r="L742" t="s">
        <v>1138</v>
      </c>
      <c r="M742" t="s">
        <v>99</v>
      </c>
      <c r="N742" t="s">
        <v>25</v>
      </c>
      <c r="O742" t="s">
        <v>1615</v>
      </c>
      <c r="P742" s="15">
        <v>150325000254</v>
      </c>
      <c r="Q742" t="s">
        <v>29</v>
      </c>
      <c r="R742">
        <v>0</v>
      </c>
      <c r="S742">
        <v>3148105169</v>
      </c>
      <c r="T742">
        <v>0</v>
      </c>
      <c r="U742" s="16">
        <v>37497</v>
      </c>
      <c r="V742">
        <f t="shared" ca="1" si="11"/>
        <v>22</v>
      </c>
      <c r="W742" t="s">
        <v>245</v>
      </c>
      <c r="X742" t="s">
        <v>26</v>
      </c>
      <c r="Y742" t="s">
        <v>314</v>
      </c>
      <c r="Z742" t="s">
        <v>721</v>
      </c>
      <c r="AA742" t="s">
        <v>83</v>
      </c>
      <c r="AB742" t="s">
        <v>84</v>
      </c>
      <c r="AC742" t="s">
        <v>314</v>
      </c>
      <c r="AD742">
        <v>0</v>
      </c>
      <c r="AE742" t="s">
        <v>314</v>
      </c>
      <c r="AF742" t="s">
        <v>86</v>
      </c>
      <c r="AG742" t="s">
        <v>30</v>
      </c>
      <c r="AH742" t="s">
        <v>3</v>
      </c>
      <c r="AJ742" t="s">
        <v>1616</v>
      </c>
      <c r="AK742" t="s">
        <v>88</v>
      </c>
    </row>
    <row r="743" spans="1:37">
      <c r="A743">
        <v>742</v>
      </c>
      <c r="B743">
        <v>1120558760</v>
      </c>
      <c r="C743" t="s">
        <v>71</v>
      </c>
      <c r="D743" t="s">
        <v>72</v>
      </c>
      <c r="E743" t="s">
        <v>1535</v>
      </c>
      <c r="F743" t="s">
        <v>1613</v>
      </c>
      <c r="G743" t="s">
        <v>1614</v>
      </c>
      <c r="H743" t="s">
        <v>13</v>
      </c>
      <c r="I743" t="s">
        <v>1623</v>
      </c>
      <c r="K743" t="s">
        <v>1481</v>
      </c>
      <c r="L743" t="s">
        <v>104</v>
      </c>
      <c r="M743" t="s">
        <v>79</v>
      </c>
      <c r="N743" t="s">
        <v>25</v>
      </c>
      <c r="O743" t="s">
        <v>1615</v>
      </c>
      <c r="P743" s="15">
        <v>150325000254</v>
      </c>
      <c r="Q743" t="s">
        <v>29</v>
      </c>
      <c r="R743">
        <v>0</v>
      </c>
      <c r="S743">
        <v>0</v>
      </c>
      <c r="T743">
        <v>0</v>
      </c>
      <c r="U743" s="16">
        <v>34898</v>
      </c>
      <c r="V743">
        <f t="shared" ca="1" si="11"/>
        <v>29</v>
      </c>
      <c r="W743" t="s">
        <v>245</v>
      </c>
      <c r="X743" t="s">
        <v>26</v>
      </c>
      <c r="Y743" t="s">
        <v>314</v>
      </c>
      <c r="Z743" t="s">
        <v>721</v>
      </c>
      <c r="AA743" t="s">
        <v>83</v>
      </c>
      <c r="AB743" t="s">
        <v>84</v>
      </c>
      <c r="AC743" t="s">
        <v>100</v>
      </c>
      <c r="AD743">
        <v>6</v>
      </c>
      <c r="AE743" t="s">
        <v>314</v>
      </c>
      <c r="AF743" t="s">
        <v>86</v>
      </c>
      <c r="AG743" t="s">
        <v>30</v>
      </c>
      <c r="AH743" t="s">
        <v>3</v>
      </c>
      <c r="AJ743" t="s">
        <v>1616</v>
      </c>
      <c r="AK743" t="s">
        <v>88</v>
      </c>
    </row>
    <row r="744" spans="1:37" hidden="1">
      <c r="A744">
        <v>743</v>
      </c>
      <c r="B744">
        <v>1149437513</v>
      </c>
      <c r="C744" t="s">
        <v>71</v>
      </c>
      <c r="D744" t="s">
        <v>72</v>
      </c>
      <c r="E744" t="s">
        <v>1535</v>
      </c>
      <c r="F744" t="s">
        <v>1613</v>
      </c>
      <c r="G744" t="s">
        <v>1614</v>
      </c>
      <c r="H744" t="s">
        <v>13</v>
      </c>
      <c r="I744" t="s">
        <v>1204</v>
      </c>
      <c r="K744" t="s">
        <v>1481</v>
      </c>
      <c r="L744" t="s">
        <v>182</v>
      </c>
      <c r="M744" t="s">
        <v>99</v>
      </c>
      <c r="N744" t="s">
        <v>25</v>
      </c>
      <c r="O744" t="s">
        <v>1615</v>
      </c>
      <c r="P744" s="15">
        <v>150325000254</v>
      </c>
      <c r="Q744" t="s">
        <v>29</v>
      </c>
      <c r="R744">
        <v>0</v>
      </c>
      <c r="S744">
        <v>0</v>
      </c>
      <c r="T744">
        <v>0</v>
      </c>
      <c r="U744" s="16">
        <v>36592</v>
      </c>
      <c r="V744">
        <f t="shared" ca="1" si="11"/>
        <v>24</v>
      </c>
      <c r="W744" t="s">
        <v>245</v>
      </c>
      <c r="X744" t="s">
        <v>26</v>
      </c>
      <c r="Y744" t="s">
        <v>314</v>
      </c>
      <c r="Z744" t="s">
        <v>721</v>
      </c>
      <c r="AA744" t="s">
        <v>83</v>
      </c>
      <c r="AB744" t="s">
        <v>84</v>
      </c>
      <c r="AC744" t="s">
        <v>314</v>
      </c>
      <c r="AD744">
        <v>0</v>
      </c>
      <c r="AE744" t="s">
        <v>314</v>
      </c>
      <c r="AF744" t="s">
        <v>86</v>
      </c>
      <c r="AG744" t="s">
        <v>30</v>
      </c>
      <c r="AH744" t="s">
        <v>3</v>
      </c>
      <c r="AJ744" t="s">
        <v>1616</v>
      </c>
      <c r="AK744" t="s">
        <v>268</v>
      </c>
    </row>
    <row r="745" spans="1:37">
      <c r="A745">
        <v>744</v>
      </c>
      <c r="B745">
        <v>1007421250</v>
      </c>
      <c r="C745" t="s">
        <v>71</v>
      </c>
      <c r="D745" t="s">
        <v>72</v>
      </c>
      <c r="E745" t="s">
        <v>1535</v>
      </c>
      <c r="F745" t="s">
        <v>1613</v>
      </c>
      <c r="G745" t="s">
        <v>1614</v>
      </c>
      <c r="H745" t="s">
        <v>13</v>
      </c>
      <c r="I745" t="s">
        <v>1624</v>
      </c>
      <c r="K745" t="s">
        <v>104</v>
      </c>
      <c r="L745" t="s">
        <v>410</v>
      </c>
      <c r="M745" t="s">
        <v>79</v>
      </c>
      <c r="N745" t="s">
        <v>25</v>
      </c>
      <c r="O745" t="s">
        <v>1615</v>
      </c>
      <c r="P745" s="15">
        <v>150325000254</v>
      </c>
      <c r="Q745" t="s">
        <v>29</v>
      </c>
      <c r="R745">
        <v>0</v>
      </c>
      <c r="S745">
        <v>0</v>
      </c>
      <c r="T745">
        <v>0</v>
      </c>
      <c r="U745" s="16">
        <v>33989</v>
      </c>
      <c r="V745">
        <f t="shared" ca="1" si="11"/>
        <v>31</v>
      </c>
      <c r="W745" t="s">
        <v>245</v>
      </c>
      <c r="X745" t="s">
        <v>26</v>
      </c>
      <c r="Y745" t="s">
        <v>314</v>
      </c>
      <c r="Z745" t="s">
        <v>721</v>
      </c>
      <c r="AA745" t="s">
        <v>83</v>
      </c>
      <c r="AB745" t="s">
        <v>84</v>
      </c>
      <c r="AC745" t="s">
        <v>100</v>
      </c>
      <c r="AD745">
        <v>1</v>
      </c>
      <c r="AE745" t="s">
        <v>314</v>
      </c>
      <c r="AF745" t="s">
        <v>86</v>
      </c>
      <c r="AG745" t="s">
        <v>30</v>
      </c>
      <c r="AH745" t="s">
        <v>3</v>
      </c>
      <c r="AJ745" t="s">
        <v>1616</v>
      </c>
      <c r="AK745" t="s">
        <v>88</v>
      </c>
    </row>
    <row r="746" spans="1:37">
      <c r="A746">
        <v>745</v>
      </c>
      <c r="B746">
        <v>1006695952</v>
      </c>
      <c r="C746" t="s">
        <v>71</v>
      </c>
      <c r="D746" t="s">
        <v>72</v>
      </c>
      <c r="E746" t="s">
        <v>1535</v>
      </c>
      <c r="F746" t="s">
        <v>1613</v>
      </c>
      <c r="G746" t="s">
        <v>1625</v>
      </c>
      <c r="H746" t="s">
        <v>13</v>
      </c>
      <c r="I746" t="s">
        <v>366</v>
      </c>
      <c r="J746" t="s">
        <v>819</v>
      </c>
      <c r="K746" t="s">
        <v>407</v>
      </c>
      <c r="L746" t="s">
        <v>97</v>
      </c>
      <c r="M746" t="s">
        <v>79</v>
      </c>
      <c r="N746" t="s">
        <v>25</v>
      </c>
      <c r="O746" t="s">
        <v>1615</v>
      </c>
      <c r="P746" s="15">
        <v>150325000254</v>
      </c>
      <c r="Q746" t="s">
        <v>29</v>
      </c>
      <c r="R746">
        <v>0</v>
      </c>
      <c r="S746">
        <v>0</v>
      </c>
      <c r="T746">
        <v>0</v>
      </c>
      <c r="U746" s="16">
        <v>36227</v>
      </c>
      <c r="V746">
        <f t="shared" ca="1" si="11"/>
        <v>25</v>
      </c>
      <c r="W746" t="s">
        <v>245</v>
      </c>
      <c r="X746" t="s">
        <v>26</v>
      </c>
      <c r="Y746" t="s">
        <v>314</v>
      </c>
      <c r="Z746" t="s">
        <v>721</v>
      </c>
      <c r="AA746" t="s">
        <v>83</v>
      </c>
      <c r="AB746" t="s">
        <v>84</v>
      </c>
      <c r="AC746" t="s">
        <v>314</v>
      </c>
      <c r="AD746">
        <v>0</v>
      </c>
      <c r="AE746" t="s">
        <v>314</v>
      </c>
      <c r="AF746" t="s">
        <v>86</v>
      </c>
      <c r="AG746" t="s">
        <v>30</v>
      </c>
      <c r="AH746" t="s">
        <v>3</v>
      </c>
      <c r="AJ746" t="s">
        <v>1616</v>
      </c>
      <c r="AK746" t="s">
        <v>88</v>
      </c>
    </row>
    <row r="747" spans="1:37">
      <c r="A747">
        <v>746</v>
      </c>
      <c r="B747">
        <v>1006695951</v>
      </c>
      <c r="C747" t="s">
        <v>71</v>
      </c>
      <c r="D747" t="s">
        <v>72</v>
      </c>
      <c r="E747" t="s">
        <v>1535</v>
      </c>
      <c r="F747" t="s">
        <v>1613</v>
      </c>
      <c r="G747" t="s">
        <v>1625</v>
      </c>
      <c r="H747" t="s">
        <v>13</v>
      </c>
      <c r="I747" t="s">
        <v>888</v>
      </c>
      <c r="J747" t="s">
        <v>415</v>
      </c>
      <c r="K747" t="s">
        <v>407</v>
      </c>
      <c r="L747" t="s">
        <v>97</v>
      </c>
      <c r="M747" t="s">
        <v>99</v>
      </c>
      <c r="N747" t="s">
        <v>25</v>
      </c>
      <c r="O747" t="s">
        <v>1615</v>
      </c>
      <c r="P747" s="15">
        <v>150325000254</v>
      </c>
      <c r="Q747" t="s">
        <v>29</v>
      </c>
      <c r="R747">
        <v>0</v>
      </c>
      <c r="S747">
        <v>3202119005</v>
      </c>
      <c r="T747">
        <v>0</v>
      </c>
      <c r="U747" s="16">
        <v>38312</v>
      </c>
      <c r="V747">
        <f t="shared" ca="1" si="11"/>
        <v>20</v>
      </c>
      <c r="W747" t="s">
        <v>245</v>
      </c>
      <c r="X747" t="s">
        <v>26</v>
      </c>
      <c r="Y747" t="s">
        <v>314</v>
      </c>
      <c r="Z747" t="s">
        <v>721</v>
      </c>
      <c r="AA747" t="s">
        <v>83</v>
      </c>
      <c r="AB747" t="s">
        <v>84</v>
      </c>
      <c r="AC747" t="s">
        <v>314</v>
      </c>
      <c r="AD747">
        <v>0</v>
      </c>
      <c r="AE747" t="s">
        <v>314</v>
      </c>
      <c r="AF747" t="s">
        <v>86</v>
      </c>
      <c r="AG747" t="s">
        <v>30</v>
      </c>
      <c r="AH747" t="s">
        <v>3</v>
      </c>
      <c r="AJ747" t="s">
        <v>1616</v>
      </c>
      <c r="AK747" t="s">
        <v>88</v>
      </c>
    </row>
    <row r="748" spans="1:37">
      <c r="A748">
        <v>747</v>
      </c>
      <c r="B748">
        <v>1006696065</v>
      </c>
      <c r="C748" t="s">
        <v>71</v>
      </c>
      <c r="D748" t="s">
        <v>72</v>
      </c>
      <c r="E748" t="s">
        <v>1535</v>
      </c>
      <c r="F748" t="s">
        <v>1613</v>
      </c>
      <c r="G748" t="s">
        <v>1625</v>
      </c>
      <c r="H748" t="s">
        <v>13</v>
      </c>
      <c r="I748" t="s">
        <v>370</v>
      </c>
      <c r="K748" t="s">
        <v>182</v>
      </c>
      <c r="L748" t="s">
        <v>407</v>
      </c>
      <c r="M748" t="s">
        <v>79</v>
      </c>
      <c r="N748" t="s">
        <v>25</v>
      </c>
      <c r="O748" t="s">
        <v>1615</v>
      </c>
      <c r="P748" s="15">
        <v>150325000254</v>
      </c>
      <c r="Q748" t="s">
        <v>29</v>
      </c>
      <c r="R748">
        <v>0</v>
      </c>
      <c r="S748">
        <v>0</v>
      </c>
      <c r="T748">
        <v>0</v>
      </c>
      <c r="U748" s="16">
        <v>36667</v>
      </c>
      <c r="V748">
        <f t="shared" ca="1" si="11"/>
        <v>24</v>
      </c>
      <c r="W748" t="s">
        <v>245</v>
      </c>
      <c r="X748" t="s">
        <v>26</v>
      </c>
      <c r="Y748" t="s">
        <v>314</v>
      </c>
      <c r="Z748" t="s">
        <v>721</v>
      </c>
      <c r="AA748" t="s">
        <v>83</v>
      </c>
      <c r="AB748" t="s">
        <v>84</v>
      </c>
      <c r="AC748" t="s">
        <v>314</v>
      </c>
      <c r="AD748">
        <v>0</v>
      </c>
      <c r="AE748" t="s">
        <v>314</v>
      </c>
      <c r="AF748" t="s">
        <v>86</v>
      </c>
      <c r="AG748" t="s">
        <v>30</v>
      </c>
      <c r="AH748" t="s">
        <v>3</v>
      </c>
      <c r="AJ748" t="s">
        <v>1616</v>
      </c>
      <c r="AK748" t="s">
        <v>88</v>
      </c>
    </row>
    <row r="749" spans="1:37">
      <c r="A749">
        <v>748</v>
      </c>
      <c r="B749">
        <v>1006696067</v>
      </c>
      <c r="C749" t="s">
        <v>71</v>
      </c>
      <c r="D749" t="s">
        <v>72</v>
      </c>
      <c r="E749" t="s">
        <v>1535</v>
      </c>
      <c r="F749" t="s">
        <v>1613</v>
      </c>
      <c r="G749" t="s">
        <v>1625</v>
      </c>
      <c r="H749" t="s">
        <v>13</v>
      </c>
      <c r="I749" t="s">
        <v>490</v>
      </c>
      <c r="K749" t="s">
        <v>182</v>
      </c>
      <c r="L749" t="s">
        <v>410</v>
      </c>
      <c r="M749" t="s">
        <v>79</v>
      </c>
      <c r="N749" t="s">
        <v>25</v>
      </c>
      <c r="O749" t="s">
        <v>1615</v>
      </c>
      <c r="P749" s="15">
        <v>150325000254</v>
      </c>
      <c r="Q749" t="s">
        <v>29</v>
      </c>
      <c r="R749">
        <v>0</v>
      </c>
      <c r="S749">
        <v>3125201855</v>
      </c>
      <c r="T749">
        <v>0</v>
      </c>
      <c r="U749" s="16">
        <v>35525</v>
      </c>
      <c r="V749">
        <f t="shared" ca="1" si="11"/>
        <v>27</v>
      </c>
      <c r="W749" t="s">
        <v>245</v>
      </c>
      <c r="X749" t="s">
        <v>26</v>
      </c>
      <c r="Y749" t="s">
        <v>314</v>
      </c>
      <c r="Z749" t="s">
        <v>721</v>
      </c>
      <c r="AA749" t="s">
        <v>83</v>
      </c>
      <c r="AB749" t="s">
        <v>84</v>
      </c>
      <c r="AC749" t="s">
        <v>314</v>
      </c>
      <c r="AD749">
        <v>0</v>
      </c>
      <c r="AE749" t="s">
        <v>314</v>
      </c>
      <c r="AF749" t="s">
        <v>86</v>
      </c>
      <c r="AG749" t="s">
        <v>30</v>
      </c>
      <c r="AH749" t="s">
        <v>3</v>
      </c>
      <c r="AJ749" t="s">
        <v>1616</v>
      </c>
      <c r="AK749" t="s">
        <v>88</v>
      </c>
    </row>
    <row r="750" spans="1:37">
      <c r="A750">
        <v>749</v>
      </c>
      <c r="B750">
        <v>1120473503</v>
      </c>
      <c r="C750" t="s">
        <v>71</v>
      </c>
      <c r="D750" t="s">
        <v>72</v>
      </c>
      <c r="E750" t="s">
        <v>1535</v>
      </c>
      <c r="F750" t="s">
        <v>1613</v>
      </c>
      <c r="G750" t="s">
        <v>1625</v>
      </c>
      <c r="H750" t="s">
        <v>13</v>
      </c>
      <c r="I750" t="s">
        <v>285</v>
      </c>
      <c r="J750" t="s">
        <v>1626</v>
      </c>
      <c r="K750" t="s">
        <v>182</v>
      </c>
      <c r="L750" t="s">
        <v>1627</v>
      </c>
      <c r="M750" t="s">
        <v>99</v>
      </c>
      <c r="N750" t="s">
        <v>25</v>
      </c>
      <c r="O750" t="s">
        <v>1615</v>
      </c>
      <c r="P750" s="15">
        <v>150325000254</v>
      </c>
      <c r="Q750" t="s">
        <v>29</v>
      </c>
      <c r="R750">
        <v>0</v>
      </c>
      <c r="S750">
        <v>0</v>
      </c>
      <c r="T750">
        <v>0</v>
      </c>
      <c r="U750" s="16">
        <v>33135</v>
      </c>
      <c r="V750">
        <f t="shared" ca="1" si="11"/>
        <v>34</v>
      </c>
      <c r="W750" t="s">
        <v>245</v>
      </c>
      <c r="X750" t="s">
        <v>26</v>
      </c>
      <c r="Y750" t="s">
        <v>314</v>
      </c>
      <c r="Z750" t="s">
        <v>721</v>
      </c>
      <c r="AA750" t="s">
        <v>83</v>
      </c>
      <c r="AB750" t="s">
        <v>84</v>
      </c>
      <c r="AC750" t="s">
        <v>314</v>
      </c>
      <c r="AD750">
        <v>0</v>
      </c>
      <c r="AE750" t="s">
        <v>314</v>
      </c>
      <c r="AF750" t="s">
        <v>86</v>
      </c>
      <c r="AG750" t="s">
        <v>30</v>
      </c>
      <c r="AH750" t="s">
        <v>3</v>
      </c>
      <c r="AJ750" t="s">
        <v>1616</v>
      </c>
      <c r="AK750" t="s">
        <v>88</v>
      </c>
    </row>
    <row r="751" spans="1:37">
      <c r="A751">
        <v>750</v>
      </c>
      <c r="B751">
        <v>1134434692</v>
      </c>
      <c r="C751" t="s">
        <v>71</v>
      </c>
      <c r="D751" t="s">
        <v>72</v>
      </c>
      <c r="E751" t="s">
        <v>1535</v>
      </c>
      <c r="F751" t="s">
        <v>1613</v>
      </c>
      <c r="G751" t="s">
        <v>1625</v>
      </c>
      <c r="H751" t="s">
        <v>13</v>
      </c>
      <c r="I751" t="s">
        <v>1628</v>
      </c>
      <c r="J751" t="s">
        <v>136</v>
      </c>
      <c r="K751" t="s">
        <v>1629</v>
      </c>
      <c r="L751" t="s">
        <v>398</v>
      </c>
      <c r="M751" t="s">
        <v>79</v>
      </c>
      <c r="N751" t="s">
        <v>25</v>
      </c>
      <c r="O751" t="s">
        <v>1615</v>
      </c>
      <c r="P751" s="15">
        <v>150325000254</v>
      </c>
      <c r="Q751" t="s">
        <v>29</v>
      </c>
      <c r="R751">
        <v>0</v>
      </c>
      <c r="S751">
        <v>3114527689</v>
      </c>
      <c r="T751">
        <v>0</v>
      </c>
      <c r="U751" s="16">
        <v>38312</v>
      </c>
      <c r="V751">
        <f t="shared" ca="1" si="11"/>
        <v>20</v>
      </c>
      <c r="W751" t="s">
        <v>245</v>
      </c>
      <c r="X751" t="s">
        <v>26</v>
      </c>
      <c r="Y751" t="s">
        <v>314</v>
      </c>
      <c r="Z751" t="s">
        <v>721</v>
      </c>
      <c r="AA751" t="s">
        <v>83</v>
      </c>
      <c r="AB751" t="s">
        <v>84</v>
      </c>
      <c r="AC751" t="s">
        <v>314</v>
      </c>
      <c r="AD751">
        <v>0</v>
      </c>
      <c r="AE751" t="s">
        <v>314</v>
      </c>
      <c r="AF751" t="s">
        <v>86</v>
      </c>
      <c r="AG751" t="s">
        <v>30</v>
      </c>
      <c r="AH751" t="s">
        <v>3</v>
      </c>
      <c r="AJ751" t="s">
        <v>1616</v>
      </c>
      <c r="AK751" t="s">
        <v>88</v>
      </c>
    </row>
    <row r="752" spans="1:37">
      <c r="A752">
        <v>751</v>
      </c>
      <c r="B752">
        <v>1006695947</v>
      </c>
      <c r="C752" t="s">
        <v>71</v>
      </c>
      <c r="D752" t="s">
        <v>72</v>
      </c>
      <c r="E752" t="s">
        <v>1535</v>
      </c>
      <c r="F752" t="s">
        <v>1613</v>
      </c>
      <c r="G752" t="s">
        <v>1625</v>
      </c>
      <c r="H752" t="s">
        <v>13</v>
      </c>
      <c r="I752" t="s">
        <v>337</v>
      </c>
      <c r="K752" t="s">
        <v>398</v>
      </c>
      <c r="L752" t="s">
        <v>1629</v>
      </c>
      <c r="M752" t="s">
        <v>99</v>
      </c>
      <c r="N752" t="s">
        <v>24</v>
      </c>
      <c r="O752" t="s">
        <v>1615</v>
      </c>
      <c r="P752" s="15">
        <v>150325000254</v>
      </c>
      <c r="Q752" t="s">
        <v>29</v>
      </c>
      <c r="R752">
        <v>0</v>
      </c>
      <c r="S752">
        <v>3213892623</v>
      </c>
      <c r="T752">
        <v>0</v>
      </c>
      <c r="U752" s="16">
        <v>35593</v>
      </c>
      <c r="V752">
        <f t="shared" ca="1" si="11"/>
        <v>27</v>
      </c>
      <c r="W752" t="s">
        <v>81</v>
      </c>
      <c r="X752" t="s">
        <v>26</v>
      </c>
      <c r="Y752" t="s">
        <v>314</v>
      </c>
      <c r="Z752" t="s">
        <v>721</v>
      </c>
      <c r="AA752" t="s">
        <v>83</v>
      </c>
      <c r="AB752" t="s">
        <v>84</v>
      </c>
      <c r="AC752" t="s">
        <v>94</v>
      </c>
      <c r="AD752">
        <v>4</v>
      </c>
      <c r="AE752" t="s">
        <v>314</v>
      </c>
      <c r="AF752" t="s">
        <v>86</v>
      </c>
      <c r="AG752" t="s">
        <v>30</v>
      </c>
      <c r="AH752" t="s">
        <v>3</v>
      </c>
      <c r="AJ752" t="s">
        <v>1616</v>
      </c>
      <c r="AK752" t="s">
        <v>88</v>
      </c>
    </row>
    <row r="753" spans="1:37">
      <c r="A753">
        <v>752</v>
      </c>
      <c r="B753">
        <v>1120472230</v>
      </c>
      <c r="C753" t="s">
        <v>71</v>
      </c>
      <c r="D753" t="s">
        <v>72</v>
      </c>
      <c r="E753" t="s">
        <v>1535</v>
      </c>
      <c r="F753" t="s">
        <v>1613</v>
      </c>
      <c r="G753" t="s">
        <v>1625</v>
      </c>
      <c r="H753" t="s">
        <v>13</v>
      </c>
      <c r="I753" t="s">
        <v>1630</v>
      </c>
      <c r="J753" t="s">
        <v>217</v>
      </c>
      <c r="K753" t="s">
        <v>1631</v>
      </c>
      <c r="L753" t="s">
        <v>182</v>
      </c>
      <c r="M753" t="s">
        <v>79</v>
      </c>
      <c r="N753" t="s">
        <v>25</v>
      </c>
      <c r="O753" t="s">
        <v>1615</v>
      </c>
      <c r="P753" s="15">
        <v>150325000254</v>
      </c>
      <c r="Q753" t="s">
        <v>29</v>
      </c>
      <c r="R753">
        <v>0</v>
      </c>
      <c r="S753">
        <v>0</v>
      </c>
      <c r="T753">
        <v>0</v>
      </c>
      <c r="U753" s="16">
        <v>38401</v>
      </c>
      <c r="V753">
        <f t="shared" ca="1" si="11"/>
        <v>19</v>
      </c>
      <c r="W753" t="s">
        <v>81</v>
      </c>
      <c r="X753" t="s">
        <v>26</v>
      </c>
      <c r="Y753" t="s">
        <v>314</v>
      </c>
      <c r="Z753" t="s">
        <v>721</v>
      </c>
      <c r="AA753" t="s">
        <v>83</v>
      </c>
      <c r="AB753" t="s">
        <v>84</v>
      </c>
      <c r="AC753" t="s">
        <v>314</v>
      </c>
      <c r="AD753">
        <v>0</v>
      </c>
      <c r="AE753" t="s">
        <v>314</v>
      </c>
      <c r="AF753" t="s">
        <v>151</v>
      </c>
      <c r="AG753" t="s">
        <v>31</v>
      </c>
      <c r="AH753" t="s">
        <v>4</v>
      </c>
      <c r="AJ753" t="s">
        <v>1616</v>
      </c>
      <c r="AK753" t="s">
        <v>88</v>
      </c>
    </row>
    <row r="754" spans="1:37">
      <c r="A754">
        <v>753</v>
      </c>
      <c r="B754">
        <v>1006696064</v>
      </c>
      <c r="C754" t="s">
        <v>71</v>
      </c>
      <c r="D754" t="s">
        <v>72</v>
      </c>
      <c r="E754" t="s">
        <v>1535</v>
      </c>
      <c r="F754" t="s">
        <v>1613</v>
      </c>
      <c r="G754" t="s">
        <v>1625</v>
      </c>
      <c r="H754" t="s">
        <v>13</v>
      </c>
      <c r="I754" t="s">
        <v>401</v>
      </c>
      <c r="K754" t="s">
        <v>182</v>
      </c>
      <c r="L754" t="s">
        <v>407</v>
      </c>
      <c r="M754" t="s">
        <v>99</v>
      </c>
      <c r="N754" t="s">
        <v>24</v>
      </c>
      <c r="O754" t="s">
        <v>1615</v>
      </c>
      <c r="P754" s="15">
        <v>150325000254</v>
      </c>
      <c r="Q754" t="s">
        <v>29</v>
      </c>
      <c r="R754">
        <v>0</v>
      </c>
      <c r="S754">
        <v>3225676833</v>
      </c>
      <c r="T754">
        <v>0</v>
      </c>
      <c r="U754" s="16">
        <v>37377</v>
      </c>
      <c r="V754">
        <f t="shared" ca="1" si="11"/>
        <v>22</v>
      </c>
      <c r="W754" t="s">
        <v>245</v>
      </c>
      <c r="X754" t="s">
        <v>26</v>
      </c>
      <c r="Y754" t="s">
        <v>314</v>
      </c>
      <c r="Z754" t="s">
        <v>721</v>
      </c>
      <c r="AA754" t="s">
        <v>83</v>
      </c>
      <c r="AB754" t="s">
        <v>84</v>
      </c>
      <c r="AC754" t="s">
        <v>314</v>
      </c>
      <c r="AD754">
        <v>0</v>
      </c>
      <c r="AE754" t="s">
        <v>314</v>
      </c>
      <c r="AF754" t="s">
        <v>151</v>
      </c>
      <c r="AG754" t="s">
        <v>30</v>
      </c>
      <c r="AH754" t="s">
        <v>3</v>
      </c>
      <c r="AJ754" t="s">
        <v>1616</v>
      </c>
      <c r="AK754" t="s">
        <v>88</v>
      </c>
    </row>
    <row r="755" spans="1:37">
      <c r="A755">
        <v>754</v>
      </c>
      <c r="B755">
        <v>1149437310</v>
      </c>
      <c r="C755" t="s">
        <v>71</v>
      </c>
      <c r="D755" t="s">
        <v>72</v>
      </c>
      <c r="E755" t="s">
        <v>1535</v>
      </c>
      <c r="F755" t="s">
        <v>1613</v>
      </c>
      <c r="G755" t="s">
        <v>1614</v>
      </c>
      <c r="H755" t="s">
        <v>13</v>
      </c>
      <c r="I755" t="s">
        <v>1632</v>
      </c>
      <c r="K755" t="s">
        <v>1633</v>
      </c>
      <c r="L755" t="s">
        <v>104</v>
      </c>
      <c r="M755" t="s">
        <v>99</v>
      </c>
      <c r="N755" t="s">
        <v>25</v>
      </c>
      <c r="O755" t="s">
        <v>1615</v>
      </c>
      <c r="P755" s="15">
        <v>150325000254</v>
      </c>
      <c r="Q755" t="s">
        <v>29</v>
      </c>
      <c r="R755">
        <v>0</v>
      </c>
      <c r="S755">
        <v>3204631485</v>
      </c>
      <c r="T755">
        <v>0</v>
      </c>
      <c r="U755" s="16">
        <v>36859</v>
      </c>
      <c r="V755">
        <f t="shared" ca="1" si="11"/>
        <v>24</v>
      </c>
      <c r="W755" t="s">
        <v>245</v>
      </c>
      <c r="X755" t="s">
        <v>26</v>
      </c>
      <c r="Y755" t="s">
        <v>314</v>
      </c>
      <c r="Z755" t="s">
        <v>721</v>
      </c>
      <c r="AA755" t="s">
        <v>83</v>
      </c>
      <c r="AB755" t="s">
        <v>84</v>
      </c>
      <c r="AC755" t="s">
        <v>94</v>
      </c>
      <c r="AD755">
        <v>2</v>
      </c>
      <c r="AE755" t="s">
        <v>314</v>
      </c>
      <c r="AF755" t="s">
        <v>86</v>
      </c>
      <c r="AG755" t="s">
        <v>30</v>
      </c>
      <c r="AH755" t="s">
        <v>3</v>
      </c>
      <c r="AJ755" t="s">
        <v>1616</v>
      </c>
      <c r="AK755" t="s">
        <v>88</v>
      </c>
    </row>
    <row r="756" spans="1:37">
      <c r="A756">
        <v>755</v>
      </c>
      <c r="B756">
        <v>1006724007</v>
      </c>
      <c r="C756" t="s">
        <v>71</v>
      </c>
      <c r="D756" t="s">
        <v>72</v>
      </c>
      <c r="E756" t="s">
        <v>1535</v>
      </c>
      <c r="F756" t="s">
        <v>1613</v>
      </c>
      <c r="G756" t="s">
        <v>1614</v>
      </c>
      <c r="H756" t="s">
        <v>13</v>
      </c>
      <c r="I756" t="s">
        <v>1634</v>
      </c>
      <c r="K756" t="s">
        <v>182</v>
      </c>
      <c r="L756" t="s">
        <v>1138</v>
      </c>
      <c r="M756" t="s">
        <v>79</v>
      </c>
      <c r="N756" t="s">
        <v>24</v>
      </c>
      <c r="O756" t="s">
        <v>1615</v>
      </c>
      <c r="P756" s="15">
        <v>150325000254</v>
      </c>
      <c r="Q756" t="s">
        <v>29</v>
      </c>
      <c r="R756">
        <v>0</v>
      </c>
      <c r="S756">
        <v>3204631485</v>
      </c>
      <c r="T756">
        <v>0</v>
      </c>
      <c r="U756" s="16">
        <v>36787</v>
      </c>
      <c r="V756">
        <f t="shared" ca="1" si="11"/>
        <v>24</v>
      </c>
      <c r="W756" t="s">
        <v>81</v>
      </c>
      <c r="X756" t="s">
        <v>26</v>
      </c>
      <c r="Y756" t="s">
        <v>314</v>
      </c>
      <c r="Z756" t="s">
        <v>721</v>
      </c>
      <c r="AA756" t="s">
        <v>83</v>
      </c>
      <c r="AB756" t="s">
        <v>84</v>
      </c>
      <c r="AC756" t="s">
        <v>100</v>
      </c>
      <c r="AD756">
        <v>2</v>
      </c>
      <c r="AE756" t="s">
        <v>314</v>
      </c>
      <c r="AF756" t="s">
        <v>86</v>
      </c>
      <c r="AG756" t="s">
        <v>30</v>
      </c>
      <c r="AH756" t="s">
        <v>3</v>
      </c>
      <c r="AJ756" t="s">
        <v>1616</v>
      </c>
      <c r="AK756" t="s">
        <v>88</v>
      </c>
    </row>
    <row r="757" spans="1:37">
      <c r="A757">
        <v>756</v>
      </c>
      <c r="B757">
        <v>1149437307</v>
      </c>
      <c r="C757" t="s">
        <v>71</v>
      </c>
      <c r="D757" t="s">
        <v>72</v>
      </c>
      <c r="E757" t="s">
        <v>1535</v>
      </c>
      <c r="F757" t="s">
        <v>1613</v>
      </c>
      <c r="G757" t="s">
        <v>1614</v>
      </c>
      <c r="H757" t="s">
        <v>13</v>
      </c>
      <c r="I757" t="s">
        <v>1635</v>
      </c>
      <c r="K757" t="s">
        <v>1633</v>
      </c>
      <c r="M757" t="s">
        <v>99</v>
      </c>
      <c r="N757" t="s">
        <v>25</v>
      </c>
      <c r="O757" t="s">
        <v>1615</v>
      </c>
      <c r="P757" s="15">
        <v>150325000254</v>
      </c>
      <c r="Q757" t="s">
        <v>29</v>
      </c>
      <c r="R757">
        <v>0</v>
      </c>
      <c r="S757">
        <v>32212488278</v>
      </c>
      <c r="T757">
        <v>0</v>
      </c>
      <c r="U757" s="16">
        <v>28564</v>
      </c>
      <c r="V757">
        <f t="shared" ca="1" si="11"/>
        <v>46</v>
      </c>
      <c r="W757" t="s">
        <v>245</v>
      </c>
      <c r="X757" t="s">
        <v>26</v>
      </c>
      <c r="Y757" t="s">
        <v>314</v>
      </c>
      <c r="Z757" t="s">
        <v>721</v>
      </c>
      <c r="AA757" t="s">
        <v>83</v>
      </c>
      <c r="AB757" t="s">
        <v>84</v>
      </c>
      <c r="AC757" t="s">
        <v>94</v>
      </c>
      <c r="AD757">
        <v>4</v>
      </c>
      <c r="AE757" t="s">
        <v>314</v>
      </c>
      <c r="AF757" t="s">
        <v>86</v>
      </c>
      <c r="AG757" t="s">
        <v>30</v>
      </c>
      <c r="AH757" t="s">
        <v>3</v>
      </c>
      <c r="AJ757" t="s">
        <v>1616</v>
      </c>
      <c r="AK757" t="s">
        <v>88</v>
      </c>
    </row>
    <row r="758" spans="1:37">
      <c r="A758">
        <v>757</v>
      </c>
      <c r="B758">
        <v>1120574181</v>
      </c>
      <c r="C758" t="s">
        <v>71</v>
      </c>
      <c r="D758" t="s">
        <v>72</v>
      </c>
      <c r="E758" t="s">
        <v>1535</v>
      </c>
      <c r="F758" t="s">
        <v>1613</v>
      </c>
      <c r="G758" t="s">
        <v>1614</v>
      </c>
      <c r="H758" t="s">
        <v>13</v>
      </c>
      <c r="I758" t="s">
        <v>217</v>
      </c>
      <c r="K758" t="s">
        <v>1146</v>
      </c>
      <c r="L758" t="s">
        <v>182</v>
      </c>
      <c r="M758" t="s">
        <v>79</v>
      </c>
      <c r="N758" t="s">
        <v>24</v>
      </c>
      <c r="O758" t="s">
        <v>1615</v>
      </c>
      <c r="P758" s="15">
        <v>150325000254</v>
      </c>
      <c r="Q758" t="s">
        <v>29</v>
      </c>
      <c r="R758">
        <v>0</v>
      </c>
      <c r="S758">
        <v>3118610439</v>
      </c>
      <c r="T758">
        <v>0</v>
      </c>
      <c r="U758" s="16">
        <v>34516</v>
      </c>
      <c r="V758">
        <f t="shared" ca="1" si="11"/>
        <v>30</v>
      </c>
      <c r="W758" t="s">
        <v>81</v>
      </c>
      <c r="X758" t="s">
        <v>26</v>
      </c>
      <c r="Y758" t="s">
        <v>314</v>
      </c>
      <c r="Z758" t="s">
        <v>721</v>
      </c>
      <c r="AA758" t="s">
        <v>83</v>
      </c>
      <c r="AB758" t="s">
        <v>84</v>
      </c>
      <c r="AC758" t="s">
        <v>100</v>
      </c>
      <c r="AD758">
        <v>5</v>
      </c>
      <c r="AE758" t="s">
        <v>314</v>
      </c>
      <c r="AF758" t="s">
        <v>86</v>
      </c>
      <c r="AG758" t="s">
        <v>30</v>
      </c>
      <c r="AH758" t="s">
        <v>3</v>
      </c>
      <c r="AJ758" t="s">
        <v>1616</v>
      </c>
      <c r="AK758" t="s">
        <v>88</v>
      </c>
    </row>
    <row r="759" spans="1:37">
      <c r="A759">
        <v>758</v>
      </c>
      <c r="B759">
        <v>1120473771</v>
      </c>
      <c r="C759" t="s">
        <v>71</v>
      </c>
      <c r="D759" t="s">
        <v>72</v>
      </c>
      <c r="E759" t="s">
        <v>1535</v>
      </c>
      <c r="F759" t="s">
        <v>1613</v>
      </c>
      <c r="G759" t="s">
        <v>1614</v>
      </c>
      <c r="H759" t="s">
        <v>13</v>
      </c>
      <c r="I759" t="s">
        <v>704</v>
      </c>
      <c r="J759" t="s">
        <v>166</v>
      </c>
      <c r="K759" t="s">
        <v>104</v>
      </c>
      <c r="L759" t="s">
        <v>410</v>
      </c>
      <c r="M759" t="s">
        <v>79</v>
      </c>
      <c r="N759" t="s">
        <v>24</v>
      </c>
      <c r="O759" t="s">
        <v>1615</v>
      </c>
      <c r="P759" s="15">
        <v>150325000254</v>
      </c>
      <c r="Q759" t="s">
        <v>29</v>
      </c>
      <c r="R759">
        <v>0</v>
      </c>
      <c r="S759">
        <v>3227665745</v>
      </c>
      <c r="T759">
        <v>0</v>
      </c>
      <c r="U759" s="16">
        <v>38511</v>
      </c>
      <c r="V759">
        <f t="shared" ca="1" si="11"/>
        <v>19</v>
      </c>
      <c r="W759" t="s">
        <v>81</v>
      </c>
      <c r="X759" t="s">
        <v>26</v>
      </c>
      <c r="Y759" t="s">
        <v>314</v>
      </c>
      <c r="Z759" t="s">
        <v>721</v>
      </c>
      <c r="AA759" t="s">
        <v>83</v>
      </c>
      <c r="AB759" t="s">
        <v>84</v>
      </c>
      <c r="AC759" t="s">
        <v>314</v>
      </c>
      <c r="AD759">
        <v>0</v>
      </c>
      <c r="AE759" t="s">
        <v>314</v>
      </c>
      <c r="AF759" t="s">
        <v>151</v>
      </c>
      <c r="AG759" t="s">
        <v>30</v>
      </c>
      <c r="AH759" t="s">
        <v>3</v>
      </c>
      <c r="AJ759" t="s">
        <v>1616</v>
      </c>
      <c r="AK759" t="s">
        <v>88</v>
      </c>
    </row>
    <row r="760" spans="1:37">
      <c r="A760">
        <v>759</v>
      </c>
      <c r="B760">
        <v>1134434681</v>
      </c>
      <c r="C760" t="s">
        <v>154</v>
      </c>
      <c r="D760" t="s">
        <v>72</v>
      </c>
      <c r="E760" t="s">
        <v>1535</v>
      </c>
      <c r="F760" t="s">
        <v>1613</v>
      </c>
      <c r="G760" t="s">
        <v>1614</v>
      </c>
      <c r="H760" t="s">
        <v>13</v>
      </c>
      <c r="I760" t="s">
        <v>1636</v>
      </c>
      <c r="J760" t="s">
        <v>133</v>
      </c>
      <c r="K760" t="s">
        <v>235</v>
      </c>
      <c r="L760" t="s">
        <v>182</v>
      </c>
      <c r="M760" t="s">
        <v>79</v>
      </c>
      <c r="N760" t="s">
        <v>24</v>
      </c>
      <c r="O760" t="s">
        <v>1615</v>
      </c>
      <c r="P760" s="15">
        <v>150325000254</v>
      </c>
      <c r="Q760" t="s">
        <v>29</v>
      </c>
      <c r="R760">
        <v>0</v>
      </c>
      <c r="S760">
        <v>3143939089</v>
      </c>
      <c r="T760">
        <v>0</v>
      </c>
      <c r="U760" s="16">
        <v>39224</v>
      </c>
      <c r="V760">
        <f t="shared" ca="1" si="11"/>
        <v>17</v>
      </c>
      <c r="W760" t="s">
        <v>81</v>
      </c>
      <c r="X760" t="s">
        <v>26</v>
      </c>
      <c r="Y760" t="s">
        <v>314</v>
      </c>
      <c r="Z760" t="s">
        <v>721</v>
      </c>
      <c r="AA760" t="s">
        <v>83</v>
      </c>
      <c r="AB760" t="s">
        <v>84</v>
      </c>
      <c r="AC760" t="s">
        <v>100</v>
      </c>
      <c r="AD760">
        <v>1</v>
      </c>
      <c r="AE760" t="s">
        <v>314</v>
      </c>
      <c r="AF760" t="s">
        <v>151</v>
      </c>
      <c r="AG760" t="s">
        <v>30</v>
      </c>
      <c r="AH760" t="s">
        <v>3</v>
      </c>
      <c r="AJ760" t="s">
        <v>1616</v>
      </c>
      <c r="AK760" t="s">
        <v>88</v>
      </c>
    </row>
    <row r="761" spans="1:37">
      <c r="A761">
        <v>760</v>
      </c>
      <c r="B761">
        <v>11307250</v>
      </c>
      <c r="C761" t="s">
        <v>71</v>
      </c>
      <c r="D761" t="s">
        <v>72</v>
      </c>
      <c r="E761" t="s">
        <v>1535</v>
      </c>
      <c r="F761" t="s">
        <v>1637</v>
      </c>
      <c r="G761" t="s">
        <v>1638</v>
      </c>
      <c r="H761" t="s">
        <v>13</v>
      </c>
      <c r="I761" t="s">
        <v>1639</v>
      </c>
      <c r="K761" t="s">
        <v>157</v>
      </c>
      <c r="L761" t="s">
        <v>195</v>
      </c>
      <c r="M761" t="s">
        <v>99</v>
      </c>
      <c r="N761" t="s">
        <v>25</v>
      </c>
      <c r="O761" t="s">
        <v>1593</v>
      </c>
      <c r="P761" s="15">
        <v>150330000181</v>
      </c>
      <c r="Q761" t="s">
        <v>29</v>
      </c>
      <c r="R761">
        <v>0</v>
      </c>
      <c r="S761">
        <v>3145066815</v>
      </c>
      <c r="T761" t="s">
        <v>314</v>
      </c>
      <c r="U761" s="16">
        <v>22623</v>
      </c>
      <c r="V761">
        <f t="shared" ca="1" si="11"/>
        <v>63</v>
      </c>
      <c r="W761" t="s">
        <v>245</v>
      </c>
      <c r="X761" t="s">
        <v>27</v>
      </c>
      <c r="Y761" t="s">
        <v>314</v>
      </c>
      <c r="Z761" t="s">
        <v>82</v>
      </c>
      <c r="AA761" t="s">
        <v>83</v>
      </c>
      <c r="AB761" t="s">
        <v>84</v>
      </c>
      <c r="AC761" t="s">
        <v>314</v>
      </c>
      <c r="AE761" t="s">
        <v>82</v>
      </c>
      <c r="AF761" t="s">
        <v>86</v>
      </c>
      <c r="AG761" t="s">
        <v>31</v>
      </c>
      <c r="AH761" t="s">
        <v>3</v>
      </c>
      <c r="AJ761" t="s">
        <v>1640</v>
      </c>
      <c r="AK761" t="s">
        <v>88</v>
      </c>
    </row>
    <row r="762" spans="1:37">
      <c r="A762">
        <v>761</v>
      </c>
      <c r="B762">
        <v>80153008</v>
      </c>
      <c r="C762" t="s">
        <v>71</v>
      </c>
      <c r="D762" t="s">
        <v>72</v>
      </c>
      <c r="E762" t="s">
        <v>1535</v>
      </c>
      <c r="F762" t="s">
        <v>1637</v>
      </c>
      <c r="G762" t="s">
        <v>1638</v>
      </c>
      <c r="H762" t="s">
        <v>13</v>
      </c>
      <c r="I762" t="s">
        <v>1641</v>
      </c>
      <c r="K762" t="s">
        <v>230</v>
      </c>
      <c r="L762" t="s">
        <v>919</v>
      </c>
      <c r="M762" t="s">
        <v>99</v>
      </c>
      <c r="N762" t="s">
        <v>23</v>
      </c>
      <c r="O762" t="s">
        <v>1593</v>
      </c>
      <c r="P762" s="15">
        <v>150330000181</v>
      </c>
      <c r="Q762" t="s">
        <v>29</v>
      </c>
      <c r="R762">
        <v>0</v>
      </c>
      <c r="S762">
        <v>3133429715</v>
      </c>
      <c r="T762" t="s">
        <v>1642</v>
      </c>
      <c r="U762" s="16">
        <v>29641</v>
      </c>
      <c r="V762">
        <f t="shared" ca="1" si="11"/>
        <v>43</v>
      </c>
      <c r="W762" t="s">
        <v>81</v>
      </c>
      <c r="X762" t="s">
        <v>26</v>
      </c>
      <c r="Y762" t="s">
        <v>314</v>
      </c>
      <c r="Z762" t="s">
        <v>82</v>
      </c>
      <c r="AA762" t="s">
        <v>83</v>
      </c>
      <c r="AB762" t="s">
        <v>84</v>
      </c>
      <c r="AC762" t="s">
        <v>94</v>
      </c>
      <c r="AD762">
        <v>1</v>
      </c>
      <c r="AE762" t="s">
        <v>82</v>
      </c>
      <c r="AF762" t="s">
        <v>86</v>
      </c>
      <c r="AG762" t="s">
        <v>31</v>
      </c>
      <c r="AH762" t="s">
        <v>3</v>
      </c>
      <c r="AJ762" t="s">
        <v>1640</v>
      </c>
      <c r="AK762" t="s">
        <v>88</v>
      </c>
    </row>
    <row r="763" spans="1:37">
      <c r="A763">
        <v>762</v>
      </c>
      <c r="B763">
        <v>1119947774</v>
      </c>
      <c r="C763" t="s">
        <v>154</v>
      </c>
      <c r="D763" t="s">
        <v>72</v>
      </c>
      <c r="E763" t="s">
        <v>1535</v>
      </c>
      <c r="F763" t="s">
        <v>1637</v>
      </c>
      <c r="G763" t="s">
        <v>1638</v>
      </c>
      <c r="H763" t="s">
        <v>13</v>
      </c>
      <c r="I763" t="s">
        <v>797</v>
      </c>
      <c r="J763" t="s">
        <v>990</v>
      </c>
      <c r="K763" t="s">
        <v>1643</v>
      </c>
      <c r="L763" t="s">
        <v>1644</v>
      </c>
      <c r="M763" t="s">
        <v>79</v>
      </c>
      <c r="N763" t="s">
        <v>23</v>
      </c>
      <c r="O763" t="s">
        <v>1593</v>
      </c>
      <c r="P763" s="15">
        <v>150330000181</v>
      </c>
      <c r="Q763" t="s">
        <v>29</v>
      </c>
      <c r="R763">
        <v>0</v>
      </c>
      <c r="S763">
        <v>3133785952</v>
      </c>
      <c r="T763" t="s">
        <v>314</v>
      </c>
      <c r="U763" s="16">
        <v>39377</v>
      </c>
      <c r="V763">
        <f t="shared" ca="1" si="11"/>
        <v>17</v>
      </c>
      <c r="W763" t="s">
        <v>81</v>
      </c>
      <c r="X763" t="s">
        <v>26</v>
      </c>
      <c r="Y763" t="s">
        <v>314</v>
      </c>
      <c r="Z763" t="s">
        <v>82</v>
      </c>
      <c r="AA763" t="s">
        <v>83</v>
      </c>
      <c r="AB763" t="s">
        <v>84</v>
      </c>
      <c r="AC763" t="s">
        <v>314</v>
      </c>
      <c r="AD763" t="s">
        <v>314</v>
      </c>
      <c r="AE763" t="s">
        <v>82</v>
      </c>
      <c r="AF763" t="s">
        <v>86</v>
      </c>
      <c r="AG763" t="s">
        <v>31</v>
      </c>
      <c r="AH763" t="s">
        <v>3</v>
      </c>
      <c r="AJ763" t="s">
        <v>1640</v>
      </c>
      <c r="AK763" t="s">
        <v>88</v>
      </c>
    </row>
    <row r="764" spans="1:37">
      <c r="A764">
        <v>763</v>
      </c>
      <c r="B764">
        <v>40671183</v>
      </c>
      <c r="C764" t="s">
        <v>71</v>
      </c>
      <c r="D764" t="s">
        <v>72</v>
      </c>
      <c r="E764" t="s">
        <v>1535</v>
      </c>
      <c r="F764" t="s">
        <v>1637</v>
      </c>
      <c r="G764" t="s">
        <v>1638</v>
      </c>
      <c r="H764" t="s">
        <v>13</v>
      </c>
      <c r="I764" t="s">
        <v>1380</v>
      </c>
      <c r="J764" t="s">
        <v>369</v>
      </c>
      <c r="K764" t="s">
        <v>267</v>
      </c>
      <c r="L764" t="s">
        <v>1253</v>
      </c>
      <c r="M764" t="s">
        <v>79</v>
      </c>
      <c r="N764" t="s">
        <v>23</v>
      </c>
      <c r="O764" t="s">
        <v>1593</v>
      </c>
      <c r="P764" s="15">
        <v>150330000181</v>
      </c>
      <c r="Q764" t="s">
        <v>29</v>
      </c>
      <c r="R764">
        <v>0</v>
      </c>
      <c r="S764">
        <v>3229276136</v>
      </c>
      <c r="T764" t="s">
        <v>314</v>
      </c>
      <c r="U764" s="16">
        <v>31247</v>
      </c>
      <c r="V764">
        <f t="shared" ca="1" si="11"/>
        <v>39</v>
      </c>
      <c r="W764" t="s">
        <v>81</v>
      </c>
      <c r="X764" t="s">
        <v>26</v>
      </c>
      <c r="Y764" t="s">
        <v>314</v>
      </c>
      <c r="Z764" t="s">
        <v>82</v>
      </c>
      <c r="AA764" t="s">
        <v>83</v>
      </c>
      <c r="AB764" t="s">
        <v>84</v>
      </c>
      <c r="AC764" t="s">
        <v>100</v>
      </c>
      <c r="AD764">
        <v>3</v>
      </c>
      <c r="AE764" t="s">
        <v>82</v>
      </c>
      <c r="AF764" t="s">
        <v>86</v>
      </c>
      <c r="AG764" t="s">
        <v>31</v>
      </c>
      <c r="AH764" t="s">
        <v>3</v>
      </c>
      <c r="AJ764" t="s">
        <v>1640</v>
      </c>
      <c r="AK764" t="s">
        <v>88</v>
      </c>
    </row>
    <row r="765" spans="1:37">
      <c r="A765">
        <v>764</v>
      </c>
      <c r="B765">
        <v>1024505384</v>
      </c>
      <c r="C765" t="s">
        <v>154</v>
      </c>
      <c r="D765" t="s">
        <v>72</v>
      </c>
      <c r="E765" t="s">
        <v>1535</v>
      </c>
      <c r="F765" t="s">
        <v>1637</v>
      </c>
      <c r="G765" t="s">
        <v>1638</v>
      </c>
      <c r="H765" t="s">
        <v>13</v>
      </c>
      <c r="I765" t="s">
        <v>1645</v>
      </c>
      <c r="J765" t="s">
        <v>788</v>
      </c>
      <c r="K765" t="s">
        <v>703</v>
      </c>
      <c r="L765" t="s">
        <v>1646</v>
      </c>
      <c r="M765" t="s">
        <v>79</v>
      </c>
      <c r="N765" t="s">
        <v>23</v>
      </c>
      <c r="O765" t="s">
        <v>1593</v>
      </c>
      <c r="P765" s="15">
        <v>150330000181</v>
      </c>
      <c r="Q765" t="s">
        <v>29</v>
      </c>
      <c r="R765">
        <v>0</v>
      </c>
      <c r="S765">
        <v>3107842525</v>
      </c>
      <c r="T765" t="s">
        <v>1647</v>
      </c>
      <c r="U765" s="16">
        <v>39607</v>
      </c>
      <c r="V765">
        <f t="shared" ca="1" si="11"/>
        <v>16</v>
      </c>
      <c r="W765" t="s">
        <v>81</v>
      </c>
      <c r="X765" t="s">
        <v>26</v>
      </c>
      <c r="Y765" t="s">
        <v>314</v>
      </c>
      <c r="Z765" t="s">
        <v>82</v>
      </c>
      <c r="AA765" t="s">
        <v>83</v>
      </c>
      <c r="AB765" t="s">
        <v>84</v>
      </c>
      <c r="AC765" t="s">
        <v>314</v>
      </c>
      <c r="AD765" t="s">
        <v>314</v>
      </c>
      <c r="AE765" t="s">
        <v>82</v>
      </c>
      <c r="AF765" t="s">
        <v>151</v>
      </c>
      <c r="AG765" t="s">
        <v>31</v>
      </c>
      <c r="AH765" t="s">
        <v>3</v>
      </c>
      <c r="AJ765" t="s">
        <v>1640</v>
      </c>
      <c r="AK765" t="s">
        <v>88</v>
      </c>
    </row>
    <row r="766" spans="1:37">
      <c r="A766">
        <v>765</v>
      </c>
      <c r="B766">
        <v>9990921</v>
      </c>
      <c r="C766" t="s">
        <v>71</v>
      </c>
      <c r="D766" t="s">
        <v>72</v>
      </c>
      <c r="E766" t="s">
        <v>1535</v>
      </c>
      <c r="F766" t="s">
        <v>1637</v>
      </c>
      <c r="G766" t="s">
        <v>1638</v>
      </c>
      <c r="H766" t="s">
        <v>13</v>
      </c>
      <c r="I766" t="s">
        <v>285</v>
      </c>
      <c r="J766" t="s">
        <v>1648</v>
      </c>
      <c r="K766" t="s">
        <v>1649</v>
      </c>
      <c r="L766" t="s">
        <v>1473</v>
      </c>
      <c r="M766" t="s">
        <v>99</v>
      </c>
      <c r="N766" t="s">
        <v>23</v>
      </c>
      <c r="O766" t="s">
        <v>1593</v>
      </c>
      <c r="P766" s="15">
        <v>150330000181</v>
      </c>
      <c r="Q766" t="s">
        <v>29</v>
      </c>
      <c r="R766">
        <v>0</v>
      </c>
      <c r="S766">
        <v>3102020495</v>
      </c>
      <c r="T766" t="s">
        <v>1650</v>
      </c>
      <c r="U766" s="16">
        <v>22152</v>
      </c>
      <c r="V766">
        <f t="shared" ca="1" si="11"/>
        <v>64</v>
      </c>
      <c r="W766" t="s">
        <v>81</v>
      </c>
      <c r="X766" t="s">
        <v>26</v>
      </c>
      <c r="Y766" t="s">
        <v>314</v>
      </c>
      <c r="Z766" t="s">
        <v>82</v>
      </c>
      <c r="AA766" t="s">
        <v>83</v>
      </c>
      <c r="AB766" t="s">
        <v>84</v>
      </c>
      <c r="AC766" t="s">
        <v>94</v>
      </c>
      <c r="AD766">
        <v>2</v>
      </c>
      <c r="AE766" t="s">
        <v>82</v>
      </c>
      <c r="AF766" t="s">
        <v>151</v>
      </c>
      <c r="AG766" t="s">
        <v>31</v>
      </c>
      <c r="AH766" t="s">
        <v>3</v>
      </c>
      <c r="AJ766" t="s">
        <v>1640</v>
      </c>
      <c r="AK766" t="s">
        <v>88</v>
      </c>
    </row>
    <row r="767" spans="1:37">
      <c r="A767">
        <v>766</v>
      </c>
      <c r="B767">
        <v>1123560333</v>
      </c>
      <c r="C767" t="s">
        <v>71</v>
      </c>
      <c r="D767" t="s">
        <v>72</v>
      </c>
      <c r="E767" t="s">
        <v>1535</v>
      </c>
      <c r="F767" t="s">
        <v>1536</v>
      </c>
      <c r="G767" t="s">
        <v>1651</v>
      </c>
      <c r="H767" t="s">
        <v>13</v>
      </c>
      <c r="I767" t="s">
        <v>380</v>
      </c>
      <c r="J767" t="s">
        <v>1531</v>
      </c>
      <c r="K767" t="s">
        <v>1652</v>
      </c>
      <c r="L767" t="s">
        <v>1081</v>
      </c>
      <c r="M767" t="s">
        <v>79</v>
      </c>
      <c r="N767" t="s">
        <v>23</v>
      </c>
      <c r="O767" t="s">
        <v>1540</v>
      </c>
      <c r="P767" s="15">
        <v>250711001235</v>
      </c>
      <c r="Q767" t="s">
        <v>29</v>
      </c>
      <c r="S767">
        <v>3224386458</v>
      </c>
      <c r="U767" s="16">
        <v>22465</v>
      </c>
      <c r="V767">
        <f t="shared" ca="1" si="11"/>
        <v>63</v>
      </c>
      <c r="W767" t="s">
        <v>81</v>
      </c>
      <c r="X767" t="s">
        <v>26</v>
      </c>
      <c r="Y767" t="s">
        <v>314</v>
      </c>
      <c r="Z767" t="s">
        <v>1048</v>
      </c>
      <c r="AA767" t="s">
        <v>83</v>
      </c>
      <c r="AB767" t="s">
        <v>84</v>
      </c>
      <c r="AC767" t="s">
        <v>314</v>
      </c>
      <c r="AD767" t="s">
        <v>314</v>
      </c>
      <c r="AE767" t="s">
        <v>82</v>
      </c>
      <c r="AF767" t="s">
        <v>151</v>
      </c>
      <c r="AG767" t="s">
        <v>31</v>
      </c>
      <c r="AH767" t="s">
        <v>3</v>
      </c>
      <c r="AJ767" t="s">
        <v>1653</v>
      </c>
      <c r="AK767" t="s">
        <v>88</v>
      </c>
    </row>
    <row r="768" spans="1:37">
      <c r="A768">
        <v>767</v>
      </c>
      <c r="B768">
        <v>1006535004</v>
      </c>
      <c r="C768" t="s">
        <v>71</v>
      </c>
      <c r="D768" t="s">
        <v>72</v>
      </c>
      <c r="E768" t="s">
        <v>1535</v>
      </c>
      <c r="F768" t="s">
        <v>1536</v>
      </c>
      <c r="G768" t="s">
        <v>1651</v>
      </c>
      <c r="H768" t="s">
        <v>13</v>
      </c>
      <c r="I768" t="s">
        <v>162</v>
      </c>
      <c r="J768" t="s">
        <v>725</v>
      </c>
      <c r="K768" t="s">
        <v>97</v>
      </c>
      <c r="L768" t="s">
        <v>182</v>
      </c>
      <c r="M768" t="s">
        <v>79</v>
      </c>
      <c r="N768" t="s">
        <v>25</v>
      </c>
      <c r="O768" t="s">
        <v>1540</v>
      </c>
      <c r="P768" s="15">
        <v>250711001235</v>
      </c>
      <c r="Q768" t="s">
        <v>29</v>
      </c>
      <c r="S768">
        <v>3232269412</v>
      </c>
      <c r="U768" s="16">
        <v>36650</v>
      </c>
      <c r="V768">
        <f t="shared" ca="1" si="11"/>
        <v>24</v>
      </c>
      <c r="W768" t="s">
        <v>245</v>
      </c>
      <c r="X768" t="s">
        <v>26</v>
      </c>
      <c r="Y768" t="s">
        <v>314</v>
      </c>
      <c r="Z768" t="s">
        <v>1048</v>
      </c>
      <c r="AA768" t="s">
        <v>83</v>
      </c>
      <c r="AB768" t="s">
        <v>84</v>
      </c>
      <c r="AC768" t="s">
        <v>314</v>
      </c>
      <c r="AD768" t="s">
        <v>314</v>
      </c>
      <c r="AE768" t="s">
        <v>82</v>
      </c>
      <c r="AF768" t="s">
        <v>86</v>
      </c>
      <c r="AG768" t="s">
        <v>31</v>
      </c>
      <c r="AH768" t="s">
        <v>3</v>
      </c>
      <c r="AJ768" t="s">
        <v>1653</v>
      </c>
      <c r="AK768" t="s">
        <v>88</v>
      </c>
    </row>
    <row r="769" spans="1:37">
      <c r="A769">
        <v>768</v>
      </c>
      <c r="B769">
        <v>17287059</v>
      </c>
      <c r="C769" t="s">
        <v>71</v>
      </c>
      <c r="D769" t="s">
        <v>72</v>
      </c>
      <c r="E769" t="s">
        <v>1535</v>
      </c>
      <c r="F769" t="s">
        <v>1536</v>
      </c>
      <c r="G769" t="s">
        <v>1651</v>
      </c>
      <c r="H769" t="s">
        <v>13</v>
      </c>
      <c r="I769" t="s">
        <v>1654</v>
      </c>
      <c r="K769" t="s">
        <v>296</v>
      </c>
      <c r="M769" t="s">
        <v>99</v>
      </c>
      <c r="N769" t="s">
        <v>23</v>
      </c>
      <c r="O769" t="s">
        <v>1540</v>
      </c>
      <c r="P769" s="15">
        <v>250711001235</v>
      </c>
      <c r="Q769" t="s">
        <v>29</v>
      </c>
      <c r="S769">
        <v>3127148190</v>
      </c>
      <c r="U769" s="16">
        <v>23960</v>
      </c>
      <c r="V769">
        <f t="shared" ca="1" si="11"/>
        <v>59</v>
      </c>
      <c r="W769" t="s">
        <v>81</v>
      </c>
      <c r="X769" t="s">
        <v>27</v>
      </c>
      <c r="Y769" t="s">
        <v>314</v>
      </c>
      <c r="Z769" t="s">
        <v>1048</v>
      </c>
      <c r="AA769" t="s">
        <v>83</v>
      </c>
      <c r="AB769" t="s">
        <v>84</v>
      </c>
      <c r="AC769" t="s">
        <v>314</v>
      </c>
      <c r="AD769" t="s">
        <v>314</v>
      </c>
      <c r="AE769" t="s">
        <v>82</v>
      </c>
      <c r="AF769" t="s">
        <v>86</v>
      </c>
      <c r="AG769" t="s">
        <v>31</v>
      </c>
      <c r="AH769" t="s">
        <v>3</v>
      </c>
      <c r="AJ769" t="s">
        <v>1653</v>
      </c>
      <c r="AK769" t="s">
        <v>88</v>
      </c>
    </row>
    <row r="770" spans="1:37">
      <c r="A770">
        <v>769</v>
      </c>
      <c r="B770">
        <v>1214464849</v>
      </c>
      <c r="C770" t="s">
        <v>71</v>
      </c>
      <c r="D770" t="s">
        <v>72</v>
      </c>
      <c r="E770" t="s">
        <v>1535</v>
      </c>
      <c r="F770" t="s">
        <v>1536</v>
      </c>
      <c r="G770" t="s">
        <v>1651</v>
      </c>
      <c r="H770" t="s">
        <v>13</v>
      </c>
      <c r="I770" t="s">
        <v>166</v>
      </c>
      <c r="J770" t="s">
        <v>219</v>
      </c>
      <c r="K770" t="s">
        <v>827</v>
      </c>
      <c r="L770" t="s">
        <v>1473</v>
      </c>
      <c r="M770" t="s">
        <v>79</v>
      </c>
      <c r="N770" t="s">
        <v>24</v>
      </c>
      <c r="O770" t="s">
        <v>1540</v>
      </c>
      <c r="P770" s="15">
        <v>250711001235</v>
      </c>
      <c r="Q770" t="s">
        <v>29</v>
      </c>
      <c r="S770">
        <v>3122411623</v>
      </c>
      <c r="U770" s="16">
        <v>30946</v>
      </c>
      <c r="V770">
        <f t="shared" ref="V770:V833" ca="1" si="12">DATEDIF(U770,TODAY(),"Y")</f>
        <v>40</v>
      </c>
      <c r="W770" t="s">
        <v>245</v>
      </c>
      <c r="X770" t="s">
        <v>27</v>
      </c>
      <c r="Y770" t="s">
        <v>314</v>
      </c>
      <c r="Z770" t="s">
        <v>1048</v>
      </c>
      <c r="AA770" t="s">
        <v>83</v>
      </c>
      <c r="AB770" t="s">
        <v>84</v>
      </c>
      <c r="AC770" t="s">
        <v>314</v>
      </c>
      <c r="AD770" t="s">
        <v>314</v>
      </c>
      <c r="AE770" t="s">
        <v>82</v>
      </c>
      <c r="AF770" t="s">
        <v>86</v>
      </c>
      <c r="AG770" t="s">
        <v>31</v>
      </c>
      <c r="AH770" t="s">
        <v>3</v>
      </c>
      <c r="AJ770" t="s">
        <v>1653</v>
      </c>
      <c r="AK770" t="s">
        <v>88</v>
      </c>
    </row>
    <row r="771" spans="1:37">
      <c r="A771">
        <v>770</v>
      </c>
      <c r="B771">
        <v>17281126</v>
      </c>
      <c r="C771" t="s">
        <v>71</v>
      </c>
      <c r="D771" t="s">
        <v>72</v>
      </c>
      <c r="E771" t="s">
        <v>1535</v>
      </c>
      <c r="F771" t="s">
        <v>1536</v>
      </c>
      <c r="G771" t="s">
        <v>1651</v>
      </c>
      <c r="H771" t="s">
        <v>13</v>
      </c>
      <c r="I771" t="s">
        <v>776</v>
      </c>
      <c r="J771" t="s">
        <v>493</v>
      </c>
      <c r="K771" t="s">
        <v>1031</v>
      </c>
      <c r="L771" t="s">
        <v>919</v>
      </c>
      <c r="M771" t="s">
        <v>99</v>
      </c>
      <c r="N771" t="s">
        <v>23</v>
      </c>
      <c r="O771" t="s">
        <v>1540</v>
      </c>
      <c r="P771" s="15">
        <v>250711001235</v>
      </c>
      <c r="Q771" t="s">
        <v>29</v>
      </c>
      <c r="S771">
        <v>3132729673</v>
      </c>
      <c r="U771" s="16">
        <v>26489</v>
      </c>
      <c r="V771">
        <f t="shared" ca="1" si="12"/>
        <v>52</v>
      </c>
      <c r="W771" t="s">
        <v>81</v>
      </c>
      <c r="X771" t="s">
        <v>27</v>
      </c>
      <c r="Y771" t="s">
        <v>314</v>
      </c>
      <c r="Z771" t="s">
        <v>1048</v>
      </c>
      <c r="AA771" t="s">
        <v>83</v>
      </c>
      <c r="AB771" t="s">
        <v>84</v>
      </c>
      <c r="AC771" t="s">
        <v>314</v>
      </c>
      <c r="AD771" t="s">
        <v>314</v>
      </c>
      <c r="AE771" t="s">
        <v>82</v>
      </c>
      <c r="AF771" t="s">
        <v>86</v>
      </c>
      <c r="AG771" t="s">
        <v>31</v>
      </c>
      <c r="AH771" t="s">
        <v>3</v>
      </c>
      <c r="AJ771" t="s">
        <v>1653</v>
      </c>
      <c r="AK771" t="s">
        <v>88</v>
      </c>
    </row>
    <row r="772" spans="1:37">
      <c r="A772">
        <v>771</v>
      </c>
      <c r="B772">
        <v>17291150</v>
      </c>
      <c r="C772" t="s">
        <v>71</v>
      </c>
      <c r="D772" t="s">
        <v>72</v>
      </c>
      <c r="E772" t="s">
        <v>1535</v>
      </c>
      <c r="F772" t="s">
        <v>1536</v>
      </c>
      <c r="G772" t="s">
        <v>1651</v>
      </c>
      <c r="H772" t="s">
        <v>13</v>
      </c>
      <c r="I772" t="s">
        <v>183</v>
      </c>
      <c r="J772" t="s">
        <v>1655</v>
      </c>
      <c r="K772" t="s">
        <v>1596</v>
      </c>
      <c r="L772" t="s">
        <v>633</v>
      </c>
      <c r="M772" t="s">
        <v>99</v>
      </c>
      <c r="N772" t="s">
        <v>22</v>
      </c>
      <c r="O772" t="s">
        <v>1540</v>
      </c>
      <c r="P772" s="15">
        <v>250711001235</v>
      </c>
      <c r="Q772" t="s">
        <v>29</v>
      </c>
      <c r="S772">
        <v>3170274631</v>
      </c>
      <c r="U772" s="16">
        <v>21864</v>
      </c>
      <c r="V772">
        <f t="shared" ca="1" si="12"/>
        <v>65</v>
      </c>
      <c r="W772" t="s">
        <v>81</v>
      </c>
      <c r="X772" t="s">
        <v>27</v>
      </c>
      <c r="Y772" t="s">
        <v>314</v>
      </c>
      <c r="Z772" t="s">
        <v>1048</v>
      </c>
      <c r="AA772" t="s">
        <v>83</v>
      </c>
      <c r="AB772" t="s">
        <v>84</v>
      </c>
      <c r="AC772" t="s">
        <v>314</v>
      </c>
      <c r="AD772" t="s">
        <v>314</v>
      </c>
      <c r="AE772" t="s">
        <v>82</v>
      </c>
      <c r="AF772" t="s">
        <v>86</v>
      </c>
      <c r="AG772" t="s">
        <v>31</v>
      </c>
      <c r="AH772" t="s">
        <v>3</v>
      </c>
      <c r="AJ772" t="s">
        <v>1653</v>
      </c>
      <c r="AK772" t="s">
        <v>88</v>
      </c>
    </row>
    <row r="773" spans="1:37">
      <c r="A773">
        <v>772</v>
      </c>
      <c r="B773">
        <v>3120621</v>
      </c>
      <c r="C773" t="s">
        <v>71</v>
      </c>
      <c r="D773" t="s">
        <v>72</v>
      </c>
      <c r="E773" t="s">
        <v>1535</v>
      </c>
      <c r="F773" t="s">
        <v>1536</v>
      </c>
      <c r="G773" t="s">
        <v>1651</v>
      </c>
      <c r="H773" t="s">
        <v>13</v>
      </c>
      <c r="I773" t="s">
        <v>286</v>
      </c>
      <c r="K773" t="s">
        <v>1656</v>
      </c>
      <c r="L773" t="s">
        <v>1657</v>
      </c>
      <c r="M773" t="s">
        <v>99</v>
      </c>
      <c r="N773" t="s">
        <v>22</v>
      </c>
      <c r="O773" t="s">
        <v>1540</v>
      </c>
      <c r="P773" s="15">
        <v>250711001235</v>
      </c>
      <c r="Q773" t="s">
        <v>29</v>
      </c>
      <c r="S773">
        <v>3102845624</v>
      </c>
      <c r="U773" s="16">
        <v>22101</v>
      </c>
      <c r="V773">
        <f t="shared" ca="1" si="12"/>
        <v>64</v>
      </c>
      <c r="W773" t="s">
        <v>81</v>
      </c>
      <c r="X773" t="s">
        <v>27</v>
      </c>
      <c r="Y773" t="s">
        <v>314</v>
      </c>
      <c r="Z773" t="s">
        <v>1048</v>
      </c>
      <c r="AA773" t="s">
        <v>83</v>
      </c>
      <c r="AB773" t="s">
        <v>84</v>
      </c>
      <c r="AC773" t="s">
        <v>314</v>
      </c>
      <c r="AD773" t="s">
        <v>314</v>
      </c>
      <c r="AE773" t="s">
        <v>82</v>
      </c>
      <c r="AF773" t="s">
        <v>86</v>
      </c>
      <c r="AG773" t="s">
        <v>31</v>
      </c>
      <c r="AH773" t="s">
        <v>3</v>
      </c>
      <c r="AJ773" t="s">
        <v>1653</v>
      </c>
      <c r="AK773" t="s">
        <v>88</v>
      </c>
    </row>
    <row r="774" spans="1:37">
      <c r="A774">
        <v>773</v>
      </c>
      <c r="B774">
        <v>28070753</v>
      </c>
      <c r="C774" t="s">
        <v>71</v>
      </c>
      <c r="D774" t="s">
        <v>72</v>
      </c>
      <c r="E774" t="s">
        <v>1535</v>
      </c>
      <c r="F774" t="s">
        <v>1536</v>
      </c>
      <c r="G774" t="s">
        <v>1651</v>
      </c>
      <c r="H774" t="s">
        <v>13</v>
      </c>
      <c r="I774" t="s">
        <v>1658</v>
      </c>
      <c r="J774" t="s">
        <v>767</v>
      </c>
      <c r="K774" t="s">
        <v>1659</v>
      </c>
      <c r="L774" t="s">
        <v>185</v>
      </c>
      <c r="M774" t="s">
        <v>79</v>
      </c>
      <c r="N774" t="s">
        <v>24</v>
      </c>
      <c r="O774" t="s">
        <v>1540</v>
      </c>
      <c r="P774" s="15">
        <v>250711001235</v>
      </c>
      <c r="Q774" t="s">
        <v>29</v>
      </c>
      <c r="S774">
        <v>3115107214</v>
      </c>
      <c r="U774" s="16">
        <v>29258</v>
      </c>
      <c r="V774">
        <f t="shared" ca="1" si="12"/>
        <v>44</v>
      </c>
      <c r="W774" t="s">
        <v>245</v>
      </c>
      <c r="X774" t="s">
        <v>26</v>
      </c>
      <c r="Y774" t="s">
        <v>314</v>
      </c>
      <c r="Z774" t="s">
        <v>1048</v>
      </c>
      <c r="AA774" t="s">
        <v>83</v>
      </c>
      <c r="AB774" t="s">
        <v>84</v>
      </c>
      <c r="AC774" t="s">
        <v>314</v>
      </c>
      <c r="AD774" t="s">
        <v>314</v>
      </c>
      <c r="AE774" t="s">
        <v>82</v>
      </c>
      <c r="AF774" t="s">
        <v>86</v>
      </c>
      <c r="AG774" t="s">
        <v>31</v>
      </c>
      <c r="AH774" t="s">
        <v>3</v>
      </c>
      <c r="AJ774" t="s">
        <v>1653</v>
      </c>
      <c r="AK774" t="s">
        <v>88</v>
      </c>
    </row>
    <row r="775" spans="1:37">
      <c r="A775">
        <v>774</v>
      </c>
      <c r="B775">
        <v>93443162</v>
      </c>
      <c r="C775" t="s">
        <v>71</v>
      </c>
      <c r="D775" t="s">
        <v>72</v>
      </c>
      <c r="E775" t="s">
        <v>1535</v>
      </c>
      <c r="F775" t="s">
        <v>1536</v>
      </c>
      <c r="G775" t="s">
        <v>1651</v>
      </c>
      <c r="H775" t="s">
        <v>13</v>
      </c>
      <c r="I775" t="s">
        <v>1660</v>
      </c>
      <c r="K775" t="s">
        <v>1661</v>
      </c>
      <c r="L775" t="s">
        <v>1662</v>
      </c>
      <c r="M775" t="s">
        <v>99</v>
      </c>
      <c r="N775" t="s">
        <v>22</v>
      </c>
      <c r="O775" t="s">
        <v>1540</v>
      </c>
      <c r="P775" s="15">
        <v>250711001235</v>
      </c>
      <c r="Q775" t="s">
        <v>29</v>
      </c>
      <c r="S775">
        <v>3232336503</v>
      </c>
      <c r="U775" s="16">
        <v>24881</v>
      </c>
      <c r="V775">
        <f t="shared" ca="1" si="12"/>
        <v>56</v>
      </c>
      <c r="W775" t="s">
        <v>81</v>
      </c>
      <c r="X775" t="s">
        <v>27</v>
      </c>
      <c r="Y775" t="s">
        <v>314</v>
      </c>
      <c r="Z775" t="s">
        <v>1048</v>
      </c>
      <c r="AA775" t="s">
        <v>83</v>
      </c>
      <c r="AB775" t="s">
        <v>84</v>
      </c>
      <c r="AC775" t="s">
        <v>314</v>
      </c>
      <c r="AD775" t="s">
        <v>314</v>
      </c>
      <c r="AE775" t="s">
        <v>82</v>
      </c>
      <c r="AF775" t="s">
        <v>151</v>
      </c>
      <c r="AG775" t="s">
        <v>31</v>
      </c>
      <c r="AH775" t="s">
        <v>3</v>
      </c>
      <c r="AJ775" t="s">
        <v>1653</v>
      </c>
      <c r="AK775" t="s">
        <v>88</v>
      </c>
    </row>
    <row r="776" spans="1:37">
      <c r="A776">
        <v>775</v>
      </c>
      <c r="B776">
        <v>1214464916</v>
      </c>
      <c r="C776" t="s">
        <v>71</v>
      </c>
      <c r="D776" t="s">
        <v>72</v>
      </c>
      <c r="E776" t="s">
        <v>1535</v>
      </c>
      <c r="F776" t="s">
        <v>1536</v>
      </c>
      <c r="G776" t="s">
        <v>1651</v>
      </c>
      <c r="H776" t="s">
        <v>13</v>
      </c>
      <c r="I776" t="s">
        <v>1663</v>
      </c>
      <c r="K776" t="s">
        <v>1664</v>
      </c>
      <c r="L776" t="s">
        <v>773</v>
      </c>
      <c r="M776" t="s">
        <v>79</v>
      </c>
      <c r="N776" t="s">
        <v>22</v>
      </c>
      <c r="O776" t="s">
        <v>1540</v>
      </c>
      <c r="P776" s="15">
        <v>250711001235</v>
      </c>
      <c r="Q776" t="s">
        <v>29</v>
      </c>
      <c r="S776">
        <v>3142894791</v>
      </c>
      <c r="U776" s="16">
        <v>32609</v>
      </c>
      <c r="V776">
        <f t="shared" ca="1" si="12"/>
        <v>35</v>
      </c>
      <c r="W776" t="s">
        <v>81</v>
      </c>
      <c r="X776" t="s">
        <v>27</v>
      </c>
      <c r="Y776" t="s">
        <v>314</v>
      </c>
      <c r="Z776" t="s">
        <v>1048</v>
      </c>
      <c r="AA776" t="s">
        <v>83</v>
      </c>
      <c r="AB776" t="s">
        <v>84</v>
      </c>
      <c r="AC776" t="s">
        <v>314</v>
      </c>
      <c r="AD776" t="s">
        <v>314</v>
      </c>
      <c r="AE776" t="s">
        <v>82</v>
      </c>
      <c r="AF776" t="s">
        <v>151</v>
      </c>
      <c r="AG776" t="s">
        <v>31</v>
      </c>
      <c r="AH776" t="s">
        <v>3</v>
      </c>
      <c r="AJ776" t="s">
        <v>1653</v>
      </c>
      <c r="AK776" t="s">
        <v>88</v>
      </c>
    </row>
    <row r="777" spans="1:37">
      <c r="A777">
        <v>776</v>
      </c>
      <c r="B777">
        <v>41250498</v>
      </c>
      <c r="C777" t="s">
        <v>71</v>
      </c>
      <c r="D777" t="s">
        <v>72</v>
      </c>
      <c r="E777" t="s">
        <v>1535</v>
      </c>
      <c r="F777" t="s">
        <v>1665</v>
      </c>
      <c r="G777" t="s">
        <v>1666</v>
      </c>
      <c r="H777" t="s">
        <v>13</v>
      </c>
      <c r="I777" t="s">
        <v>482</v>
      </c>
      <c r="K777" t="s">
        <v>182</v>
      </c>
      <c r="L777" t="s">
        <v>1336</v>
      </c>
      <c r="M777" t="s">
        <v>79</v>
      </c>
      <c r="N777" t="s">
        <v>25</v>
      </c>
      <c r="O777" t="s">
        <v>1667</v>
      </c>
      <c r="P777" s="15">
        <v>250711001235</v>
      </c>
      <c r="Q777" t="s">
        <v>29</v>
      </c>
      <c r="R777">
        <v>3125352703</v>
      </c>
      <c r="S777">
        <v>3125352703</v>
      </c>
      <c r="U777" s="16">
        <v>27063</v>
      </c>
      <c r="V777">
        <f t="shared" ca="1" si="12"/>
        <v>50</v>
      </c>
      <c r="W777" t="s">
        <v>81</v>
      </c>
      <c r="X777" t="s">
        <v>26</v>
      </c>
      <c r="Y777" t="s">
        <v>314</v>
      </c>
      <c r="Z777" t="s">
        <v>1048</v>
      </c>
      <c r="AA777" t="s">
        <v>83</v>
      </c>
      <c r="AB777" t="s">
        <v>84</v>
      </c>
      <c r="AC777" t="s">
        <v>314</v>
      </c>
      <c r="AD777">
        <v>0</v>
      </c>
      <c r="AE777" t="s">
        <v>314</v>
      </c>
      <c r="AF777" t="s">
        <v>86</v>
      </c>
      <c r="AG777" t="s">
        <v>30</v>
      </c>
      <c r="AH777" t="s">
        <v>3</v>
      </c>
      <c r="AJ777" t="s">
        <v>1668</v>
      </c>
      <c r="AK777" t="s">
        <v>88</v>
      </c>
    </row>
    <row r="778" spans="1:37">
      <c r="A778">
        <v>777</v>
      </c>
      <c r="B778">
        <v>1121899372</v>
      </c>
      <c r="C778" t="s">
        <v>71</v>
      </c>
      <c r="D778" t="s">
        <v>72</v>
      </c>
      <c r="E778" t="s">
        <v>1535</v>
      </c>
      <c r="F778" t="s">
        <v>1665</v>
      </c>
      <c r="G778" t="s">
        <v>1666</v>
      </c>
      <c r="H778" t="s">
        <v>13</v>
      </c>
      <c r="I778" t="s">
        <v>1669</v>
      </c>
      <c r="K778" t="s">
        <v>1338</v>
      </c>
      <c r="L778" t="s">
        <v>1024</v>
      </c>
      <c r="M778" t="s">
        <v>79</v>
      </c>
      <c r="N778" t="s">
        <v>25</v>
      </c>
      <c r="O778" t="s">
        <v>1667</v>
      </c>
      <c r="P778" s="15">
        <v>250711001235</v>
      </c>
      <c r="Q778" t="s">
        <v>29</v>
      </c>
      <c r="R778">
        <v>3182981066</v>
      </c>
      <c r="S778">
        <v>3182981066</v>
      </c>
      <c r="U778" s="16">
        <v>33933</v>
      </c>
      <c r="V778">
        <f t="shared" ca="1" si="12"/>
        <v>32</v>
      </c>
      <c r="W778" t="s">
        <v>81</v>
      </c>
      <c r="X778" t="s">
        <v>26</v>
      </c>
      <c r="Y778" t="s">
        <v>314</v>
      </c>
      <c r="Z778" t="s">
        <v>1048</v>
      </c>
      <c r="AA778" t="s">
        <v>83</v>
      </c>
      <c r="AB778" t="s">
        <v>84</v>
      </c>
      <c r="AC778" t="s">
        <v>100</v>
      </c>
      <c r="AD778">
        <v>4</v>
      </c>
      <c r="AE778" t="s">
        <v>314</v>
      </c>
      <c r="AF778" t="s">
        <v>86</v>
      </c>
      <c r="AG778" t="s">
        <v>30</v>
      </c>
      <c r="AH778" t="s">
        <v>3</v>
      </c>
      <c r="AJ778" t="s">
        <v>1668</v>
      </c>
      <c r="AK778" t="s">
        <v>88</v>
      </c>
    </row>
    <row r="779" spans="1:37">
      <c r="A779">
        <v>778</v>
      </c>
      <c r="B779">
        <v>1123563813</v>
      </c>
      <c r="C779" t="s">
        <v>154</v>
      </c>
      <c r="D779" t="s">
        <v>72</v>
      </c>
      <c r="E779" t="s">
        <v>1535</v>
      </c>
      <c r="F779" t="s">
        <v>1665</v>
      </c>
      <c r="G779" t="s">
        <v>1666</v>
      </c>
      <c r="H779" t="s">
        <v>13</v>
      </c>
      <c r="I779" t="s">
        <v>1670</v>
      </c>
      <c r="K779" t="s">
        <v>1024</v>
      </c>
      <c r="L779" t="s">
        <v>97</v>
      </c>
      <c r="M779" t="s">
        <v>79</v>
      </c>
      <c r="N779" t="s">
        <v>25</v>
      </c>
      <c r="O779" t="s">
        <v>1667</v>
      </c>
      <c r="P779" s="15">
        <v>250711001235</v>
      </c>
      <c r="Q779" t="s">
        <v>29</v>
      </c>
      <c r="R779">
        <v>3232432474</v>
      </c>
      <c r="S779">
        <v>3232432474</v>
      </c>
      <c r="U779" s="16">
        <v>39062</v>
      </c>
      <c r="V779">
        <f t="shared" ca="1" si="12"/>
        <v>18</v>
      </c>
      <c r="W779" t="s">
        <v>81</v>
      </c>
      <c r="X779" t="s">
        <v>26</v>
      </c>
      <c r="Y779" t="s">
        <v>314</v>
      </c>
      <c r="Z779" t="s">
        <v>1048</v>
      </c>
      <c r="AA779" t="s">
        <v>83</v>
      </c>
      <c r="AB779" t="s">
        <v>84</v>
      </c>
      <c r="AC779" t="s">
        <v>100</v>
      </c>
      <c r="AD779">
        <v>1</v>
      </c>
      <c r="AE779" t="s">
        <v>314</v>
      </c>
      <c r="AF779" t="s">
        <v>86</v>
      </c>
      <c r="AG779" t="s">
        <v>30</v>
      </c>
      <c r="AH779" t="s">
        <v>3</v>
      </c>
      <c r="AJ779" t="s">
        <v>1668</v>
      </c>
      <c r="AK779" t="s">
        <v>88</v>
      </c>
    </row>
    <row r="780" spans="1:37">
      <c r="A780">
        <v>779</v>
      </c>
      <c r="B780">
        <v>1120379982</v>
      </c>
      <c r="C780" t="s">
        <v>71</v>
      </c>
      <c r="D780" t="s">
        <v>72</v>
      </c>
      <c r="E780" t="s">
        <v>1535</v>
      </c>
      <c r="F780" t="s">
        <v>1665</v>
      </c>
      <c r="G780" t="s">
        <v>1666</v>
      </c>
      <c r="H780" t="s">
        <v>13</v>
      </c>
      <c r="I780" t="s">
        <v>392</v>
      </c>
      <c r="J780" t="s">
        <v>517</v>
      </c>
      <c r="K780" t="s">
        <v>820</v>
      </c>
      <c r="L780" t="s">
        <v>1671</v>
      </c>
      <c r="M780" t="s">
        <v>79</v>
      </c>
      <c r="N780" t="s">
        <v>25</v>
      </c>
      <c r="O780" t="s">
        <v>1667</v>
      </c>
      <c r="P780" s="15">
        <v>250711001235</v>
      </c>
      <c r="Q780" t="s">
        <v>29</v>
      </c>
      <c r="R780">
        <v>3223998868</v>
      </c>
      <c r="S780">
        <v>3223998868</v>
      </c>
      <c r="U780" s="16">
        <v>35470</v>
      </c>
      <c r="V780">
        <f t="shared" ca="1" si="12"/>
        <v>27</v>
      </c>
      <c r="W780" t="s">
        <v>81</v>
      </c>
      <c r="X780" t="s">
        <v>26</v>
      </c>
      <c r="Y780" t="s">
        <v>314</v>
      </c>
      <c r="Z780" t="s">
        <v>1048</v>
      </c>
      <c r="AA780" t="s">
        <v>83</v>
      </c>
      <c r="AB780" t="s">
        <v>84</v>
      </c>
      <c r="AC780" t="s">
        <v>100</v>
      </c>
      <c r="AD780">
        <v>2</v>
      </c>
      <c r="AE780" t="s">
        <v>314</v>
      </c>
      <c r="AF780" t="s">
        <v>86</v>
      </c>
      <c r="AG780" t="s">
        <v>30</v>
      </c>
      <c r="AH780" t="s">
        <v>3</v>
      </c>
      <c r="AJ780" t="s">
        <v>1668</v>
      </c>
      <c r="AK780" t="s">
        <v>88</v>
      </c>
    </row>
    <row r="781" spans="1:37">
      <c r="A781">
        <v>780</v>
      </c>
      <c r="B781">
        <v>1123566044</v>
      </c>
      <c r="C781" t="s">
        <v>71</v>
      </c>
      <c r="D781" t="s">
        <v>72</v>
      </c>
      <c r="E781" t="s">
        <v>1535</v>
      </c>
      <c r="F781" t="s">
        <v>1665</v>
      </c>
      <c r="G781" t="s">
        <v>1666</v>
      </c>
      <c r="H781" t="s">
        <v>13</v>
      </c>
      <c r="I781" t="s">
        <v>1672</v>
      </c>
      <c r="K781" t="s">
        <v>1673</v>
      </c>
      <c r="L781" t="s">
        <v>376</v>
      </c>
      <c r="M781" t="s">
        <v>79</v>
      </c>
      <c r="N781" t="s">
        <v>25</v>
      </c>
      <c r="O781" t="s">
        <v>1667</v>
      </c>
      <c r="P781" s="15">
        <v>250711001235</v>
      </c>
      <c r="Q781" t="s">
        <v>29</v>
      </c>
      <c r="R781">
        <v>3126316558</v>
      </c>
      <c r="S781">
        <v>3126316558</v>
      </c>
      <c r="U781" s="16">
        <v>35032</v>
      </c>
      <c r="V781">
        <f t="shared" ca="1" si="12"/>
        <v>29</v>
      </c>
      <c r="W781" t="s">
        <v>81</v>
      </c>
      <c r="X781" t="s">
        <v>26</v>
      </c>
      <c r="Y781" t="s">
        <v>314</v>
      </c>
      <c r="Z781" t="s">
        <v>1048</v>
      </c>
      <c r="AA781" t="s">
        <v>83</v>
      </c>
      <c r="AB781" t="s">
        <v>84</v>
      </c>
      <c r="AC781" t="s">
        <v>100</v>
      </c>
      <c r="AD781">
        <v>3</v>
      </c>
      <c r="AE781" t="s">
        <v>314</v>
      </c>
      <c r="AF781" t="s">
        <v>86</v>
      </c>
      <c r="AG781" t="s">
        <v>30</v>
      </c>
      <c r="AH781" t="s">
        <v>3</v>
      </c>
      <c r="AJ781" t="s">
        <v>1668</v>
      </c>
      <c r="AK781" t="s">
        <v>88</v>
      </c>
    </row>
    <row r="782" spans="1:37">
      <c r="A782">
        <v>781</v>
      </c>
      <c r="B782">
        <v>1006865517</v>
      </c>
      <c r="C782" t="s">
        <v>71</v>
      </c>
      <c r="D782" t="s">
        <v>72</v>
      </c>
      <c r="E782" t="s">
        <v>1535</v>
      </c>
      <c r="F782" t="s">
        <v>1665</v>
      </c>
      <c r="G782" t="s">
        <v>1666</v>
      </c>
      <c r="H782" t="s">
        <v>13</v>
      </c>
      <c r="I782" t="s">
        <v>1674</v>
      </c>
      <c r="K782" t="s">
        <v>473</v>
      </c>
      <c r="L782" t="s">
        <v>240</v>
      </c>
      <c r="M782" t="s">
        <v>79</v>
      </c>
      <c r="N782" t="s">
        <v>25</v>
      </c>
      <c r="O782" t="s">
        <v>1667</v>
      </c>
      <c r="P782" s="15">
        <v>250711001235</v>
      </c>
      <c r="Q782" t="s">
        <v>29</v>
      </c>
      <c r="R782">
        <v>3208330542</v>
      </c>
      <c r="S782">
        <v>3208330542</v>
      </c>
      <c r="U782" s="16">
        <v>36845</v>
      </c>
      <c r="V782">
        <f t="shared" ca="1" si="12"/>
        <v>24</v>
      </c>
      <c r="W782" t="s">
        <v>81</v>
      </c>
      <c r="X782" t="s">
        <v>26</v>
      </c>
      <c r="Y782" t="s">
        <v>314</v>
      </c>
      <c r="Z782" t="s">
        <v>1048</v>
      </c>
      <c r="AA782" t="s">
        <v>83</v>
      </c>
      <c r="AB782" t="s">
        <v>84</v>
      </c>
      <c r="AC782" t="s">
        <v>100</v>
      </c>
      <c r="AD782">
        <v>1</v>
      </c>
      <c r="AE782" t="s">
        <v>314</v>
      </c>
      <c r="AF782" t="s">
        <v>86</v>
      </c>
      <c r="AG782" t="s">
        <v>30</v>
      </c>
      <c r="AH782" t="s">
        <v>3</v>
      </c>
      <c r="AJ782" t="s">
        <v>1668</v>
      </c>
      <c r="AK782" t="s">
        <v>88</v>
      </c>
    </row>
    <row r="783" spans="1:37">
      <c r="A783">
        <v>782</v>
      </c>
      <c r="B783">
        <v>17294392</v>
      </c>
      <c r="C783" t="s">
        <v>71</v>
      </c>
      <c r="D783" t="s">
        <v>72</v>
      </c>
      <c r="E783" t="s">
        <v>1535</v>
      </c>
      <c r="F783" t="s">
        <v>1665</v>
      </c>
      <c r="G783" t="s">
        <v>1666</v>
      </c>
      <c r="H783" t="s">
        <v>13</v>
      </c>
      <c r="I783" t="s">
        <v>722</v>
      </c>
      <c r="J783" t="s">
        <v>183</v>
      </c>
      <c r="K783" t="s">
        <v>1310</v>
      </c>
      <c r="L783" t="s">
        <v>137</v>
      </c>
      <c r="M783" t="s">
        <v>99</v>
      </c>
      <c r="N783" t="s">
        <v>25</v>
      </c>
      <c r="O783" t="s">
        <v>1667</v>
      </c>
      <c r="P783" s="15">
        <v>250711001235</v>
      </c>
      <c r="Q783" t="s">
        <v>29</v>
      </c>
      <c r="R783">
        <v>3123706308</v>
      </c>
      <c r="S783">
        <v>3123706308</v>
      </c>
      <c r="U783" s="16">
        <v>30712</v>
      </c>
      <c r="V783">
        <f t="shared" ca="1" si="12"/>
        <v>40</v>
      </c>
      <c r="W783" t="s">
        <v>81</v>
      </c>
      <c r="X783" t="s">
        <v>26</v>
      </c>
      <c r="Y783" t="s">
        <v>314</v>
      </c>
      <c r="Z783" t="s">
        <v>1048</v>
      </c>
      <c r="AA783" t="s">
        <v>83</v>
      </c>
      <c r="AB783" t="s">
        <v>84</v>
      </c>
      <c r="AC783" t="s">
        <v>94</v>
      </c>
      <c r="AD783">
        <v>2</v>
      </c>
      <c r="AE783" t="s">
        <v>314</v>
      </c>
      <c r="AF783" t="s">
        <v>86</v>
      </c>
      <c r="AG783" t="s">
        <v>30</v>
      </c>
      <c r="AH783" t="s">
        <v>3</v>
      </c>
      <c r="AJ783" t="s">
        <v>1668</v>
      </c>
      <c r="AK783" t="s">
        <v>88</v>
      </c>
    </row>
    <row r="784" spans="1:37">
      <c r="A784">
        <v>783</v>
      </c>
      <c r="B784">
        <v>1009345937</v>
      </c>
      <c r="C784" t="s">
        <v>71</v>
      </c>
      <c r="D784" t="s">
        <v>72</v>
      </c>
      <c r="E784" t="s">
        <v>1535</v>
      </c>
      <c r="F784" t="s">
        <v>1665</v>
      </c>
      <c r="G784" t="s">
        <v>1666</v>
      </c>
      <c r="H784" t="s">
        <v>13</v>
      </c>
      <c r="I784" t="s">
        <v>1675</v>
      </c>
      <c r="J784" t="s">
        <v>282</v>
      </c>
      <c r="K784" t="s">
        <v>935</v>
      </c>
      <c r="L784" t="s">
        <v>1633</v>
      </c>
      <c r="M784" t="s">
        <v>79</v>
      </c>
      <c r="N784" t="s">
        <v>25</v>
      </c>
      <c r="O784" t="s">
        <v>1667</v>
      </c>
      <c r="P784" s="15">
        <v>250711001235</v>
      </c>
      <c r="Q784" t="s">
        <v>29</v>
      </c>
      <c r="R784">
        <v>3208330542</v>
      </c>
      <c r="S784">
        <v>3208330542</v>
      </c>
      <c r="U784" s="16">
        <v>33801</v>
      </c>
      <c r="V784">
        <f t="shared" ca="1" si="12"/>
        <v>32</v>
      </c>
      <c r="W784" t="s">
        <v>81</v>
      </c>
      <c r="X784" t="s">
        <v>26</v>
      </c>
      <c r="Y784" t="s">
        <v>314</v>
      </c>
      <c r="Z784" t="s">
        <v>1048</v>
      </c>
      <c r="AA784" t="s">
        <v>83</v>
      </c>
      <c r="AB784" t="s">
        <v>84</v>
      </c>
      <c r="AC784" t="s">
        <v>100</v>
      </c>
      <c r="AD784">
        <v>2</v>
      </c>
      <c r="AE784" t="s">
        <v>314</v>
      </c>
      <c r="AF784" t="s">
        <v>86</v>
      </c>
      <c r="AG784" t="s">
        <v>30</v>
      </c>
      <c r="AH784" t="s">
        <v>3</v>
      </c>
      <c r="AJ784" t="s">
        <v>1668</v>
      </c>
      <c r="AK784" t="s">
        <v>88</v>
      </c>
    </row>
    <row r="785" spans="1:38">
      <c r="A785">
        <v>784</v>
      </c>
      <c r="B785">
        <v>1123560991</v>
      </c>
      <c r="C785" t="s">
        <v>71</v>
      </c>
      <c r="D785" t="s">
        <v>72</v>
      </c>
      <c r="E785" t="s">
        <v>1535</v>
      </c>
      <c r="F785" t="s">
        <v>1665</v>
      </c>
      <c r="G785" t="s">
        <v>1666</v>
      </c>
      <c r="H785" t="s">
        <v>13</v>
      </c>
      <c r="I785" t="s">
        <v>1676</v>
      </c>
      <c r="J785" t="s">
        <v>101</v>
      </c>
      <c r="K785" t="s">
        <v>1677</v>
      </c>
      <c r="L785" t="s">
        <v>185</v>
      </c>
      <c r="M785" t="s">
        <v>79</v>
      </c>
      <c r="N785" t="s">
        <v>25</v>
      </c>
      <c r="O785" t="s">
        <v>1667</v>
      </c>
      <c r="P785" s="15">
        <v>250711001235</v>
      </c>
      <c r="Q785" t="s">
        <v>29</v>
      </c>
      <c r="R785">
        <v>0</v>
      </c>
      <c r="S785">
        <v>0</v>
      </c>
      <c r="U785" s="16">
        <v>38128</v>
      </c>
      <c r="V785">
        <f t="shared" ca="1" si="12"/>
        <v>20</v>
      </c>
      <c r="W785" t="s">
        <v>81</v>
      </c>
      <c r="X785" t="s">
        <v>26</v>
      </c>
      <c r="Y785" t="s">
        <v>314</v>
      </c>
      <c r="Z785" t="s">
        <v>1048</v>
      </c>
      <c r="AA785" t="s">
        <v>83</v>
      </c>
      <c r="AB785" t="s">
        <v>84</v>
      </c>
      <c r="AC785" t="s">
        <v>314</v>
      </c>
      <c r="AD785">
        <v>0</v>
      </c>
      <c r="AE785" t="s">
        <v>314</v>
      </c>
      <c r="AF785" t="s">
        <v>86</v>
      </c>
      <c r="AG785" t="s">
        <v>30</v>
      </c>
      <c r="AH785" t="s">
        <v>3</v>
      </c>
      <c r="AJ785" t="s">
        <v>1668</v>
      </c>
      <c r="AK785" t="s">
        <v>88</v>
      </c>
    </row>
    <row r="786" spans="1:38">
      <c r="A786">
        <v>785</v>
      </c>
      <c r="B786">
        <v>1123566668</v>
      </c>
      <c r="C786" t="s">
        <v>71</v>
      </c>
      <c r="D786" t="s">
        <v>72</v>
      </c>
      <c r="E786" t="s">
        <v>1535</v>
      </c>
      <c r="F786" t="s">
        <v>1665</v>
      </c>
      <c r="G786" t="s">
        <v>1666</v>
      </c>
      <c r="H786" t="s">
        <v>13</v>
      </c>
      <c r="I786" t="s">
        <v>116</v>
      </c>
      <c r="J786" t="s">
        <v>76</v>
      </c>
      <c r="K786" t="s">
        <v>1678</v>
      </c>
      <c r="L786" t="s">
        <v>182</v>
      </c>
      <c r="M786" t="s">
        <v>79</v>
      </c>
      <c r="N786" t="s">
        <v>25</v>
      </c>
      <c r="O786" t="s">
        <v>1667</v>
      </c>
      <c r="P786" s="15">
        <v>250711001235</v>
      </c>
      <c r="Q786" t="s">
        <v>29</v>
      </c>
      <c r="R786">
        <v>3219174294</v>
      </c>
      <c r="S786">
        <v>3219174294</v>
      </c>
      <c r="U786" s="16">
        <v>35271</v>
      </c>
      <c r="V786">
        <f t="shared" ca="1" si="12"/>
        <v>28</v>
      </c>
      <c r="W786" t="s">
        <v>81</v>
      </c>
      <c r="X786" t="s">
        <v>26</v>
      </c>
      <c r="Y786" t="s">
        <v>314</v>
      </c>
      <c r="Z786" t="s">
        <v>1048</v>
      </c>
      <c r="AA786" t="s">
        <v>83</v>
      </c>
      <c r="AB786" t="s">
        <v>84</v>
      </c>
      <c r="AC786" t="s">
        <v>100</v>
      </c>
      <c r="AD786">
        <v>1</v>
      </c>
      <c r="AE786" t="s">
        <v>314</v>
      </c>
      <c r="AF786" t="s">
        <v>86</v>
      </c>
      <c r="AG786" t="s">
        <v>30</v>
      </c>
      <c r="AH786" t="s">
        <v>3</v>
      </c>
      <c r="AJ786" t="s">
        <v>1668</v>
      </c>
      <c r="AK786" t="s">
        <v>88</v>
      </c>
    </row>
    <row r="787" spans="1:38">
      <c r="A787">
        <v>786</v>
      </c>
      <c r="B787">
        <v>1006797065</v>
      </c>
      <c r="C787" t="s">
        <v>71</v>
      </c>
      <c r="D787" t="s">
        <v>72</v>
      </c>
      <c r="E787" t="s">
        <v>1535</v>
      </c>
      <c r="F787" t="s">
        <v>1665</v>
      </c>
      <c r="G787" t="s">
        <v>1666</v>
      </c>
      <c r="H787" t="s">
        <v>13</v>
      </c>
      <c r="I787" t="s">
        <v>1679</v>
      </c>
      <c r="K787" t="s">
        <v>1310</v>
      </c>
      <c r="L787" t="s">
        <v>975</v>
      </c>
      <c r="M787" t="s">
        <v>99</v>
      </c>
      <c r="N787" t="s">
        <v>25</v>
      </c>
      <c r="O787" t="s">
        <v>1667</v>
      </c>
      <c r="P787" s="15">
        <v>250711001235</v>
      </c>
      <c r="Q787" t="s">
        <v>29</v>
      </c>
      <c r="R787">
        <v>3219174294</v>
      </c>
      <c r="S787">
        <v>3219174294</v>
      </c>
      <c r="U787" s="16">
        <v>37668</v>
      </c>
      <c r="V787">
        <f t="shared" ca="1" si="12"/>
        <v>21</v>
      </c>
      <c r="W787" t="s">
        <v>81</v>
      </c>
      <c r="X787" t="s">
        <v>26</v>
      </c>
      <c r="Y787" t="s">
        <v>314</v>
      </c>
      <c r="Z787" t="s">
        <v>1048</v>
      </c>
      <c r="AA787" t="s">
        <v>83</v>
      </c>
      <c r="AB787" t="s">
        <v>84</v>
      </c>
      <c r="AC787" t="s">
        <v>100</v>
      </c>
      <c r="AD787">
        <v>0</v>
      </c>
      <c r="AE787" t="s">
        <v>314</v>
      </c>
      <c r="AF787" t="s">
        <v>86</v>
      </c>
      <c r="AG787" t="s">
        <v>30</v>
      </c>
      <c r="AH787" t="s">
        <v>3</v>
      </c>
      <c r="AJ787" t="s">
        <v>1668</v>
      </c>
      <c r="AK787" t="s">
        <v>88</v>
      </c>
    </row>
    <row r="788" spans="1:38">
      <c r="A788">
        <v>787</v>
      </c>
      <c r="B788">
        <v>1120362842</v>
      </c>
      <c r="C788" t="s">
        <v>71</v>
      </c>
      <c r="D788" t="s">
        <v>72</v>
      </c>
      <c r="E788" t="s">
        <v>1535</v>
      </c>
      <c r="F788" t="s">
        <v>1665</v>
      </c>
      <c r="G788" t="s">
        <v>1666</v>
      </c>
      <c r="H788" t="s">
        <v>13</v>
      </c>
      <c r="I788" t="s">
        <v>272</v>
      </c>
      <c r="J788" t="s">
        <v>1680</v>
      </c>
      <c r="K788" t="s">
        <v>240</v>
      </c>
      <c r="L788" t="s">
        <v>1418</v>
      </c>
      <c r="M788" t="s">
        <v>79</v>
      </c>
      <c r="N788" t="s">
        <v>25</v>
      </c>
      <c r="O788" t="s">
        <v>1667</v>
      </c>
      <c r="P788" s="15">
        <v>250711001235</v>
      </c>
      <c r="Q788" t="s">
        <v>29</v>
      </c>
      <c r="S788">
        <v>3204293873</v>
      </c>
      <c r="U788" s="16">
        <v>32853</v>
      </c>
      <c r="V788">
        <f t="shared" ca="1" si="12"/>
        <v>35</v>
      </c>
      <c r="W788" t="s">
        <v>81</v>
      </c>
      <c r="X788" t="s">
        <v>26</v>
      </c>
      <c r="Y788" t="s">
        <v>314</v>
      </c>
      <c r="Z788" t="s">
        <v>1048</v>
      </c>
      <c r="AA788" t="s">
        <v>83</v>
      </c>
      <c r="AB788" t="s">
        <v>84</v>
      </c>
      <c r="AC788" t="s">
        <v>100</v>
      </c>
      <c r="AD788">
        <v>2</v>
      </c>
      <c r="AE788" t="s">
        <v>314</v>
      </c>
      <c r="AF788" t="s">
        <v>151</v>
      </c>
      <c r="AG788" t="s">
        <v>30</v>
      </c>
      <c r="AH788" t="s">
        <v>3</v>
      </c>
      <c r="AJ788" t="s">
        <v>1668</v>
      </c>
      <c r="AK788" t="s">
        <v>88</v>
      </c>
    </row>
    <row r="789" spans="1:38">
      <c r="A789">
        <v>788</v>
      </c>
      <c r="B789">
        <v>1121148405</v>
      </c>
      <c r="C789" t="s">
        <v>71</v>
      </c>
      <c r="D789" t="s">
        <v>72</v>
      </c>
      <c r="E789" t="s">
        <v>1535</v>
      </c>
      <c r="F789" t="s">
        <v>1665</v>
      </c>
      <c r="G789" t="s">
        <v>1666</v>
      </c>
      <c r="H789" t="s">
        <v>13</v>
      </c>
      <c r="I789" t="s">
        <v>231</v>
      </c>
      <c r="J789" t="s">
        <v>335</v>
      </c>
      <c r="K789" t="s">
        <v>137</v>
      </c>
      <c r="L789" t="s">
        <v>1681</v>
      </c>
      <c r="M789" t="s">
        <v>79</v>
      </c>
      <c r="N789" t="s">
        <v>25</v>
      </c>
      <c r="O789" t="s">
        <v>1667</v>
      </c>
      <c r="P789" s="15">
        <v>250711001235</v>
      </c>
      <c r="Q789" t="s">
        <v>29</v>
      </c>
      <c r="S789">
        <v>3204722982</v>
      </c>
      <c r="U789" s="16">
        <v>34791</v>
      </c>
      <c r="V789">
        <f t="shared" ca="1" si="12"/>
        <v>29</v>
      </c>
      <c r="W789" t="s">
        <v>81</v>
      </c>
      <c r="X789" t="s">
        <v>26</v>
      </c>
      <c r="Y789" t="s">
        <v>314</v>
      </c>
      <c r="Z789" t="s">
        <v>1048</v>
      </c>
      <c r="AA789" t="s">
        <v>83</v>
      </c>
      <c r="AB789" t="s">
        <v>84</v>
      </c>
      <c r="AC789" t="s">
        <v>100</v>
      </c>
      <c r="AD789">
        <v>1</v>
      </c>
      <c r="AE789" t="s">
        <v>314</v>
      </c>
      <c r="AF789" t="s">
        <v>151</v>
      </c>
      <c r="AG789" t="s">
        <v>30</v>
      </c>
      <c r="AH789" t="s">
        <v>3</v>
      </c>
      <c r="AJ789" t="s">
        <v>1668</v>
      </c>
      <c r="AK789" t="s">
        <v>88</v>
      </c>
    </row>
    <row r="790" spans="1:38">
      <c r="A790">
        <v>789</v>
      </c>
      <c r="B790">
        <v>1123560928</v>
      </c>
      <c r="C790" t="s">
        <v>71</v>
      </c>
      <c r="D790" t="s">
        <v>72</v>
      </c>
      <c r="E790" t="s">
        <v>1535</v>
      </c>
      <c r="F790" t="s">
        <v>1665</v>
      </c>
      <c r="G790" t="s">
        <v>1666</v>
      </c>
      <c r="H790" t="s">
        <v>13</v>
      </c>
      <c r="I790" t="s">
        <v>1682</v>
      </c>
      <c r="J790" t="s">
        <v>1683</v>
      </c>
      <c r="K790" t="s">
        <v>410</v>
      </c>
      <c r="L790" t="s">
        <v>118</v>
      </c>
      <c r="M790" t="s">
        <v>79</v>
      </c>
      <c r="N790" t="s">
        <v>25</v>
      </c>
      <c r="O790" t="s">
        <v>1667</v>
      </c>
      <c r="P790" s="15">
        <v>250711001235</v>
      </c>
      <c r="Q790" t="s">
        <v>29</v>
      </c>
      <c r="R790">
        <v>3143190543</v>
      </c>
      <c r="S790">
        <v>3143190543</v>
      </c>
      <c r="U790" s="16">
        <v>38265</v>
      </c>
      <c r="V790">
        <f t="shared" ca="1" si="12"/>
        <v>20</v>
      </c>
      <c r="W790" t="s">
        <v>81</v>
      </c>
      <c r="X790" t="s">
        <v>26</v>
      </c>
      <c r="Y790" t="s">
        <v>314</v>
      </c>
      <c r="Z790" t="s">
        <v>1048</v>
      </c>
      <c r="AA790" t="s">
        <v>83</v>
      </c>
      <c r="AB790" t="s">
        <v>84</v>
      </c>
      <c r="AC790" t="s">
        <v>100</v>
      </c>
      <c r="AD790">
        <v>1</v>
      </c>
      <c r="AE790" t="s">
        <v>314</v>
      </c>
      <c r="AF790" t="s">
        <v>151</v>
      </c>
      <c r="AG790" t="s">
        <v>30</v>
      </c>
      <c r="AH790" t="s">
        <v>3</v>
      </c>
      <c r="AJ790" t="s">
        <v>1668</v>
      </c>
      <c r="AK790" t="s">
        <v>88</v>
      </c>
    </row>
    <row r="791" spans="1:38">
      <c r="A791">
        <v>790</v>
      </c>
      <c r="B791">
        <v>1123142215</v>
      </c>
      <c r="C791" t="s">
        <v>71</v>
      </c>
      <c r="D791" t="s">
        <v>72</v>
      </c>
      <c r="E791" t="s">
        <v>1535</v>
      </c>
      <c r="F791" t="s">
        <v>1684</v>
      </c>
      <c r="G791" t="s">
        <v>1685</v>
      </c>
      <c r="H791" t="s">
        <v>13</v>
      </c>
      <c r="I791" t="s">
        <v>1686</v>
      </c>
      <c r="J791" t="s">
        <v>227</v>
      </c>
      <c r="K791" t="s">
        <v>1687</v>
      </c>
      <c r="L791" t="s">
        <v>1688</v>
      </c>
      <c r="M791" t="s">
        <v>99</v>
      </c>
      <c r="N791" t="s">
        <v>22</v>
      </c>
      <c r="O791" t="s">
        <v>1689</v>
      </c>
      <c r="P791" s="15">
        <v>150370000000</v>
      </c>
      <c r="Q791" t="s">
        <v>29</v>
      </c>
      <c r="R791">
        <v>0</v>
      </c>
      <c r="S791">
        <v>3229415716</v>
      </c>
      <c r="T791" t="s">
        <v>1690</v>
      </c>
      <c r="U791" s="16">
        <v>33293</v>
      </c>
      <c r="V791">
        <f t="shared" ca="1" si="12"/>
        <v>33</v>
      </c>
      <c r="W791" t="s">
        <v>81</v>
      </c>
      <c r="X791" t="s">
        <v>27</v>
      </c>
      <c r="Y791" t="s">
        <v>314</v>
      </c>
      <c r="Z791" t="s">
        <v>82</v>
      </c>
      <c r="AA791" t="s">
        <v>83</v>
      </c>
      <c r="AB791" t="s">
        <v>84</v>
      </c>
      <c r="AC791" t="s">
        <v>94</v>
      </c>
      <c r="AD791">
        <v>1</v>
      </c>
      <c r="AE791" t="s">
        <v>314</v>
      </c>
      <c r="AF791" t="s">
        <v>86</v>
      </c>
      <c r="AG791" t="s">
        <v>31</v>
      </c>
      <c r="AH791" t="s">
        <v>3</v>
      </c>
      <c r="AJ791" t="s">
        <v>1691</v>
      </c>
      <c r="AK791" t="s">
        <v>88</v>
      </c>
      <c r="AL791" t="s">
        <v>268</v>
      </c>
    </row>
    <row r="792" spans="1:38">
      <c r="A792">
        <v>791</v>
      </c>
      <c r="B792">
        <v>1006839623</v>
      </c>
      <c r="C792" t="s">
        <v>71</v>
      </c>
      <c r="D792" t="s">
        <v>72</v>
      </c>
      <c r="E792" t="s">
        <v>1535</v>
      </c>
      <c r="F792" t="s">
        <v>1684</v>
      </c>
      <c r="G792" t="s">
        <v>1685</v>
      </c>
      <c r="H792" t="s">
        <v>13</v>
      </c>
      <c r="I792" t="s">
        <v>1692</v>
      </c>
      <c r="J792" t="s">
        <v>76</v>
      </c>
      <c r="K792" t="s">
        <v>1693</v>
      </c>
      <c r="L792" t="s">
        <v>1694</v>
      </c>
      <c r="M792" t="s">
        <v>79</v>
      </c>
      <c r="N792" t="s">
        <v>22</v>
      </c>
      <c r="O792" t="s">
        <v>1689</v>
      </c>
      <c r="P792" s="15">
        <v>150370000000</v>
      </c>
      <c r="Q792" t="s">
        <v>29</v>
      </c>
      <c r="R792">
        <v>0</v>
      </c>
      <c r="S792">
        <v>3233430319</v>
      </c>
      <c r="T792" t="s">
        <v>1695</v>
      </c>
      <c r="U792" s="16">
        <v>37278</v>
      </c>
      <c r="V792">
        <f t="shared" ca="1" si="12"/>
        <v>22</v>
      </c>
      <c r="W792" t="s">
        <v>81</v>
      </c>
      <c r="X792" t="s">
        <v>26</v>
      </c>
      <c r="Y792" t="s">
        <v>314</v>
      </c>
      <c r="Z792" t="s">
        <v>82</v>
      </c>
      <c r="AA792" t="s">
        <v>83</v>
      </c>
      <c r="AB792" t="s">
        <v>84</v>
      </c>
      <c r="AC792" t="s">
        <v>100</v>
      </c>
      <c r="AD792">
        <v>1</v>
      </c>
      <c r="AE792" t="s">
        <v>314</v>
      </c>
      <c r="AF792" t="s">
        <v>151</v>
      </c>
      <c r="AG792" t="s">
        <v>31</v>
      </c>
      <c r="AH792" t="s">
        <v>3</v>
      </c>
      <c r="AJ792" t="s">
        <v>1691</v>
      </c>
      <c r="AK792" t="s">
        <v>88</v>
      </c>
      <c r="AL792" t="s">
        <v>268</v>
      </c>
    </row>
    <row r="793" spans="1:38">
      <c r="A793">
        <v>792</v>
      </c>
      <c r="B793">
        <v>1005851196</v>
      </c>
      <c r="C793" t="s">
        <v>71</v>
      </c>
      <c r="D793" t="s">
        <v>72</v>
      </c>
      <c r="E793" t="s">
        <v>1535</v>
      </c>
      <c r="F793" t="s">
        <v>1684</v>
      </c>
      <c r="G793" t="s">
        <v>1685</v>
      </c>
      <c r="H793" t="s">
        <v>13</v>
      </c>
      <c r="I793" t="s">
        <v>1696</v>
      </c>
      <c r="K793" t="s">
        <v>778</v>
      </c>
      <c r="L793" t="s">
        <v>1697</v>
      </c>
      <c r="M793" t="s">
        <v>79</v>
      </c>
      <c r="N793" t="s">
        <v>22</v>
      </c>
      <c r="O793" t="s">
        <v>1689</v>
      </c>
      <c r="P793" s="15">
        <v>150370000000</v>
      </c>
      <c r="Q793" t="s">
        <v>29</v>
      </c>
      <c r="R793">
        <v>0</v>
      </c>
      <c r="S793">
        <v>3105385762</v>
      </c>
      <c r="T793" t="s">
        <v>1698</v>
      </c>
      <c r="U793" s="16">
        <v>35344</v>
      </c>
      <c r="V793">
        <f t="shared" ca="1" si="12"/>
        <v>28</v>
      </c>
      <c r="W793" t="s">
        <v>81</v>
      </c>
      <c r="X793" t="s">
        <v>26</v>
      </c>
      <c r="Y793" t="s">
        <v>314</v>
      </c>
      <c r="Z793" t="s">
        <v>82</v>
      </c>
      <c r="AA793" t="s">
        <v>83</v>
      </c>
      <c r="AB793" t="s">
        <v>84</v>
      </c>
      <c r="AC793" t="s">
        <v>100</v>
      </c>
      <c r="AD793">
        <v>1</v>
      </c>
      <c r="AE793" t="s">
        <v>314</v>
      </c>
      <c r="AF793" t="s">
        <v>151</v>
      </c>
      <c r="AG793" t="s">
        <v>31</v>
      </c>
      <c r="AH793" t="s">
        <v>3</v>
      </c>
      <c r="AJ793" t="s">
        <v>1691</v>
      </c>
      <c r="AK793" t="s">
        <v>88</v>
      </c>
      <c r="AL793" t="s">
        <v>268</v>
      </c>
    </row>
    <row r="794" spans="1:38">
      <c r="A794">
        <v>793</v>
      </c>
      <c r="B794">
        <v>1237688149</v>
      </c>
      <c r="C794" t="s">
        <v>71</v>
      </c>
      <c r="D794" t="s">
        <v>72</v>
      </c>
      <c r="E794" t="s">
        <v>1535</v>
      </c>
      <c r="F794" t="s">
        <v>1684</v>
      </c>
      <c r="G794" t="s">
        <v>1685</v>
      </c>
      <c r="H794" t="s">
        <v>13</v>
      </c>
      <c r="I794" t="s">
        <v>212</v>
      </c>
      <c r="J794" t="s">
        <v>1178</v>
      </c>
      <c r="K794" t="s">
        <v>1694</v>
      </c>
      <c r="L794" t="s">
        <v>1146</v>
      </c>
      <c r="M794" t="s">
        <v>79</v>
      </c>
      <c r="N794" t="s">
        <v>22</v>
      </c>
      <c r="O794" t="s">
        <v>1689</v>
      </c>
      <c r="P794" s="15">
        <v>150370000000</v>
      </c>
      <c r="Q794" t="s">
        <v>29</v>
      </c>
      <c r="R794">
        <v>0</v>
      </c>
      <c r="S794">
        <v>3124265881</v>
      </c>
      <c r="T794" t="s">
        <v>1699</v>
      </c>
      <c r="U794" s="16">
        <v>35537</v>
      </c>
      <c r="V794">
        <f t="shared" ca="1" si="12"/>
        <v>27</v>
      </c>
      <c r="W794" t="s">
        <v>81</v>
      </c>
      <c r="X794" t="s">
        <v>27</v>
      </c>
      <c r="Y794" t="s">
        <v>314</v>
      </c>
      <c r="Z794" t="s">
        <v>82</v>
      </c>
      <c r="AA794" t="s">
        <v>83</v>
      </c>
      <c r="AB794" t="s">
        <v>84</v>
      </c>
      <c r="AC794" t="s">
        <v>100</v>
      </c>
      <c r="AD794">
        <v>2</v>
      </c>
      <c r="AE794" t="s">
        <v>314</v>
      </c>
      <c r="AF794" t="s">
        <v>86</v>
      </c>
      <c r="AG794" t="s">
        <v>31</v>
      </c>
      <c r="AH794" t="s">
        <v>3</v>
      </c>
      <c r="AJ794" t="s">
        <v>1691</v>
      </c>
      <c r="AK794" t="s">
        <v>88</v>
      </c>
      <c r="AL794" t="s">
        <v>268</v>
      </c>
    </row>
    <row r="795" spans="1:38">
      <c r="A795">
        <v>794</v>
      </c>
      <c r="B795">
        <v>1006839809</v>
      </c>
      <c r="C795" t="s">
        <v>71</v>
      </c>
      <c r="D795" t="s">
        <v>72</v>
      </c>
      <c r="E795" t="s">
        <v>1535</v>
      </c>
      <c r="F795" t="s">
        <v>1684</v>
      </c>
      <c r="G795" t="s">
        <v>1685</v>
      </c>
      <c r="H795" t="s">
        <v>13</v>
      </c>
      <c r="I795" t="s">
        <v>859</v>
      </c>
      <c r="J795" t="s">
        <v>1234</v>
      </c>
      <c r="K795" t="s">
        <v>195</v>
      </c>
      <c r="L795" t="s">
        <v>1700</v>
      </c>
      <c r="M795" t="s">
        <v>99</v>
      </c>
      <c r="N795" t="s">
        <v>22</v>
      </c>
      <c r="O795" t="s">
        <v>1689</v>
      </c>
      <c r="P795" s="15">
        <v>150370000000</v>
      </c>
      <c r="Q795" t="s">
        <v>29</v>
      </c>
      <c r="R795">
        <v>0</v>
      </c>
      <c r="S795">
        <v>3128569752</v>
      </c>
      <c r="T795" t="s">
        <v>1701</v>
      </c>
      <c r="U795" s="16">
        <v>34040</v>
      </c>
      <c r="V795">
        <f t="shared" ca="1" si="12"/>
        <v>31</v>
      </c>
      <c r="W795" t="s">
        <v>81</v>
      </c>
      <c r="X795" t="s">
        <v>26</v>
      </c>
      <c r="Y795" t="s">
        <v>314</v>
      </c>
      <c r="Z795" t="s">
        <v>82</v>
      </c>
      <c r="AA795" t="s">
        <v>83</v>
      </c>
      <c r="AB795" t="s">
        <v>84</v>
      </c>
      <c r="AC795" t="s">
        <v>94</v>
      </c>
      <c r="AD795">
        <v>2</v>
      </c>
      <c r="AE795" t="s">
        <v>314</v>
      </c>
      <c r="AF795" t="s">
        <v>151</v>
      </c>
      <c r="AG795" t="s">
        <v>31</v>
      </c>
      <c r="AH795" t="s">
        <v>3</v>
      </c>
      <c r="AJ795" t="s">
        <v>1691</v>
      </c>
      <c r="AK795" t="s">
        <v>88</v>
      </c>
      <c r="AL795" t="s">
        <v>268</v>
      </c>
    </row>
    <row r="796" spans="1:38">
      <c r="A796">
        <v>795</v>
      </c>
      <c r="B796">
        <v>1123140505</v>
      </c>
      <c r="C796" t="s">
        <v>71</v>
      </c>
      <c r="D796" t="s">
        <v>72</v>
      </c>
      <c r="E796" t="s">
        <v>1535</v>
      </c>
      <c r="F796" t="s">
        <v>1684</v>
      </c>
      <c r="G796" t="s">
        <v>1685</v>
      </c>
      <c r="H796" t="s">
        <v>13</v>
      </c>
      <c r="I796" t="s">
        <v>76</v>
      </c>
      <c r="J796" t="s">
        <v>166</v>
      </c>
      <c r="K796" t="s">
        <v>357</v>
      </c>
      <c r="L796" t="s">
        <v>1146</v>
      </c>
      <c r="M796" t="s">
        <v>79</v>
      </c>
      <c r="N796" t="s">
        <v>22</v>
      </c>
      <c r="O796" t="s">
        <v>1689</v>
      </c>
      <c r="P796" s="15">
        <v>150370000000</v>
      </c>
      <c r="Q796" t="s">
        <v>29</v>
      </c>
      <c r="R796">
        <v>0</v>
      </c>
      <c r="S796">
        <v>3213624511</v>
      </c>
      <c r="T796">
        <v>0</v>
      </c>
      <c r="U796" s="16">
        <v>37616</v>
      </c>
      <c r="V796">
        <f t="shared" ca="1" si="12"/>
        <v>22</v>
      </c>
      <c r="W796" t="s">
        <v>81</v>
      </c>
      <c r="X796" t="s">
        <v>26</v>
      </c>
      <c r="Y796" t="s">
        <v>314</v>
      </c>
      <c r="Z796" t="s">
        <v>721</v>
      </c>
      <c r="AA796" t="s">
        <v>83</v>
      </c>
      <c r="AB796" t="s">
        <v>84</v>
      </c>
      <c r="AC796" t="s">
        <v>100</v>
      </c>
      <c r="AD796">
        <v>2</v>
      </c>
      <c r="AE796" t="s">
        <v>314</v>
      </c>
      <c r="AF796" t="s">
        <v>86</v>
      </c>
      <c r="AG796" t="s">
        <v>31</v>
      </c>
      <c r="AH796" t="s">
        <v>3</v>
      </c>
      <c r="AJ796" t="s">
        <v>1702</v>
      </c>
      <c r="AK796" t="s">
        <v>88</v>
      </c>
      <c r="AL796" t="s">
        <v>268</v>
      </c>
    </row>
    <row r="797" spans="1:38">
      <c r="A797">
        <v>796</v>
      </c>
      <c r="B797">
        <v>1123141757</v>
      </c>
      <c r="C797" t="s">
        <v>154</v>
      </c>
      <c r="D797" t="s">
        <v>72</v>
      </c>
      <c r="E797" t="s">
        <v>1535</v>
      </c>
      <c r="F797" t="s">
        <v>1684</v>
      </c>
      <c r="G797" t="s">
        <v>1685</v>
      </c>
      <c r="H797" t="s">
        <v>13</v>
      </c>
      <c r="I797" t="s">
        <v>1467</v>
      </c>
      <c r="J797" t="s">
        <v>1703</v>
      </c>
      <c r="K797" t="s">
        <v>1693</v>
      </c>
      <c r="L797" t="s">
        <v>1694</v>
      </c>
      <c r="M797" t="s">
        <v>79</v>
      </c>
      <c r="N797" t="s">
        <v>23</v>
      </c>
      <c r="O797" t="s">
        <v>1689</v>
      </c>
      <c r="P797" s="15">
        <v>150370000000</v>
      </c>
      <c r="Q797" t="s">
        <v>29</v>
      </c>
      <c r="R797">
        <v>0</v>
      </c>
      <c r="S797">
        <v>3232527400</v>
      </c>
      <c r="T797" t="s">
        <v>1704</v>
      </c>
      <c r="U797" s="16">
        <v>39107</v>
      </c>
      <c r="V797">
        <f t="shared" ca="1" si="12"/>
        <v>17</v>
      </c>
      <c r="W797" t="s">
        <v>81</v>
      </c>
      <c r="X797" t="s">
        <v>26</v>
      </c>
      <c r="Y797" t="s">
        <v>314</v>
      </c>
      <c r="Z797" t="s">
        <v>82</v>
      </c>
      <c r="AA797" t="s">
        <v>83</v>
      </c>
      <c r="AB797" t="s">
        <v>84</v>
      </c>
      <c r="AC797" t="s">
        <v>314</v>
      </c>
      <c r="AD797">
        <v>0</v>
      </c>
      <c r="AE797" t="s">
        <v>314</v>
      </c>
      <c r="AF797" t="s">
        <v>151</v>
      </c>
      <c r="AG797" t="s">
        <v>31</v>
      </c>
      <c r="AH797" t="s">
        <v>3</v>
      </c>
      <c r="AJ797" t="s">
        <v>1691</v>
      </c>
      <c r="AK797" t="s">
        <v>88</v>
      </c>
      <c r="AL797" t="s">
        <v>268</v>
      </c>
    </row>
    <row r="798" spans="1:38">
      <c r="A798">
        <v>797</v>
      </c>
      <c r="B798">
        <v>1123141399</v>
      </c>
      <c r="C798" t="s">
        <v>71</v>
      </c>
      <c r="D798" t="s">
        <v>72</v>
      </c>
      <c r="E798" t="s">
        <v>1535</v>
      </c>
      <c r="F798" t="s">
        <v>1684</v>
      </c>
      <c r="G798" t="s">
        <v>1685</v>
      </c>
      <c r="H798" t="s">
        <v>13</v>
      </c>
      <c r="I798" t="s">
        <v>1372</v>
      </c>
      <c r="J798" t="s">
        <v>302</v>
      </c>
      <c r="K798" t="s">
        <v>1649</v>
      </c>
      <c r="L798" t="s">
        <v>1705</v>
      </c>
      <c r="M798" t="s">
        <v>79</v>
      </c>
      <c r="N798" t="s">
        <v>23</v>
      </c>
      <c r="O798" t="s">
        <v>1689</v>
      </c>
      <c r="P798" s="15">
        <v>150370000000</v>
      </c>
      <c r="Q798" t="s">
        <v>29</v>
      </c>
      <c r="R798">
        <v>0</v>
      </c>
      <c r="S798">
        <v>3105598964</v>
      </c>
      <c r="T798">
        <v>0</v>
      </c>
      <c r="U798" s="16">
        <v>38663</v>
      </c>
      <c r="V798">
        <f t="shared" ca="1" si="12"/>
        <v>19</v>
      </c>
      <c r="W798" t="s">
        <v>81</v>
      </c>
      <c r="X798" t="s">
        <v>26</v>
      </c>
      <c r="Y798" t="s">
        <v>314</v>
      </c>
      <c r="Z798" t="s">
        <v>721</v>
      </c>
      <c r="AA798" t="s">
        <v>83</v>
      </c>
      <c r="AB798" t="s">
        <v>84</v>
      </c>
      <c r="AC798" t="s">
        <v>100</v>
      </c>
      <c r="AD798">
        <v>1</v>
      </c>
      <c r="AE798" t="s">
        <v>314</v>
      </c>
      <c r="AF798" t="s">
        <v>86</v>
      </c>
      <c r="AG798" t="s">
        <v>31</v>
      </c>
      <c r="AH798" t="s">
        <v>3</v>
      </c>
      <c r="AJ798" t="s">
        <v>1702</v>
      </c>
      <c r="AK798" t="s">
        <v>88</v>
      </c>
      <c r="AL798" t="s">
        <v>268</v>
      </c>
    </row>
    <row r="799" spans="1:38">
      <c r="A799">
        <v>798</v>
      </c>
      <c r="B799">
        <v>1123141986</v>
      </c>
      <c r="C799" t="s">
        <v>154</v>
      </c>
      <c r="D799" t="s">
        <v>72</v>
      </c>
      <c r="E799" t="s">
        <v>1535</v>
      </c>
      <c r="F799" t="s">
        <v>1684</v>
      </c>
      <c r="G799" t="s">
        <v>1685</v>
      </c>
      <c r="H799" t="s">
        <v>13</v>
      </c>
      <c r="I799" t="s">
        <v>1706</v>
      </c>
      <c r="J799" t="s">
        <v>1707</v>
      </c>
      <c r="K799" t="s">
        <v>1708</v>
      </c>
      <c r="L799" t="s">
        <v>195</v>
      </c>
      <c r="M799" t="s">
        <v>99</v>
      </c>
      <c r="N799" t="s">
        <v>23</v>
      </c>
      <c r="O799" t="s">
        <v>1689</v>
      </c>
      <c r="P799" s="15">
        <v>150370000000</v>
      </c>
      <c r="Q799" t="s">
        <v>29</v>
      </c>
      <c r="R799">
        <v>0</v>
      </c>
      <c r="S799">
        <v>3144035120</v>
      </c>
      <c r="T799" t="s">
        <v>1709</v>
      </c>
      <c r="U799" s="16">
        <v>39188</v>
      </c>
      <c r="V799">
        <f t="shared" ca="1" si="12"/>
        <v>17</v>
      </c>
      <c r="W799" t="s">
        <v>81</v>
      </c>
      <c r="X799" t="s">
        <v>26</v>
      </c>
      <c r="Y799" t="s">
        <v>314</v>
      </c>
      <c r="Z799" t="s">
        <v>82</v>
      </c>
      <c r="AA799" t="s">
        <v>83</v>
      </c>
      <c r="AB799" t="s">
        <v>84</v>
      </c>
      <c r="AC799" t="s">
        <v>314</v>
      </c>
      <c r="AD799" t="s">
        <v>314</v>
      </c>
      <c r="AE799" t="s">
        <v>1710</v>
      </c>
      <c r="AF799" t="s">
        <v>86</v>
      </c>
      <c r="AG799" t="s">
        <v>31</v>
      </c>
      <c r="AH799" t="s">
        <v>3</v>
      </c>
      <c r="AJ799" t="s">
        <v>1702</v>
      </c>
      <c r="AK799" t="s">
        <v>88</v>
      </c>
      <c r="AL799" t="s">
        <v>268</v>
      </c>
    </row>
    <row r="800" spans="1:38">
      <c r="A800">
        <v>799</v>
      </c>
      <c r="B800">
        <v>1006771657</v>
      </c>
      <c r="C800" t="s">
        <v>71</v>
      </c>
      <c r="D800" t="s">
        <v>72</v>
      </c>
      <c r="E800" t="s">
        <v>1535</v>
      </c>
      <c r="F800" t="s">
        <v>1684</v>
      </c>
      <c r="G800" t="s">
        <v>1685</v>
      </c>
      <c r="H800" t="s">
        <v>13</v>
      </c>
      <c r="I800" t="s">
        <v>1711</v>
      </c>
      <c r="J800" t="s">
        <v>704</v>
      </c>
      <c r="K800" t="s">
        <v>1712</v>
      </c>
      <c r="L800" t="s">
        <v>1713</v>
      </c>
      <c r="M800" t="s">
        <v>79</v>
      </c>
      <c r="N800" t="s">
        <v>23</v>
      </c>
      <c r="O800" t="s">
        <v>1689</v>
      </c>
      <c r="P800" s="15">
        <v>150370000000</v>
      </c>
      <c r="Q800" t="s">
        <v>29</v>
      </c>
      <c r="R800">
        <v>0</v>
      </c>
      <c r="S800">
        <v>3103079348</v>
      </c>
      <c r="T800">
        <v>0</v>
      </c>
      <c r="U800" s="16">
        <v>38836</v>
      </c>
      <c r="V800">
        <f t="shared" ca="1" si="12"/>
        <v>18</v>
      </c>
      <c r="W800" t="s">
        <v>81</v>
      </c>
      <c r="X800" t="s">
        <v>26</v>
      </c>
      <c r="Y800" t="s">
        <v>314</v>
      </c>
      <c r="Z800" t="s">
        <v>82</v>
      </c>
      <c r="AA800" t="s">
        <v>83</v>
      </c>
      <c r="AB800" t="s">
        <v>84</v>
      </c>
      <c r="AC800" t="s">
        <v>100</v>
      </c>
      <c r="AD800">
        <v>0</v>
      </c>
      <c r="AE800" t="s">
        <v>314</v>
      </c>
      <c r="AF800" t="s">
        <v>151</v>
      </c>
      <c r="AG800" t="s">
        <v>31</v>
      </c>
      <c r="AH800" t="s">
        <v>3</v>
      </c>
      <c r="AJ800" t="s">
        <v>1702</v>
      </c>
      <c r="AK800" t="s">
        <v>88</v>
      </c>
      <c r="AL800" t="s">
        <v>268</v>
      </c>
    </row>
    <row r="801" spans="1:38">
      <c r="A801">
        <v>800</v>
      </c>
      <c r="B801">
        <v>1010175988</v>
      </c>
      <c r="C801" t="s">
        <v>71</v>
      </c>
      <c r="D801" t="s">
        <v>72</v>
      </c>
      <c r="E801" t="s">
        <v>1535</v>
      </c>
      <c r="F801" t="s">
        <v>1684</v>
      </c>
      <c r="G801" t="s">
        <v>1685</v>
      </c>
      <c r="H801" t="s">
        <v>13</v>
      </c>
      <c r="I801" t="s">
        <v>1714</v>
      </c>
      <c r="J801" t="s">
        <v>133</v>
      </c>
      <c r="K801" t="s">
        <v>577</v>
      </c>
      <c r="L801" t="s">
        <v>1358</v>
      </c>
      <c r="M801" t="s">
        <v>79</v>
      </c>
      <c r="N801" t="s">
        <v>23</v>
      </c>
      <c r="O801" t="s">
        <v>1689</v>
      </c>
      <c r="P801" s="15">
        <v>150370000000</v>
      </c>
      <c r="Q801" t="s">
        <v>29</v>
      </c>
      <c r="R801">
        <v>0</v>
      </c>
      <c r="S801">
        <v>3104549216</v>
      </c>
      <c r="T801">
        <v>0</v>
      </c>
      <c r="U801" s="16">
        <v>38781</v>
      </c>
      <c r="V801">
        <f t="shared" ca="1" si="12"/>
        <v>18</v>
      </c>
      <c r="W801" t="s">
        <v>81</v>
      </c>
      <c r="X801" t="s">
        <v>26</v>
      </c>
      <c r="Y801" t="s">
        <v>314</v>
      </c>
      <c r="Z801" t="s">
        <v>82</v>
      </c>
      <c r="AA801" t="s">
        <v>83</v>
      </c>
      <c r="AB801" t="s">
        <v>84</v>
      </c>
      <c r="AC801" t="s">
        <v>100</v>
      </c>
      <c r="AD801">
        <v>1</v>
      </c>
      <c r="AE801" t="s">
        <v>314</v>
      </c>
      <c r="AF801" t="s">
        <v>151</v>
      </c>
      <c r="AG801" t="s">
        <v>31</v>
      </c>
      <c r="AH801" t="s">
        <v>3</v>
      </c>
      <c r="AJ801" t="s">
        <v>1702</v>
      </c>
      <c r="AK801" t="s">
        <v>88</v>
      </c>
      <c r="AL801" t="s">
        <v>268</v>
      </c>
    </row>
    <row r="802" spans="1:38">
      <c r="A802">
        <v>801</v>
      </c>
      <c r="B802">
        <v>40278314</v>
      </c>
      <c r="C802" t="s">
        <v>71</v>
      </c>
      <c r="D802" t="s">
        <v>72</v>
      </c>
      <c r="E802" t="s">
        <v>1535</v>
      </c>
      <c r="F802" t="s">
        <v>1684</v>
      </c>
      <c r="G802" t="s">
        <v>1685</v>
      </c>
      <c r="H802" t="s">
        <v>13</v>
      </c>
      <c r="I802" t="s">
        <v>1715</v>
      </c>
      <c r="K802" t="s">
        <v>1358</v>
      </c>
      <c r="L802" t="s">
        <v>571</v>
      </c>
      <c r="M802" t="s">
        <v>79</v>
      </c>
      <c r="N802" t="s">
        <v>23</v>
      </c>
      <c r="O802" t="s">
        <v>1689</v>
      </c>
      <c r="P802" s="15">
        <v>150370000000</v>
      </c>
      <c r="Q802" t="s">
        <v>29</v>
      </c>
      <c r="R802">
        <v>0</v>
      </c>
      <c r="S802">
        <v>3104549216</v>
      </c>
      <c r="T802">
        <v>0</v>
      </c>
      <c r="U802" s="16">
        <v>29926</v>
      </c>
      <c r="V802">
        <f t="shared" ca="1" si="12"/>
        <v>43</v>
      </c>
      <c r="W802" t="s">
        <v>81</v>
      </c>
      <c r="X802" t="s">
        <v>26</v>
      </c>
      <c r="Y802" t="s">
        <v>314</v>
      </c>
      <c r="Z802" t="s">
        <v>82</v>
      </c>
      <c r="AA802" t="s">
        <v>83</v>
      </c>
      <c r="AB802" t="s">
        <v>84</v>
      </c>
      <c r="AC802" t="s">
        <v>100</v>
      </c>
      <c r="AD802">
        <v>4</v>
      </c>
      <c r="AE802" t="s">
        <v>314</v>
      </c>
      <c r="AF802" t="s">
        <v>86</v>
      </c>
      <c r="AG802" t="s">
        <v>31</v>
      </c>
      <c r="AH802" t="s">
        <v>3</v>
      </c>
      <c r="AJ802" t="s">
        <v>1702</v>
      </c>
      <c r="AK802" t="s">
        <v>88</v>
      </c>
      <c r="AL802" t="s">
        <v>268</v>
      </c>
    </row>
    <row r="803" spans="1:38">
      <c r="A803">
        <v>802</v>
      </c>
      <c r="B803">
        <v>1123140384</v>
      </c>
      <c r="C803" t="s">
        <v>71</v>
      </c>
      <c r="D803" t="s">
        <v>72</v>
      </c>
      <c r="E803" t="s">
        <v>1535</v>
      </c>
      <c r="F803" t="s">
        <v>1684</v>
      </c>
      <c r="G803" t="s">
        <v>1685</v>
      </c>
      <c r="H803" t="s">
        <v>13</v>
      </c>
      <c r="I803" t="s">
        <v>1716</v>
      </c>
      <c r="J803" t="s">
        <v>517</v>
      </c>
      <c r="K803" t="s">
        <v>1629</v>
      </c>
      <c r="L803" t="s">
        <v>230</v>
      </c>
      <c r="M803" t="s">
        <v>79</v>
      </c>
      <c r="N803" t="s">
        <v>23</v>
      </c>
      <c r="O803" t="s">
        <v>1689</v>
      </c>
      <c r="P803" s="15">
        <v>150370000000</v>
      </c>
      <c r="Q803" t="s">
        <v>29</v>
      </c>
      <c r="R803">
        <v>0</v>
      </c>
      <c r="S803">
        <v>3123204122</v>
      </c>
      <c r="T803" t="s">
        <v>1717</v>
      </c>
      <c r="U803" s="16">
        <v>37351</v>
      </c>
      <c r="V803">
        <f t="shared" ca="1" si="12"/>
        <v>22</v>
      </c>
      <c r="W803" t="s">
        <v>81</v>
      </c>
      <c r="X803" t="s">
        <v>26</v>
      </c>
      <c r="Y803" t="s">
        <v>314</v>
      </c>
      <c r="Z803" t="s">
        <v>82</v>
      </c>
      <c r="AA803" t="s">
        <v>83</v>
      </c>
      <c r="AB803" t="s">
        <v>84</v>
      </c>
      <c r="AC803" t="s">
        <v>100</v>
      </c>
      <c r="AD803">
        <v>3</v>
      </c>
      <c r="AE803" t="s">
        <v>314</v>
      </c>
      <c r="AF803" t="s">
        <v>86</v>
      </c>
      <c r="AG803" t="s">
        <v>31</v>
      </c>
      <c r="AH803" t="s">
        <v>3</v>
      </c>
      <c r="AJ803" t="s">
        <v>1702</v>
      </c>
      <c r="AK803" t="s">
        <v>88</v>
      </c>
      <c r="AL803" t="s">
        <v>268</v>
      </c>
    </row>
    <row r="804" spans="1:38">
      <c r="A804">
        <v>803</v>
      </c>
      <c r="B804">
        <v>1123142239</v>
      </c>
      <c r="C804" t="s">
        <v>71</v>
      </c>
      <c r="D804" t="s">
        <v>72</v>
      </c>
      <c r="E804" t="s">
        <v>1535</v>
      </c>
      <c r="F804" t="s">
        <v>1684</v>
      </c>
      <c r="G804" t="s">
        <v>1685</v>
      </c>
      <c r="H804" t="s">
        <v>13</v>
      </c>
      <c r="I804" t="s">
        <v>777</v>
      </c>
      <c r="J804" t="s">
        <v>414</v>
      </c>
      <c r="K804" t="s">
        <v>402</v>
      </c>
      <c r="L804" t="s">
        <v>1146</v>
      </c>
      <c r="M804" t="s">
        <v>99</v>
      </c>
      <c r="N804" t="s">
        <v>23</v>
      </c>
      <c r="O804" t="s">
        <v>1689</v>
      </c>
      <c r="P804" s="15">
        <v>150370000000</v>
      </c>
      <c r="Q804" t="s">
        <v>29</v>
      </c>
      <c r="R804">
        <v>0</v>
      </c>
      <c r="S804">
        <v>3218565801</v>
      </c>
      <c r="T804" t="s">
        <v>1718</v>
      </c>
      <c r="U804" s="16">
        <v>32508</v>
      </c>
      <c r="V804">
        <f t="shared" ca="1" si="12"/>
        <v>35</v>
      </c>
      <c r="W804" t="s">
        <v>81</v>
      </c>
      <c r="X804" t="s">
        <v>27</v>
      </c>
      <c r="Y804" t="s">
        <v>314</v>
      </c>
      <c r="Z804" t="s">
        <v>82</v>
      </c>
      <c r="AA804" t="s">
        <v>83</v>
      </c>
      <c r="AB804" t="s">
        <v>84</v>
      </c>
      <c r="AC804" t="s">
        <v>94</v>
      </c>
      <c r="AD804">
        <v>3</v>
      </c>
      <c r="AE804" t="s">
        <v>314</v>
      </c>
      <c r="AF804" t="s">
        <v>151</v>
      </c>
      <c r="AG804" t="s">
        <v>31</v>
      </c>
      <c r="AH804" t="s">
        <v>3</v>
      </c>
      <c r="AJ804" t="s">
        <v>1702</v>
      </c>
      <c r="AK804" t="s">
        <v>88</v>
      </c>
      <c r="AL804" t="s">
        <v>268</v>
      </c>
    </row>
    <row r="805" spans="1:38">
      <c r="A805">
        <v>804</v>
      </c>
      <c r="B805">
        <v>1123140114</v>
      </c>
      <c r="C805" t="s">
        <v>71</v>
      </c>
      <c r="D805" t="s">
        <v>72</v>
      </c>
      <c r="E805" t="s">
        <v>1535</v>
      </c>
      <c r="F805" t="s">
        <v>1684</v>
      </c>
      <c r="G805" t="s">
        <v>1685</v>
      </c>
      <c r="H805" t="s">
        <v>13</v>
      </c>
      <c r="I805" t="s">
        <v>465</v>
      </c>
      <c r="J805" t="s">
        <v>493</v>
      </c>
      <c r="K805" t="s">
        <v>1693</v>
      </c>
      <c r="L805" t="s">
        <v>1694</v>
      </c>
      <c r="M805" t="s">
        <v>99</v>
      </c>
      <c r="N805" t="s">
        <v>23</v>
      </c>
      <c r="O805" t="s">
        <v>1689</v>
      </c>
      <c r="P805" s="15">
        <v>150370000000</v>
      </c>
      <c r="Q805" t="s">
        <v>29</v>
      </c>
      <c r="R805">
        <v>0</v>
      </c>
      <c r="S805">
        <v>3204928574</v>
      </c>
      <c r="T805" t="s">
        <v>1719</v>
      </c>
      <c r="U805" s="16">
        <v>37933</v>
      </c>
      <c r="V805">
        <f t="shared" ca="1" si="12"/>
        <v>21</v>
      </c>
      <c r="W805" t="s">
        <v>81</v>
      </c>
      <c r="X805" t="s">
        <v>26</v>
      </c>
      <c r="Y805" t="s">
        <v>314</v>
      </c>
      <c r="Z805" t="s">
        <v>721</v>
      </c>
      <c r="AA805" t="s">
        <v>83</v>
      </c>
      <c r="AB805" t="s">
        <v>84</v>
      </c>
      <c r="AC805" t="s">
        <v>314</v>
      </c>
      <c r="AD805">
        <v>0</v>
      </c>
      <c r="AE805" t="s">
        <v>314</v>
      </c>
      <c r="AF805" t="s">
        <v>151</v>
      </c>
      <c r="AG805" t="s">
        <v>31</v>
      </c>
      <c r="AH805" t="s">
        <v>3</v>
      </c>
      <c r="AJ805" t="s">
        <v>1702</v>
      </c>
      <c r="AK805" t="s">
        <v>88</v>
      </c>
      <c r="AL805" t="s">
        <v>268</v>
      </c>
    </row>
    <row r="806" spans="1:38">
      <c r="A806">
        <v>805</v>
      </c>
      <c r="B806">
        <v>1006839835</v>
      </c>
      <c r="C806" t="s">
        <v>71</v>
      </c>
      <c r="D806" t="s">
        <v>72</v>
      </c>
      <c r="E806" t="s">
        <v>1535</v>
      </c>
      <c r="F806" t="s">
        <v>1684</v>
      </c>
      <c r="G806" t="s">
        <v>1685</v>
      </c>
      <c r="H806" t="s">
        <v>13</v>
      </c>
      <c r="I806" t="s">
        <v>465</v>
      </c>
      <c r="J806" t="s">
        <v>493</v>
      </c>
      <c r="K806" t="s">
        <v>104</v>
      </c>
      <c r="L806" t="s">
        <v>1720</v>
      </c>
      <c r="M806" t="s">
        <v>99</v>
      </c>
      <c r="N806" t="s">
        <v>23</v>
      </c>
      <c r="O806" t="s">
        <v>1689</v>
      </c>
      <c r="P806" s="15">
        <v>150370000000</v>
      </c>
      <c r="Q806" t="s">
        <v>29</v>
      </c>
      <c r="R806">
        <v>0</v>
      </c>
      <c r="S806">
        <v>3144406878</v>
      </c>
      <c r="T806">
        <v>0</v>
      </c>
      <c r="U806" s="16">
        <v>36487</v>
      </c>
      <c r="V806">
        <f t="shared" ca="1" si="12"/>
        <v>25</v>
      </c>
      <c r="W806" t="s">
        <v>81</v>
      </c>
      <c r="X806" t="s">
        <v>26</v>
      </c>
      <c r="Y806" t="s">
        <v>314</v>
      </c>
      <c r="Z806" t="s">
        <v>721</v>
      </c>
      <c r="AA806" t="s">
        <v>83</v>
      </c>
      <c r="AB806" t="s">
        <v>84</v>
      </c>
      <c r="AC806" t="s">
        <v>314</v>
      </c>
      <c r="AD806">
        <v>0</v>
      </c>
      <c r="AE806" t="s">
        <v>314</v>
      </c>
      <c r="AF806" t="s">
        <v>86</v>
      </c>
      <c r="AG806" t="s">
        <v>31</v>
      </c>
      <c r="AH806" t="s">
        <v>3</v>
      </c>
      <c r="AJ806" t="s">
        <v>1702</v>
      </c>
      <c r="AK806" t="s">
        <v>88</v>
      </c>
      <c r="AL806" t="s">
        <v>268</v>
      </c>
    </row>
    <row r="807" spans="1:38">
      <c r="A807">
        <v>806</v>
      </c>
      <c r="B807">
        <v>6650024</v>
      </c>
      <c r="C807" t="s">
        <v>71</v>
      </c>
      <c r="D807" t="s">
        <v>72</v>
      </c>
      <c r="E807" t="s">
        <v>1535</v>
      </c>
      <c r="F807" t="s">
        <v>1684</v>
      </c>
      <c r="G807" t="s">
        <v>1685</v>
      </c>
      <c r="H807" t="s">
        <v>13</v>
      </c>
      <c r="I807" t="s">
        <v>1721</v>
      </c>
      <c r="K807" t="s">
        <v>773</v>
      </c>
      <c r="M807" t="s">
        <v>99</v>
      </c>
      <c r="N807" t="s">
        <v>24</v>
      </c>
      <c r="O807" t="s">
        <v>1689</v>
      </c>
      <c r="P807" s="15">
        <v>150370000000</v>
      </c>
      <c r="Q807" t="s">
        <v>29</v>
      </c>
      <c r="R807">
        <v>0</v>
      </c>
      <c r="S807">
        <v>3219204708</v>
      </c>
      <c r="T807">
        <v>0</v>
      </c>
      <c r="U807" s="16">
        <v>26579</v>
      </c>
      <c r="V807">
        <f t="shared" ca="1" si="12"/>
        <v>52</v>
      </c>
      <c r="W807" t="s">
        <v>81</v>
      </c>
      <c r="X807" t="s">
        <v>27</v>
      </c>
      <c r="Y807" t="s">
        <v>314</v>
      </c>
      <c r="Z807" t="s">
        <v>82</v>
      </c>
      <c r="AA807" t="s">
        <v>83</v>
      </c>
      <c r="AB807" t="s">
        <v>84</v>
      </c>
      <c r="AC807" t="s">
        <v>314</v>
      </c>
      <c r="AD807">
        <v>0</v>
      </c>
      <c r="AE807" t="s">
        <v>314</v>
      </c>
      <c r="AF807" t="s">
        <v>86</v>
      </c>
      <c r="AG807" t="s">
        <v>31</v>
      </c>
      <c r="AH807" t="s">
        <v>3</v>
      </c>
      <c r="AJ807" t="s">
        <v>1702</v>
      </c>
      <c r="AK807" t="s">
        <v>88</v>
      </c>
      <c r="AL807" t="s">
        <v>268</v>
      </c>
    </row>
    <row r="808" spans="1:38">
      <c r="A808">
        <v>807</v>
      </c>
      <c r="B808">
        <v>1123140760</v>
      </c>
      <c r="C808" t="s">
        <v>71</v>
      </c>
      <c r="D808" t="s">
        <v>72</v>
      </c>
      <c r="E808" t="s">
        <v>1535</v>
      </c>
      <c r="F808" t="s">
        <v>1684</v>
      </c>
      <c r="G808" t="s">
        <v>1685</v>
      </c>
      <c r="H808" t="s">
        <v>13</v>
      </c>
      <c r="I808" t="s">
        <v>238</v>
      </c>
      <c r="J808" t="s">
        <v>1722</v>
      </c>
      <c r="K808" t="s">
        <v>1694</v>
      </c>
      <c r="L808" t="s">
        <v>1146</v>
      </c>
      <c r="M808" t="s">
        <v>99</v>
      </c>
      <c r="N808" t="s">
        <v>24</v>
      </c>
      <c r="O808" t="s">
        <v>1689</v>
      </c>
      <c r="P808" s="15">
        <v>150370000000</v>
      </c>
      <c r="Q808" t="s">
        <v>29</v>
      </c>
      <c r="R808">
        <v>0</v>
      </c>
      <c r="S808">
        <v>3134625601</v>
      </c>
      <c r="T808" t="s">
        <v>1723</v>
      </c>
      <c r="U808" s="16">
        <v>31619</v>
      </c>
      <c r="V808">
        <f t="shared" ca="1" si="12"/>
        <v>38</v>
      </c>
      <c r="W808" t="s">
        <v>81</v>
      </c>
      <c r="X808" t="s">
        <v>26</v>
      </c>
      <c r="Y808" t="s">
        <v>314</v>
      </c>
      <c r="Z808" t="s">
        <v>721</v>
      </c>
      <c r="AA808" t="s">
        <v>83</v>
      </c>
      <c r="AB808" t="s">
        <v>84</v>
      </c>
      <c r="AC808" t="s">
        <v>94</v>
      </c>
      <c r="AD808">
        <v>1</v>
      </c>
      <c r="AE808" t="s">
        <v>314</v>
      </c>
      <c r="AF808" t="s">
        <v>86</v>
      </c>
      <c r="AG808" t="s">
        <v>31</v>
      </c>
      <c r="AH808" t="s">
        <v>3</v>
      </c>
      <c r="AJ808" t="s">
        <v>1702</v>
      </c>
      <c r="AK808" t="s">
        <v>88</v>
      </c>
      <c r="AL808" t="s">
        <v>268</v>
      </c>
    </row>
    <row r="809" spans="1:38">
      <c r="A809">
        <v>808</v>
      </c>
      <c r="B809">
        <v>1006857052</v>
      </c>
      <c r="C809" t="s">
        <v>71</v>
      </c>
      <c r="D809" t="s">
        <v>72</v>
      </c>
      <c r="E809" t="s">
        <v>1535</v>
      </c>
      <c r="F809" t="s">
        <v>1684</v>
      </c>
      <c r="G809" t="s">
        <v>1685</v>
      </c>
      <c r="H809" t="s">
        <v>13</v>
      </c>
      <c r="I809" t="s">
        <v>1724</v>
      </c>
      <c r="J809" t="s">
        <v>1725</v>
      </c>
      <c r="K809" t="s">
        <v>1031</v>
      </c>
      <c r="L809" t="s">
        <v>1726</v>
      </c>
      <c r="M809" t="s">
        <v>99</v>
      </c>
      <c r="N809" t="s">
        <v>24</v>
      </c>
      <c r="O809" t="s">
        <v>1689</v>
      </c>
      <c r="P809" s="15">
        <v>150370000000</v>
      </c>
      <c r="Q809" t="s">
        <v>29</v>
      </c>
      <c r="R809">
        <v>0</v>
      </c>
      <c r="S809">
        <v>3224244755</v>
      </c>
      <c r="T809">
        <v>0</v>
      </c>
      <c r="U809" s="16">
        <v>37577</v>
      </c>
      <c r="V809">
        <f t="shared" ca="1" si="12"/>
        <v>22</v>
      </c>
      <c r="W809" t="s">
        <v>81</v>
      </c>
      <c r="X809" t="s">
        <v>26</v>
      </c>
      <c r="Y809" t="s">
        <v>314</v>
      </c>
      <c r="Z809" t="s">
        <v>82</v>
      </c>
      <c r="AA809" t="s">
        <v>83</v>
      </c>
      <c r="AB809" t="s">
        <v>84</v>
      </c>
      <c r="AC809" t="s">
        <v>314</v>
      </c>
      <c r="AD809">
        <v>0</v>
      </c>
      <c r="AE809" t="s">
        <v>1727</v>
      </c>
      <c r="AF809" t="s">
        <v>151</v>
      </c>
      <c r="AG809" t="s">
        <v>31</v>
      </c>
      <c r="AH809" t="s">
        <v>3</v>
      </c>
      <c r="AJ809" t="s">
        <v>1702</v>
      </c>
      <c r="AK809" t="s">
        <v>88</v>
      </c>
      <c r="AL809" t="s">
        <v>268</v>
      </c>
    </row>
    <row r="810" spans="1:38">
      <c r="A810">
        <v>809</v>
      </c>
      <c r="B810">
        <v>1123140240</v>
      </c>
      <c r="C810" t="s">
        <v>71</v>
      </c>
      <c r="D810" t="s">
        <v>72</v>
      </c>
      <c r="E810" t="s">
        <v>1535</v>
      </c>
      <c r="F810" t="s">
        <v>1684</v>
      </c>
      <c r="G810" t="s">
        <v>1685</v>
      </c>
      <c r="H810" t="s">
        <v>13</v>
      </c>
      <c r="I810" t="s">
        <v>564</v>
      </c>
      <c r="J810" t="s">
        <v>762</v>
      </c>
      <c r="K810" t="s">
        <v>1728</v>
      </c>
      <c r="M810" t="s">
        <v>99</v>
      </c>
      <c r="N810" t="s">
        <v>25</v>
      </c>
      <c r="O810" t="s">
        <v>1689</v>
      </c>
      <c r="P810" s="15">
        <v>150370000000</v>
      </c>
      <c r="Q810" t="s">
        <v>29</v>
      </c>
      <c r="R810">
        <v>0</v>
      </c>
      <c r="S810">
        <v>3228024838</v>
      </c>
      <c r="T810">
        <v>0</v>
      </c>
      <c r="U810" s="16">
        <v>34951</v>
      </c>
      <c r="V810">
        <f t="shared" ca="1" si="12"/>
        <v>29</v>
      </c>
      <c r="W810" t="s">
        <v>81</v>
      </c>
      <c r="X810" t="s">
        <v>26</v>
      </c>
      <c r="Y810" t="s">
        <v>314</v>
      </c>
      <c r="Z810" t="s">
        <v>721</v>
      </c>
      <c r="AA810" t="s">
        <v>83</v>
      </c>
      <c r="AB810" t="s">
        <v>84</v>
      </c>
      <c r="AC810" t="s">
        <v>314</v>
      </c>
      <c r="AD810">
        <v>0</v>
      </c>
      <c r="AE810" t="s">
        <v>314</v>
      </c>
      <c r="AF810" t="s">
        <v>86</v>
      </c>
      <c r="AG810" t="s">
        <v>31</v>
      </c>
      <c r="AH810" t="s">
        <v>3</v>
      </c>
      <c r="AJ810" t="s">
        <v>1691</v>
      </c>
      <c r="AK810" t="s">
        <v>88</v>
      </c>
      <c r="AL810" t="s">
        <v>268</v>
      </c>
    </row>
    <row r="811" spans="1:38">
      <c r="A811">
        <v>810</v>
      </c>
      <c r="B811">
        <v>1123141985</v>
      </c>
      <c r="C811" t="s">
        <v>71</v>
      </c>
      <c r="D811" t="s">
        <v>72</v>
      </c>
      <c r="E811" t="s">
        <v>1535</v>
      </c>
      <c r="F811" t="s">
        <v>1684</v>
      </c>
      <c r="G811" t="s">
        <v>1685</v>
      </c>
      <c r="H811" t="s">
        <v>13</v>
      </c>
      <c r="I811" t="s">
        <v>370</v>
      </c>
      <c r="J811" t="s">
        <v>117</v>
      </c>
      <c r="K811" t="s">
        <v>110</v>
      </c>
      <c r="L811" t="s">
        <v>195</v>
      </c>
      <c r="M811" t="s">
        <v>79</v>
      </c>
      <c r="N811" t="s">
        <v>25</v>
      </c>
      <c r="O811" t="s">
        <v>1689</v>
      </c>
      <c r="P811" s="15">
        <v>150370000000</v>
      </c>
      <c r="Q811" t="s">
        <v>29</v>
      </c>
      <c r="R811">
        <v>0</v>
      </c>
      <c r="S811">
        <v>3105722842</v>
      </c>
      <c r="T811">
        <v>0</v>
      </c>
      <c r="U811" s="16">
        <v>38836</v>
      </c>
      <c r="V811">
        <f t="shared" ca="1" si="12"/>
        <v>18</v>
      </c>
      <c r="W811" t="s">
        <v>81</v>
      </c>
      <c r="X811" t="s">
        <v>26</v>
      </c>
      <c r="Y811" t="s">
        <v>314</v>
      </c>
      <c r="Z811" t="s">
        <v>82</v>
      </c>
      <c r="AA811" t="s">
        <v>83</v>
      </c>
      <c r="AB811" t="s">
        <v>84</v>
      </c>
      <c r="AC811" t="s">
        <v>314</v>
      </c>
      <c r="AD811">
        <v>0</v>
      </c>
      <c r="AE811" t="s">
        <v>314</v>
      </c>
      <c r="AF811" t="s">
        <v>86</v>
      </c>
      <c r="AG811" t="s">
        <v>31</v>
      </c>
      <c r="AH811" t="s">
        <v>3</v>
      </c>
      <c r="AJ811" t="s">
        <v>1691</v>
      </c>
      <c r="AK811" t="s">
        <v>88</v>
      </c>
      <c r="AL811" t="s">
        <v>268</v>
      </c>
    </row>
    <row r="812" spans="1:38">
      <c r="A812">
        <v>811</v>
      </c>
      <c r="B812">
        <v>10168892</v>
      </c>
      <c r="C812" t="s">
        <v>71</v>
      </c>
      <c r="D812" t="s">
        <v>72</v>
      </c>
      <c r="E812" t="s">
        <v>1535</v>
      </c>
      <c r="F812" t="s">
        <v>1684</v>
      </c>
      <c r="G812" t="s">
        <v>1685</v>
      </c>
      <c r="H812" t="s">
        <v>13</v>
      </c>
      <c r="I812" t="s">
        <v>238</v>
      </c>
      <c r="J812" t="s">
        <v>1729</v>
      </c>
      <c r="K812" t="s">
        <v>1088</v>
      </c>
      <c r="L812" t="s">
        <v>157</v>
      </c>
      <c r="M812" t="s">
        <v>99</v>
      </c>
      <c r="N812" t="s">
        <v>25</v>
      </c>
      <c r="O812" t="s">
        <v>1689</v>
      </c>
      <c r="P812" s="15">
        <v>150370000000</v>
      </c>
      <c r="Q812" t="s">
        <v>29</v>
      </c>
      <c r="R812">
        <v>0</v>
      </c>
      <c r="S812">
        <v>3212178250</v>
      </c>
      <c r="T812">
        <v>0</v>
      </c>
      <c r="U812" s="16">
        <v>22995</v>
      </c>
      <c r="V812">
        <f t="shared" ca="1" si="12"/>
        <v>62</v>
      </c>
      <c r="W812" t="s">
        <v>81</v>
      </c>
      <c r="X812" t="s">
        <v>27</v>
      </c>
      <c r="Y812" t="s">
        <v>314</v>
      </c>
      <c r="Z812" t="s">
        <v>82</v>
      </c>
      <c r="AA812" t="s">
        <v>83</v>
      </c>
      <c r="AB812" t="s">
        <v>84</v>
      </c>
      <c r="AC812" t="s">
        <v>94</v>
      </c>
      <c r="AD812">
        <v>6</v>
      </c>
      <c r="AE812" t="s">
        <v>314</v>
      </c>
      <c r="AF812" t="s">
        <v>86</v>
      </c>
      <c r="AG812" t="s">
        <v>31</v>
      </c>
      <c r="AH812" t="s">
        <v>3</v>
      </c>
      <c r="AJ812" t="s">
        <v>1691</v>
      </c>
      <c r="AK812" t="s">
        <v>88</v>
      </c>
      <c r="AL812" t="s">
        <v>268</v>
      </c>
    </row>
    <row r="813" spans="1:38">
      <c r="A813">
        <v>812</v>
      </c>
      <c r="B813">
        <v>1214464810</v>
      </c>
      <c r="C813" t="s">
        <v>71</v>
      </c>
      <c r="D813" t="s">
        <v>72</v>
      </c>
      <c r="E813" t="s">
        <v>1535</v>
      </c>
      <c r="F813" t="s">
        <v>1684</v>
      </c>
      <c r="G813" t="s">
        <v>1685</v>
      </c>
      <c r="H813" t="s">
        <v>13</v>
      </c>
      <c r="I813" t="s">
        <v>1730</v>
      </c>
      <c r="K813" t="s">
        <v>1731</v>
      </c>
      <c r="L813" t="s">
        <v>1217</v>
      </c>
      <c r="M813" t="s">
        <v>99</v>
      </c>
      <c r="N813" t="s">
        <v>25</v>
      </c>
      <c r="O813" t="s">
        <v>1689</v>
      </c>
      <c r="P813" s="15">
        <v>150370000000</v>
      </c>
      <c r="Q813" t="s">
        <v>29</v>
      </c>
      <c r="R813">
        <v>0</v>
      </c>
      <c r="S813">
        <v>3227733976</v>
      </c>
      <c r="T813" t="s">
        <v>1732</v>
      </c>
      <c r="U813" s="16">
        <v>27892</v>
      </c>
      <c r="V813">
        <f t="shared" ca="1" si="12"/>
        <v>48</v>
      </c>
      <c r="W813" t="s">
        <v>81</v>
      </c>
      <c r="X813" t="s">
        <v>27</v>
      </c>
      <c r="Y813" t="s">
        <v>314</v>
      </c>
      <c r="Z813" t="s">
        <v>82</v>
      </c>
      <c r="AA813" t="s">
        <v>83</v>
      </c>
      <c r="AB813" t="s">
        <v>84</v>
      </c>
      <c r="AC813" t="s">
        <v>314</v>
      </c>
      <c r="AD813">
        <v>0</v>
      </c>
      <c r="AE813" t="s">
        <v>314</v>
      </c>
      <c r="AF813" t="s">
        <v>86</v>
      </c>
      <c r="AG813" t="s">
        <v>31</v>
      </c>
      <c r="AH813" t="s">
        <v>3</v>
      </c>
      <c r="AJ813" t="s">
        <v>1691</v>
      </c>
      <c r="AK813" t="s">
        <v>88</v>
      </c>
      <c r="AL813" t="s">
        <v>268</v>
      </c>
    </row>
    <row r="814" spans="1:38">
      <c r="A814">
        <v>813</v>
      </c>
      <c r="B814">
        <v>1060357691</v>
      </c>
      <c r="C814" t="s">
        <v>154</v>
      </c>
      <c r="D814" t="s">
        <v>72</v>
      </c>
      <c r="E814" t="s">
        <v>1733</v>
      </c>
      <c r="F814" t="s">
        <v>1734</v>
      </c>
      <c r="G814" t="s">
        <v>1735</v>
      </c>
      <c r="H814" t="s">
        <v>8</v>
      </c>
      <c r="I814" t="s">
        <v>1736</v>
      </c>
      <c r="J814" t="s">
        <v>1737</v>
      </c>
      <c r="K814" t="s">
        <v>831</v>
      </c>
      <c r="L814" t="s">
        <v>1011</v>
      </c>
      <c r="M814" t="s">
        <v>79</v>
      </c>
      <c r="N814" t="s">
        <v>24</v>
      </c>
      <c r="O814" t="s">
        <v>1738</v>
      </c>
      <c r="P814" s="15">
        <v>219110000164</v>
      </c>
      <c r="Q814" t="s">
        <v>28</v>
      </c>
      <c r="U814" s="16">
        <v>39002</v>
      </c>
      <c r="V814">
        <f t="shared" ca="1" si="12"/>
        <v>18</v>
      </c>
      <c r="W814" t="s">
        <v>81</v>
      </c>
      <c r="X814" t="s">
        <v>26</v>
      </c>
      <c r="Y814" t="s">
        <v>1739</v>
      </c>
      <c r="Z814" t="s">
        <v>721</v>
      </c>
      <c r="AA814" t="s">
        <v>83</v>
      </c>
      <c r="AB814" t="s">
        <v>84</v>
      </c>
      <c r="AC814" t="s">
        <v>314</v>
      </c>
      <c r="AD814">
        <v>0</v>
      </c>
      <c r="AE814" t="s">
        <v>82</v>
      </c>
      <c r="AF814" t="s">
        <v>86</v>
      </c>
      <c r="AG814" t="s">
        <v>30</v>
      </c>
      <c r="AH814" t="s">
        <v>3</v>
      </c>
      <c r="AJ814" t="s">
        <v>1740</v>
      </c>
      <c r="AK814" t="s">
        <v>88</v>
      </c>
    </row>
    <row r="815" spans="1:38">
      <c r="A815">
        <v>814</v>
      </c>
      <c r="B815">
        <v>1002885688</v>
      </c>
      <c r="C815" t="s">
        <v>71</v>
      </c>
      <c r="D815" t="s">
        <v>72</v>
      </c>
      <c r="E815" t="s">
        <v>1733</v>
      </c>
      <c r="F815" t="s">
        <v>1734</v>
      </c>
      <c r="G815" t="s">
        <v>1735</v>
      </c>
      <c r="H815" t="s">
        <v>8</v>
      </c>
      <c r="I815" t="s">
        <v>954</v>
      </c>
      <c r="J815" t="s">
        <v>277</v>
      </c>
      <c r="K815" t="s">
        <v>1741</v>
      </c>
      <c r="L815" t="s">
        <v>519</v>
      </c>
      <c r="M815" t="s">
        <v>99</v>
      </c>
      <c r="N815" t="s">
        <v>24</v>
      </c>
      <c r="O815" t="s">
        <v>1738</v>
      </c>
      <c r="P815" s="15">
        <v>219110000164</v>
      </c>
      <c r="Q815" t="s">
        <v>28</v>
      </c>
      <c r="U815" s="16">
        <v>36899</v>
      </c>
      <c r="V815">
        <f t="shared" ca="1" si="12"/>
        <v>23</v>
      </c>
      <c r="W815" t="s">
        <v>81</v>
      </c>
      <c r="X815" t="s">
        <v>26</v>
      </c>
      <c r="Y815" t="s">
        <v>1739</v>
      </c>
      <c r="Z815" t="s">
        <v>721</v>
      </c>
      <c r="AA815" t="s">
        <v>83</v>
      </c>
      <c r="AB815" t="s">
        <v>84</v>
      </c>
      <c r="AC815" t="s">
        <v>314</v>
      </c>
      <c r="AD815">
        <v>0</v>
      </c>
      <c r="AE815" t="s">
        <v>82</v>
      </c>
      <c r="AF815" t="s">
        <v>86</v>
      </c>
      <c r="AG815" t="s">
        <v>30</v>
      </c>
      <c r="AH815" t="s">
        <v>3</v>
      </c>
      <c r="AJ815" t="s">
        <v>1740</v>
      </c>
      <c r="AK815" t="s">
        <v>88</v>
      </c>
    </row>
    <row r="816" spans="1:38">
      <c r="A816">
        <v>815</v>
      </c>
      <c r="B816">
        <v>10474084</v>
      </c>
      <c r="C816" t="s">
        <v>71</v>
      </c>
      <c r="D816" t="s">
        <v>72</v>
      </c>
      <c r="E816" t="s">
        <v>1733</v>
      </c>
      <c r="F816" t="s">
        <v>1734</v>
      </c>
      <c r="G816" t="s">
        <v>1735</v>
      </c>
      <c r="H816" t="s">
        <v>8</v>
      </c>
      <c r="I816" t="s">
        <v>1648</v>
      </c>
      <c r="J816" t="s">
        <v>1742</v>
      </c>
      <c r="K816" t="s">
        <v>1741</v>
      </c>
      <c r="L816" t="s">
        <v>519</v>
      </c>
      <c r="M816" t="s">
        <v>99</v>
      </c>
      <c r="N816" t="s">
        <v>24</v>
      </c>
      <c r="O816" t="s">
        <v>1738</v>
      </c>
      <c r="P816" s="15">
        <v>219110000164</v>
      </c>
      <c r="Q816" t="s">
        <v>28</v>
      </c>
      <c r="U816" s="16">
        <v>30280</v>
      </c>
      <c r="V816">
        <f t="shared" ca="1" si="12"/>
        <v>42</v>
      </c>
      <c r="W816" t="s">
        <v>81</v>
      </c>
      <c r="X816" t="s">
        <v>26</v>
      </c>
      <c r="Y816" t="s">
        <v>1739</v>
      </c>
      <c r="Z816" t="s">
        <v>721</v>
      </c>
      <c r="AA816" t="s">
        <v>83</v>
      </c>
      <c r="AB816" t="s">
        <v>84</v>
      </c>
      <c r="AC816" t="s">
        <v>314</v>
      </c>
      <c r="AD816">
        <v>0</v>
      </c>
      <c r="AE816" t="s">
        <v>82</v>
      </c>
      <c r="AF816" t="s">
        <v>86</v>
      </c>
      <c r="AG816" t="s">
        <v>30</v>
      </c>
      <c r="AH816" t="s">
        <v>3</v>
      </c>
      <c r="AJ816" t="s">
        <v>1740</v>
      </c>
      <c r="AK816" t="s">
        <v>88</v>
      </c>
    </row>
    <row r="817" spans="1:37">
      <c r="A817">
        <v>816</v>
      </c>
      <c r="B817">
        <v>1114877887</v>
      </c>
      <c r="C817" t="s">
        <v>71</v>
      </c>
      <c r="D817" t="s">
        <v>72</v>
      </c>
      <c r="E817" t="s">
        <v>1733</v>
      </c>
      <c r="F817" t="s">
        <v>1734</v>
      </c>
      <c r="G817" t="s">
        <v>1735</v>
      </c>
      <c r="H817" t="s">
        <v>8</v>
      </c>
      <c r="I817" t="s">
        <v>1743</v>
      </c>
      <c r="K817" t="s">
        <v>831</v>
      </c>
      <c r="L817" t="s">
        <v>1744</v>
      </c>
      <c r="M817" t="s">
        <v>79</v>
      </c>
      <c r="N817" t="s">
        <v>24</v>
      </c>
      <c r="O817" t="s">
        <v>1738</v>
      </c>
      <c r="P817" s="15">
        <v>219110000164</v>
      </c>
      <c r="Q817" t="s">
        <v>28</v>
      </c>
      <c r="U817" s="16">
        <v>31849</v>
      </c>
      <c r="V817">
        <f t="shared" ca="1" si="12"/>
        <v>37</v>
      </c>
      <c r="W817" t="s">
        <v>81</v>
      </c>
      <c r="X817" t="s">
        <v>26</v>
      </c>
      <c r="Y817" t="s">
        <v>1739</v>
      </c>
      <c r="Z817" t="s">
        <v>721</v>
      </c>
      <c r="AA817" t="s">
        <v>83</v>
      </c>
      <c r="AB817" t="s">
        <v>84</v>
      </c>
      <c r="AC817" t="s">
        <v>314</v>
      </c>
      <c r="AD817">
        <v>0</v>
      </c>
      <c r="AE817" t="s">
        <v>82</v>
      </c>
      <c r="AF817" t="s">
        <v>86</v>
      </c>
      <c r="AG817" t="s">
        <v>30</v>
      </c>
      <c r="AH817" t="s">
        <v>3</v>
      </c>
      <c r="AJ817" t="s">
        <v>1740</v>
      </c>
      <c r="AK817" t="s">
        <v>88</v>
      </c>
    </row>
    <row r="818" spans="1:37">
      <c r="A818">
        <v>817</v>
      </c>
      <c r="B818">
        <v>1060357082</v>
      </c>
      <c r="C818" t="s">
        <v>71</v>
      </c>
      <c r="D818" t="s">
        <v>72</v>
      </c>
      <c r="E818" t="s">
        <v>1733</v>
      </c>
      <c r="F818" t="s">
        <v>1734</v>
      </c>
      <c r="G818" t="s">
        <v>1735</v>
      </c>
      <c r="H818" t="s">
        <v>8</v>
      </c>
      <c r="I818" t="s">
        <v>1745</v>
      </c>
      <c r="J818" t="s">
        <v>1096</v>
      </c>
      <c r="K818" t="s">
        <v>1746</v>
      </c>
      <c r="L818" t="s">
        <v>1747</v>
      </c>
      <c r="M818" t="s">
        <v>99</v>
      </c>
      <c r="N818" t="s">
        <v>24</v>
      </c>
      <c r="O818" t="s">
        <v>1738</v>
      </c>
      <c r="P818" s="15">
        <v>219110000164</v>
      </c>
      <c r="Q818" t="s">
        <v>28</v>
      </c>
      <c r="U818" s="16">
        <v>38563</v>
      </c>
      <c r="V818">
        <f t="shared" ca="1" si="12"/>
        <v>19</v>
      </c>
      <c r="W818" t="s">
        <v>81</v>
      </c>
      <c r="X818" t="s">
        <v>26</v>
      </c>
      <c r="Y818" t="s">
        <v>1739</v>
      </c>
      <c r="Z818" t="s">
        <v>721</v>
      </c>
      <c r="AA818" t="s">
        <v>83</v>
      </c>
      <c r="AB818" t="s">
        <v>84</v>
      </c>
      <c r="AC818" t="s">
        <v>314</v>
      </c>
      <c r="AD818">
        <v>0</v>
      </c>
      <c r="AE818" t="s">
        <v>82</v>
      </c>
      <c r="AF818" t="s">
        <v>86</v>
      </c>
      <c r="AG818" t="s">
        <v>30</v>
      </c>
      <c r="AH818" t="s">
        <v>3</v>
      </c>
      <c r="AJ818" t="s">
        <v>1740</v>
      </c>
      <c r="AK818" t="s">
        <v>88</v>
      </c>
    </row>
    <row r="819" spans="1:37">
      <c r="A819">
        <v>818</v>
      </c>
      <c r="B819">
        <v>1145624010</v>
      </c>
      <c r="C819" t="s">
        <v>154</v>
      </c>
      <c r="D819" t="s">
        <v>72</v>
      </c>
      <c r="E819" t="s">
        <v>1733</v>
      </c>
      <c r="F819" t="s">
        <v>1734</v>
      </c>
      <c r="G819" t="s">
        <v>1735</v>
      </c>
      <c r="H819" t="s">
        <v>8</v>
      </c>
      <c r="I819" t="s">
        <v>1748</v>
      </c>
      <c r="J819" t="s">
        <v>302</v>
      </c>
      <c r="K819" t="s">
        <v>519</v>
      </c>
      <c r="L819" t="s">
        <v>1749</v>
      </c>
      <c r="M819" t="s">
        <v>79</v>
      </c>
      <c r="N819" t="s">
        <v>24</v>
      </c>
      <c r="O819" t="s">
        <v>1738</v>
      </c>
      <c r="P819" s="15">
        <v>219110000164</v>
      </c>
      <c r="Q819" t="s">
        <v>28</v>
      </c>
      <c r="S819" t="s">
        <v>1508</v>
      </c>
      <c r="T819" t="s">
        <v>1508</v>
      </c>
      <c r="U819" s="16">
        <v>39079</v>
      </c>
      <c r="V819">
        <f t="shared" ca="1" si="12"/>
        <v>17</v>
      </c>
      <c r="W819" t="s">
        <v>81</v>
      </c>
      <c r="X819" t="s">
        <v>26</v>
      </c>
      <c r="Y819" t="s">
        <v>1739</v>
      </c>
      <c r="Z819" t="s">
        <v>721</v>
      </c>
      <c r="AA819" t="s">
        <v>83</v>
      </c>
      <c r="AB819" t="s">
        <v>84</v>
      </c>
      <c r="AC819" t="s">
        <v>100</v>
      </c>
      <c r="AD819">
        <v>1</v>
      </c>
      <c r="AE819" t="s">
        <v>82</v>
      </c>
      <c r="AF819" t="s">
        <v>86</v>
      </c>
      <c r="AG819" t="s">
        <v>30</v>
      </c>
      <c r="AH819" t="s">
        <v>3</v>
      </c>
      <c r="AJ819" t="s">
        <v>1740</v>
      </c>
      <c r="AK819" t="s">
        <v>88</v>
      </c>
    </row>
    <row r="820" spans="1:37">
      <c r="A820">
        <v>819</v>
      </c>
      <c r="B820">
        <v>1117970046</v>
      </c>
      <c r="C820" t="s">
        <v>71</v>
      </c>
      <c r="D820" t="s">
        <v>72</v>
      </c>
      <c r="E820" t="s">
        <v>1733</v>
      </c>
      <c r="F820" t="s">
        <v>1734</v>
      </c>
      <c r="G820" t="s">
        <v>1735</v>
      </c>
      <c r="H820" t="s">
        <v>8</v>
      </c>
      <c r="I820" t="s">
        <v>212</v>
      </c>
      <c r="J820" t="s">
        <v>1750</v>
      </c>
      <c r="K820" t="s">
        <v>1751</v>
      </c>
      <c r="L820" t="s">
        <v>1752</v>
      </c>
      <c r="M820" t="s">
        <v>79</v>
      </c>
      <c r="N820" t="s">
        <v>24</v>
      </c>
      <c r="O820" t="s">
        <v>1738</v>
      </c>
      <c r="P820" s="15">
        <v>219110000164</v>
      </c>
      <c r="Q820" t="s">
        <v>28</v>
      </c>
      <c r="U820" s="16">
        <v>33664</v>
      </c>
      <c r="V820">
        <f t="shared" ca="1" si="12"/>
        <v>32</v>
      </c>
      <c r="W820" t="s">
        <v>81</v>
      </c>
      <c r="X820" t="s">
        <v>26</v>
      </c>
      <c r="Y820" t="s">
        <v>1739</v>
      </c>
      <c r="Z820" t="s">
        <v>721</v>
      </c>
      <c r="AA820" t="s">
        <v>83</v>
      </c>
      <c r="AB820" t="s">
        <v>84</v>
      </c>
      <c r="AC820" t="s">
        <v>100</v>
      </c>
      <c r="AD820">
        <v>2</v>
      </c>
      <c r="AE820" t="s">
        <v>82</v>
      </c>
      <c r="AF820" t="s">
        <v>151</v>
      </c>
      <c r="AG820" t="s">
        <v>30</v>
      </c>
      <c r="AH820" t="s">
        <v>3</v>
      </c>
      <c r="AJ820" t="s">
        <v>1740</v>
      </c>
      <c r="AK820" t="s">
        <v>88</v>
      </c>
    </row>
    <row r="821" spans="1:37">
      <c r="A821">
        <v>820</v>
      </c>
      <c r="B821">
        <v>1144165968</v>
      </c>
      <c r="C821" t="s">
        <v>71</v>
      </c>
      <c r="D821" t="s">
        <v>72</v>
      </c>
      <c r="E821" t="s">
        <v>1733</v>
      </c>
      <c r="F821" t="s">
        <v>1734</v>
      </c>
      <c r="G821" t="s">
        <v>1735</v>
      </c>
      <c r="H821" t="s">
        <v>8</v>
      </c>
      <c r="I821" t="s">
        <v>366</v>
      </c>
      <c r="J821" t="s">
        <v>367</v>
      </c>
      <c r="K821" t="s">
        <v>519</v>
      </c>
      <c r="L821" t="s">
        <v>1753</v>
      </c>
      <c r="M821" t="s">
        <v>79</v>
      </c>
      <c r="N821" t="s">
        <v>24</v>
      </c>
      <c r="O821" t="s">
        <v>1738</v>
      </c>
      <c r="P821" s="15">
        <v>219110000164</v>
      </c>
      <c r="Q821" t="s">
        <v>28</v>
      </c>
      <c r="U821" s="16">
        <v>33918</v>
      </c>
      <c r="V821">
        <f t="shared" ca="1" si="12"/>
        <v>32</v>
      </c>
      <c r="W821" t="s">
        <v>81</v>
      </c>
      <c r="X821" t="s">
        <v>26</v>
      </c>
      <c r="Y821" t="s">
        <v>1739</v>
      </c>
      <c r="Z821" t="s">
        <v>721</v>
      </c>
      <c r="AA821" t="s">
        <v>83</v>
      </c>
      <c r="AB821" t="s">
        <v>84</v>
      </c>
      <c r="AC821" t="s">
        <v>100</v>
      </c>
      <c r="AD821">
        <v>2</v>
      </c>
      <c r="AE821" t="s">
        <v>82</v>
      </c>
      <c r="AF821" t="s">
        <v>151</v>
      </c>
      <c r="AG821" t="s">
        <v>30</v>
      </c>
      <c r="AH821" t="s">
        <v>3</v>
      </c>
      <c r="AJ821" t="s">
        <v>1740</v>
      </c>
      <c r="AK821" t="s">
        <v>88</v>
      </c>
    </row>
    <row r="822" spans="1:37">
      <c r="A822">
        <v>821</v>
      </c>
      <c r="B822">
        <v>1112460089</v>
      </c>
      <c r="C822" t="s">
        <v>71</v>
      </c>
      <c r="D822" t="s">
        <v>72</v>
      </c>
      <c r="E822" t="s">
        <v>1733</v>
      </c>
      <c r="F822" t="s">
        <v>1734</v>
      </c>
      <c r="G822" t="s">
        <v>1735</v>
      </c>
      <c r="H822" t="s">
        <v>8</v>
      </c>
      <c r="I822" t="s">
        <v>892</v>
      </c>
      <c r="J822" t="s">
        <v>1754</v>
      </c>
      <c r="K822" t="s">
        <v>1755</v>
      </c>
      <c r="L822" t="s">
        <v>618</v>
      </c>
      <c r="M822" t="s">
        <v>79</v>
      </c>
      <c r="N822" t="s">
        <v>24</v>
      </c>
      <c r="O822" t="s">
        <v>1738</v>
      </c>
      <c r="P822" s="15">
        <v>219110000164</v>
      </c>
      <c r="Q822" t="s">
        <v>28</v>
      </c>
      <c r="U822" s="16">
        <v>31508</v>
      </c>
      <c r="V822">
        <f t="shared" ca="1" si="12"/>
        <v>38</v>
      </c>
      <c r="W822" t="s">
        <v>81</v>
      </c>
      <c r="X822" t="s">
        <v>26</v>
      </c>
      <c r="Y822" t="s">
        <v>1739</v>
      </c>
      <c r="Z822" t="s">
        <v>721</v>
      </c>
      <c r="AA822" t="s">
        <v>83</v>
      </c>
      <c r="AB822" t="s">
        <v>84</v>
      </c>
      <c r="AC822" t="s">
        <v>100</v>
      </c>
      <c r="AD822">
        <v>3</v>
      </c>
      <c r="AE822" t="s">
        <v>82</v>
      </c>
      <c r="AF822" t="s">
        <v>151</v>
      </c>
      <c r="AG822" t="s">
        <v>30</v>
      </c>
      <c r="AH822" t="s">
        <v>3</v>
      </c>
      <c r="AJ822" t="s">
        <v>1740</v>
      </c>
      <c r="AK822" t="s">
        <v>88</v>
      </c>
    </row>
    <row r="823" spans="1:37">
      <c r="A823">
        <v>822</v>
      </c>
      <c r="B823">
        <v>1002922852</v>
      </c>
      <c r="C823" t="s">
        <v>71</v>
      </c>
      <c r="D823" t="s">
        <v>72</v>
      </c>
      <c r="E823" t="s">
        <v>1733</v>
      </c>
      <c r="F823" t="s">
        <v>1734</v>
      </c>
      <c r="G823" t="s">
        <v>1735</v>
      </c>
      <c r="H823" t="s">
        <v>8</v>
      </c>
      <c r="I823" t="s">
        <v>306</v>
      </c>
      <c r="K823" t="s">
        <v>1756</v>
      </c>
      <c r="L823" t="s">
        <v>1101</v>
      </c>
      <c r="M823" t="s">
        <v>79</v>
      </c>
      <c r="N823" t="s">
        <v>24</v>
      </c>
      <c r="O823" t="s">
        <v>1738</v>
      </c>
      <c r="P823" s="15">
        <v>219110000164</v>
      </c>
      <c r="Q823" t="s">
        <v>28</v>
      </c>
      <c r="U823" s="16">
        <v>31285</v>
      </c>
      <c r="V823">
        <f t="shared" ca="1" si="12"/>
        <v>39</v>
      </c>
      <c r="W823" t="s">
        <v>81</v>
      </c>
      <c r="X823" t="s">
        <v>26</v>
      </c>
      <c r="Y823" t="s">
        <v>1739</v>
      </c>
      <c r="Z823" t="s">
        <v>721</v>
      </c>
      <c r="AA823" t="s">
        <v>83</v>
      </c>
      <c r="AB823" t="s">
        <v>84</v>
      </c>
      <c r="AC823" t="s">
        <v>100</v>
      </c>
      <c r="AD823">
        <v>3</v>
      </c>
      <c r="AE823" t="s">
        <v>82</v>
      </c>
      <c r="AF823" t="s">
        <v>151</v>
      </c>
      <c r="AG823" t="s">
        <v>30</v>
      </c>
      <c r="AH823" t="s">
        <v>3</v>
      </c>
      <c r="AJ823" t="s">
        <v>1740</v>
      </c>
      <c r="AK823" t="s">
        <v>88</v>
      </c>
    </row>
    <row r="824" spans="1:37">
      <c r="A824">
        <v>823</v>
      </c>
      <c r="B824">
        <v>1059414156</v>
      </c>
      <c r="C824" t="s">
        <v>71</v>
      </c>
      <c r="D824" t="s">
        <v>72</v>
      </c>
      <c r="E824" t="s">
        <v>1733</v>
      </c>
      <c r="F824" t="s">
        <v>1734</v>
      </c>
      <c r="G824" t="s">
        <v>1735</v>
      </c>
      <c r="H824" t="s">
        <v>8</v>
      </c>
      <c r="I824" t="s">
        <v>990</v>
      </c>
      <c r="K824" t="s">
        <v>519</v>
      </c>
      <c r="L824" t="s">
        <v>1753</v>
      </c>
      <c r="M824" t="s">
        <v>79</v>
      </c>
      <c r="N824" t="s">
        <v>24</v>
      </c>
      <c r="O824" t="s">
        <v>1738</v>
      </c>
      <c r="P824" s="15">
        <v>219110000164</v>
      </c>
      <c r="Q824" t="s">
        <v>28</v>
      </c>
      <c r="U824" s="16">
        <v>38696</v>
      </c>
      <c r="V824">
        <f t="shared" ca="1" si="12"/>
        <v>19</v>
      </c>
      <c r="W824" t="s">
        <v>81</v>
      </c>
      <c r="X824" t="s">
        <v>26</v>
      </c>
      <c r="Y824" t="s">
        <v>1739</v>
      </c>
      <c r="Z824" t="s">
        <v>721</v>
      </c>
      <c r="AA824" t="s">
        <v>83</v>
      </c>
      <c r="AB824" t="s">
        <v>84</v>
      </c>
      <c r="AC824" t="s">
        <v>100</v>
      </c>
      <c r="AD824">
        <v>1</v>
      </c>
      <c r="AE824" t="s">
        <v>82</v>
      </c>
      <c r="AF824" t="s">
        <v>151</v>
      </c>
      <c r="AG824" t="s">
        <v>30</v>
      </c>
      <c r="AH824" t="s">
        <v>3</v>
      </c>
      <c r="AJ824" t="s">
        <v>1740</v>
      </c>
      <c r="AK824" t="s">
        <v>88</v>
      </c>
    </row>
    <row r="825" spans="1:37">
      <c r="A825">
        <v>824</v>
      </c>
      <c r="B825">
        <v>1112484914</v>
      </c>
      <c r="C825" t="s">
        <v>71</v>
      </c>
      <c r="D825" t="s">
        <v>72</v>
      </c>
      <c r="E825" t="s">
        <v>1733</v>
      </c>
      <c r="F825" t="s">
        <v>1734</v>
      </c>
      <c r="G825" t="s">
        <v>1735</v>
      </c>
      <c r="H825" t="s">
        <v>8</v>
      </c>
      <c r="I825" t="s">
        <v>984</v>
      </c>
      <c r="J825" t="s">
        <v>1059</v>
      </c>
      <c r="K825" t="s">
        <v>1757</v>
      </c>
      <c r="L825" t="s">
        <v>743</v>
      </c>
      <c r="M825" t="s">
        <v>99</v>
      </c>
      <c r="N825" t="s">
        <v>24</v>
      </c>
      <c r="O825" t="s">
        <v>1738</v>
      </c>
      <c r="P825" s="15">
        <v>219110000164</v>
      </c>
      <c r="Q825" t="s">
        <v>28</v>
      </c>
      <c r="U825" s="16">
        <v>34849</v>
      </c>
      <c r="V825">
        <f t="shared" ca="1" si="12"/>
        <v>29</v>
      </c>
      <c r="W825" t="s">
        <v>81</v>
      </c>
      <c r="X825" t="s">
        <v>26</v>
      </c>
      <c r="Y825" t="s">
        <v>1739</v>
      </c>
      <c r="Z825" t="s">
        <v>721</v>
      </c>
      <c r="AA825" t="s">
        <v>83</v>
      </c>
      <c r="AB825" t="s">
        <v>84</v>
      </c>
      <c r="AC825" t="s">
        <v>314</v>
      </c>
      <c r="AD825">
        <v>0</v>
      </c>
      <c r="AE825" t="s">
        <v>82</v>
      </c>
      <c r="AF825" t="s">
        <v>151</v>
      </c>
      <c r="AG825" t="s">
        <v>30</v>
      </c>
      <c r="AH825" t="s">
        <v>3</v>
      </c>
      <c r="AJ825" t="s">
        <v>1740</v>
      </c>
      <c r="AK825" t="s">
        <v>88</v>
      </c>
    </row>
    <row r="826" spans="1:37">
      <c r="A826">
        <v>825</v>
      </c>
      <c r="B826">
        <v>1193227300</v>
      </c>
      <c r="C826" t="s">
        <v>71</v>
      </c>
      <c r="D826" t="s">
        <v>72</v>
      </c>
      <c r="E826" t="s">
        <v>1733</v>
      </c>
      <c r="F826" t="s">
        <v>1734</v>
      </c>
      <c r="G826" t="s">
        <v>1735</v>
      </c>
      <c r="H826" t="s">
        <v>8</v>
      </c>
      <c r="I826" t="s">
        <v>1441</v>
      </c>
      <c r="K826" t="s">
        <v>1758</v>
      </c>
      <c r="L826" t="s">
        <v>1759</v>
      </c>
      <c r="M826" t="s">
        <v>79</v>
      </c>
      <c r="N826" t="s">
        <v>24</v>
      </c>
      <c r="O826" t="s">
        <v>1738</v>
      </c>
      <c r="P826" s="15">
        <v>219110000164</v>
      </c>
      <c r="Q826" t="s">
        <v>28</v>
      </c>
      <c r="U826" s="16">
        <v>34889</v>
      </c>
      <c r="V826">
        <f t="shared" ca="1" si="12"/>
        <v>29</v>
      </c>
      <c r="W826" t="s">
        <v>81</v>
      </c>
      <c r="X826" t="s">
        <v>26</v>
      </c>
      <c r="Y826" t="s">
        <v>1739</v>
      </c>
      <c r="Z826" t="s">
        <v>721</v>
      </c>
      <c r="AA826" t="s">
        <v>83</v>
      </c>
      <c r="AB826" t="s">
        <v>84</v>
      </c>
      <c r="AC826" t="s">
        <v>314</v>
      </c>
      <c r="AD826">
        <v>0</v>
      </c>
      <c r="AE826" t="s">
        <v>82</v>
      </c>
      <c r="AF826" t="s">
        <v>151</v>
      </c>
      <c r="AG826" t="s">
        <v>30</v>
      </c>
      <c r="AH826" t="s">
        <v>3</v>
      </c>
      <c r="AJ826" t="s">
        <v>1740</v>
      </c>
      <c r="AK826" t="s">
        <v>88</v>
      </c>
    </row>
    <row r="827" spans="1:37">
      <c r="A827">
        <v>826</v>
      </c>
      <c r="B827">
        <v>1060358991</v>
      </c>
      <c r="C827" t="s">
        <v>71</v>
      </c>
      <c r="D827" t="s">
        <v>72</v>
      </c>
      <c r="E827" t="s">
        <v>1733</v>
      </c>
      <c r="F827" t="s">
        <v>1734</v>
      </c>
      <c r="G827" t="s">
        <v>1735</v>
      </c>
      <c r="H827" t="s">
        <v>8</v>
      </c>
      <c r="I827" t="s">
        <v>285</v>
      </c>
      <c r="J827" t="s">
        <v>1760</v>
      </c>
      <c r="K827" t="s">
        <v>886</v>
      </c>
      <c r="L827" t="s">
        <v>1757</v>
      </c>
      <c r="M827" t="s">
        <v>99</v>
      </c>
      <c r="N827" t="s">
        <v>24</v>
      </c>
      <c r="O827" t="s">
        <v>1738</v>
      </c>
      <c r="P827" s="15">
        <v>219110000164</v>
      </c>
      <c r="Q827" t="s">
        <v>28</v>
      </c>
      <c r="U827" s="16">
        <v>33044</v>
      </c>
      <c r="V827">
        <f t="shared" ca="1" si="12"/>
        <v>34</v>
      </c>
      <c r="W827" t="s">
        <v>81</v>
      </c>
      <c r="X827" t="s">
        <v>26</v>
      </c>
      <c r="Y827" t="s">
        <v>1739</v>
      </c>
      <c r="Z827" t="s">
        <v>721</v>
      </c>
      <c r="AA827" t="s">
        <v>83</v>
      </c>
      <c r="AB827" t="s">
        <v>84</v>
      </c>
      <c r="AC827" t="s">
        <v>314</v>
      </c>
      <c r="AD827">
        <v>0</v>
      </c>
      <c r="AE827" t="s">
        <v>82</v>
      </c>
      <c r="AF827" t="s">
        <v>151</v>
      </c>
      <c r="AG827" t="s">
        <v>30</v>
      </c>
      <c r="AH827" t="s">
        <v>3</v>
      </c>
      <c r="AJ827" t="s">
        <v>1740</v>
      </c>
      <c r="AK827" t="s">
        <v>88</v>
      </c>
    </row>
    <row r="828" spans="1:37">
      <c r="A828">
        <v>827</v>
      </c>
      <c r="B828">
        <v>1114953515</v>
      </c>
      <c r="C828" t="s">
        <v>154</v>
      </c>
      <c r="D828" t="s">
        <v>72</v>
      </c>
      <c r="E828" t="s">
        <v>1733</v>
      </c>
      <c r="F828" t="s">
        <v>1734</v>
      </c>
      <c r="G828" t="s">
        <v>1735</v>
      </c>
      <c r="H828" t="s">
        <v>8</v>
      </c>
      <c r="I828" t="s">
        <v>216</v>
      </c>
      <c r="J828" t="s">
        <v>261</v>
      </c>
      <c r="K828" t="s">
        <v>1761</v>
      </c>
      <c r="L828" t="s">
        <v>519</v>
      </c>
      <c r="M828" t="s">
        <v>79</v>
      </c>
      <c r="N828" t="s">
        <v>24</v>
      </c>
      <c r="O828" t="s">
        <v>1738</v>
      </c>
      <c r="P828" s="15">
        <v>219110000164</v>
      </c>
      <c r="Q828" t="s">
        <v>28</v>
      </c>
      <c r="U828" s="16">
        <v>39247</v>
      </c>
      <c r="V828">
        <f t="shared" ca="1" si="12"/>
        <v>17</v>
      </c>
      <c r="W828" t="s">
        <v>81</v>
      </c>
      <c r="X828" t="s">
        <v>26</v>
      </c>
      <c r="Y828" t="s">
        <v>1739</v>
      </c>
      <c r="Z828" t="s">
        <v>721</v>
      </c>
      <c r="AA828" t="s">
        <v>83</v>
      </c>
      <c r="AB828" t="s">
        <v>84</v>
      </c>
      <c r="AC828" t="s">
        <v>100</v>
      </c>
      <c r="AD828">
        <v>1</v>
      </c>
      <c r="AE828" t="s">
        <v>82</v>
      </c>
      <c r="AF828" t="s">
        <v>151</v>
      </c>
      <c r="AG828" t="s">
        <v>30</v>
      </c>
      <c r="AH828" t="s">
        <v>3</v>
      </c>
      <c r="AJ828" t="s">
        <v>1740</v>
      </c>
      <c r="AK828" t="s">
        <v>88</v>
      </c>
    </row>
    <row r="829" spans="1:37">
      <c r="A829">
        <v>828</v>
      </c>
      <c r="B829">
        <v>1060361836</v>
      </c>
      <c r="C829" t="s">
        <v>71</v>
      </c>
      <c r="D829" t="s">
        <v>72</v>
      </c>
      <c r="E829" t="s">
        <v>1733</v>
      </c>
      <c r="F829" t="s">
        <v>1734</v>
      </c>
      <c r="G829" t="s">
        <v>1735</v>
      </c>
      <c r="H829" t="s">
        <v>8</v>
      </c>
      <c r="I829" t="s">
        <v>120</v>
      </c>
      <c r="J829" t="s">
        <v>117</v>
      </c>
      <c r="K829" t="s">
        <v>1011</v>
      </c>
      <c r="L829" t="s">
        <v>1304</v>
      </c>
      <c r="M829" t="s">
        <v>79</v>
      </c>
      <c r="N829" t="s">
        <v>24</v>
      </c>
      <c r="O829" t="s">
        <v>1738</v>
      </c>
      <c r="P829" s="15">
        <v>219110000164</v>
      </c>
      <c r="Q829" t="s">
        <v>28</v>
      </c>
      <c r="U829" s="16">
        <v>34898</v>
      </c>
      <c r="V829">
        <f t="shared" ca="1" si="12"/>
        <v>29</v>
      </c>
      <c r="W829" t="s">
        <v>81</v>
      </c>
      <c r="X829" t="s">
        <v>26</v>
      </c>
      <c r="Y829" t="s">
        <v>1739</v>
      </c>
      <c r="Z829" t="s">
        <v>721</v>
      </c>
      <c r="AA829" t="s">
        <v>83</v>
      </c>
      <c r="AB829" t="s">
        <v>84</v>
      </c>
      <c r="AC829" t="s">
        <v>100</v>
      </c>
      <c r="AD829">
        <v>2</v>
      </c>
      <c r="AE829" t="s">
        <v>82</v>
      </c>
      <c r="AF829" t="s">
        <v>151</v>
      </c>
      <c r="AG829" t="s">
        <v>30</v>
      </c>
      <c r="AH829" t="s">
        <v>3</v>
      </c>
      <c r="AJ829" t="s">
        <v>1740</v>
      </c>
      <c r="AK829" t="s">
        <v>88</v>
      </c>
    </row>
    <row r="830" spans="1:37">
      <c r="A830">
        <v>829</v>
      </c>
      <c r="B830">
        <v>1062327473</v>
      </c>
      <c r="C830" t="s">
        <v>71</v>
      </c>
      <c r="D830" t="s">
        <v>72</v>
      </c>
      <c r="E830" t="s">
        <v>1733</v>
      </c>
      <c r="F830" t="s">
        <v>1734</v>
      </c>
      <c r="G830" t="s">
        <v>1735</v>
      </c>
      <c r="H830" t="s">
        <v>8</v>
      </c>
      <c r="I830" t="s">
        <v>350</v>
      </c>
      <c r="K830" t="s">
        <v>119</v>
      </c>
      <c r="L830" t="s">
        <v>1762</v>
      </c>
      <c r="M830" t="s">
        <v>79</v>
      </c>
      <c r="N830" t="s">
        <v>24</v>
      </c>
      <c r="O830" t="s">
        <v>1738</v>
      </c>
      <c r="P830" s="15">
        <v>219110000164</v>
      </c>
      <c r="Q830" t="s">
        <v>28</v>
      </c>
      <c r="U830" s="16">
        <v>35671</v>
      </c>
      <c r="V830">
        <f t="shared" ca="1" si="12"/>
        <v>27</v>
      </c>
      <c r="W830" t="s">
        <v>81</v>
      </c>
      <c r="X830" t="s">
        <v>26</v>
      </c>
      <c r="Y830" t="s">
        <v>1739</v>
      </c>
      <c r="Z830" t="s">
        <v>721</v>
      </c>
      <c r="AA830" t="s">
        <v>83</v>
      </c>
      <c r="AB830" t="s">
        <v>84</v>
      </c>
      <c r="AC830" t="s">
        <v>100</v>
      </c>
      <c r="AD830">
        <v>2</v>
      </c>
      <c r="AE830" t="s">
        <v>82</v>
      </c>
      <c r="AF830" t="s">
        <v>151</v>
      </c>
      <c r="AG830" t="s">
        <v>30</v>
      </c>
      <c r="AH830" t="s">
        <v>3</v>
      </c>
      <c r="AJ830" t="s">
        <v>1740</v>
      </c>
      <c r="AK830" t="s">
        <v>88</v>
      </c>
    </row>
    <row r="831" spans="1:37">
      <c r="A831">
        <v>830</v>
      </c>
      <c r="B831">
        <v>1062327967</v>
      </c>
      <c r="C831" t="s">
        <v>71</v>
      </c>
      <c r="D831" t="s">
        <v>72</v>
      </c>
      <c r="E831" t="s">
        <v>1733</v>
      </c>
      <c r="F831" t="s">
        <v>1734</v>
      </c>
      <c r="G831" t="s">
        <v>1735</v>
      </c>
      <c r="H831" t="s">
        <v>8</v>
      </c>
      <c r="I831" t="s">
        <v>1763</v>
      </c>
      <c r="K831" t="s">
        <v>1366</v>
      </c>
      <c r="L831" t="s">
        <v>1764</v>
      </c>
      <c r="M831" t="s">
        <v>99</v>
      </c>
      <c r="N831" t="s">
        <v>24</v>
      </c>
      <c r="O831" t="s">
        <v>1738</v>
      </c>
      <c r="P831" s="15">
        <v>219110000164</v>
      </c>
      <c r="Q831" t="s">
        <v>28</v>
      </c>
      <c r="U831" s="16">
        <v>35682</v>
      </c>
      <c r="V831">
        <f t="shared" ca="1" si="12"/>
        <v>27</v>
      </c>
      <c r="W831" t="s">
        <v>81</v>
      </c>
      <c r="X831" t="s">
        <v>26</v>
      </c>
      <c r="Y831" t="s">
        <v>1739</v>
      </c>
      <c r="Z831" t="s">
        <v>721</v>
      </c>
      <c r="AA831" t="s">
        <v>83</v>
      </c>
      <c r="AB831" t="s">
        <v>84</v>
      </c>
      <c r="AC831" t="s">
        <v>314</v>
      </c>
      <c r="AD831">
        <v>0</v>
      </c>
      <c r="AE831" t="s">
        <v>82</v>
      </c>
      <c r="AF831" t="s">
        <v>151</v>
      </c>
      <c r="AG831" t="s">
        <v>30</v>
      </c>
      <c r="AH831" t="s">
        <v>3</v>
      </c>
      <c r="AJ831" t="s">
        <v>1740</v>
      </c>
      <c r="AK831" t="s">
        <v>88</v>
      </c>
    </row>
    <row r="832" spans="1:37">
      <c r="A832">
        <v>831</v>
      </c>
      <c r="B832">
        <v>1062279386</v>
      </c>
      <c r="C832" t="s">
        <v>71</v>
      </c>
      <c r="D832" t="s">
        <v>72</v>
      </c>
      <c r="E832" t="s">
        <v>1733</v>
      </c>
      <c r="F832" t="s">
        <v>1734</v>
      </c>
      <c r="G832" t="s">
        <v>1735</v>
      </c>
      <c r="H832" t="s">
        <v>8</v>
      </c>
      <c r="I832" t="s">
        <v>168</v>
      </c>
      <c r="J832" t="s">
        <v>143</v>
      </c>
      <c r="K832" t="s">
        <v>119</v>
      </c>
      <c r="L832" t="s">
        <v>1762</v>
      </c>
      <c r="M832" t="s">
        <v>79</v>
      </c>
      <c r="N832" t="s">
        <v>24</v>
      </c>
      <c r="O832" t="s">
        <v>1738</v>
      </c>
      <c r="P832" s="15">
        <v>219110000164</v>
      </c>
      <c r="Q832" t="s">
        <v>28</v>
      </c>
      <c r="U832" s="16">
        <v>38011</v>
      </c>
      <c r="V832">
        <f t="shared" ca="1" si="12"/>
        <v>20</v>
      </c>
      <c r="W832" t="s">
        <v>81</v>
      </c>
      <c r="X832" t="s">
        <v>26</v>
      </c>
      <c r="Y832" t="s">
        <v>1739</v>
      </c>
      <c r="Z832" t="s">
        <v>721</v>
      </c>
      <c r="AA832" t="s">
        <v>83</v>
      </c>
      <c r="AB832" t="s">
        <v>84</v>
      </c>
      <c r="AC832" t="s">
        <v>100</v>
      </c>
      <c r="AD832">
        <v>2</v>
      </c>
      <c r="AE832" t="s">
        <v>82</v>
      </c>
      <c r="AF832" t="s">
        <v>151</v>
      </c>
      <c r="AG832" t="s">
        <v>30</v>
      </c>
      <c r="AH832" t="s">
        <v>3</v>
      </c>
      <c r="AJ832" t="s">
        <v>1740</v>
      </c>
      <c r="AK832" t="s">
        <v>88</v>
      </c>
    </row>
    <row r="833" spans="1:37">
      <c r="A833">
        <v>832</v>
      </c>
      <c r="B833">
        <v>1007746766</v>
      </c>
      <c r="C833" t="s">
        <v>71</v>
      </c>
      <c r="D833" t="s">
        <v>72</v>
      </c>
      <c r="E833" t="s">
        <v>1733</v>
      </c>
      <c r="F833" t="s">
        <v>1734</v>
      </c>
      <c r="G833" t="s">
        <v>1735</v>
      </c>
      <c r="H833" t="s">
        <v>8</v>
      </c>
      <c r="I833" t="s">
        <v>1765</v>
      </c>
      <c r="J833" t="s">
        <v>1766</v>
      </c>
      <c r="K833" t="s">
        <v>1767</v>
      </c>
      <c r="M833" t="s">
        <v>99</v>
      </c>
      <c r="N833" t="s">
        <v>24</v>
      </c>
      <c r="O833" t="s">
        <v>1738</v>
      </c>
      <c r="P833" s="15">
        <v>219110000164</v>
      </c>
      <c r="Q833" t="s">
        <v>28</v>
      </c>
      <c r="U833" s="16">
        <v>35218</v>
      </c>
      <c r="V833">
        <f t="shared" ca="1" si="12"/>
        <v>28</v>
      </c>
      <c r="W833" t="s">
        <v>81</v>
      </c>
      <c r="X833" t="s">
        <v>26</v>
      </c>
      <c r="Y833" t="s">
        <v>1739</v>
      </c>
      <c r="Z833" t="s">
        <v>721</v>
      </c>
      <c r="AA833" t="s">
        <v>83</v>
      </c>
      <c r="AB833" t="s">
        <v>84</v>
      </c>
      <c r="AC833" t="s">
        <v>314</v>
      </c>
      <c r="AD833">
        <v>0</v>
      </c>
      <c r="AE833" t="s">
        <v>82</v>
      </c>
      <c r="AF833" t="s">
        <v>151</v>
      </c>
      <c r="AG833" t="s">
        <v>30</v>
      </c>
      <c r="AH833" t="s">
        <v>3</v>
      </c>
      <c r="AJ833" t="s">
        <v>1740</v>
      </c>
      <c r="AK833" t="s">
        <v>88</v>
      </c>
    </row>
    <row r="834" spans="1:37">
      <c r="A834">
        <v>833</v>
      </c>
      <c r="B834">
        <v>1099542220</v>
      </c>
      <c r="C834" t="s">
        <v>71</v>
      </c>
      <c r="D834" t="s">
        <v>72</v>
      </c>
      <c r="E834" t="s">
        <v>1733</v>
      </c>
      <c r="F834" t="s">
        <v>1734</v>
      </c>
      <c r="G834" t="s">
        <v>1735</v>
      </c>
      <c r="H834" t="s">
        <v>8</v>
      </c>
      <c r="I834" t="s">
        <v>106</v>
      </c>
      <c r="J834" t="s">
        <v>616</v>
      </c>
      <c r="K834" t="s">
        <v>1768</v>
      </c>
      <c r="L834" t="s">
        <v>1769</v>
      </c>
      <c r="M834" t="s">
        <v>79</v>
      </c>
      <c r="N834" t="s">
        <v>24</v>
      </c>
      <c r="O834" t="s">
        <v>1738</v>
      </c>
      <c r="P834" s="15">
        <v>219110000164</v>
      </c>
      <c r="Q834" t="s">
        <v>28</v>
      </c>
      <c r="U834" s="16">
        <v>37852</v>
      </c>
      <c r="V834">
        <f t="shared" ref="V834:V897" ca="1" si="13">DATEDIF(U834,TODAY(),"Y")</f>
        <v>21</v>
      </c>
      <c r="W834" t="s">
        <v>81</v>
      </c>
      <c r="X834" t="s">
        <v>26</v>
      </c>
      <c r="Y834" t="s">
        <v>1739</v>
      </c>
      <c r="Z834" t="s">
        <v>721</v>
      </c>
      <c r="AA834" t="s">
        <v>83</v>
      </c>
      <c r="AB834" t="s">
        <v>84</v>
      </c>
      <c r="AC834" t="s">
        <v>100</v>
      </c>
      <c r="AD834">
        <v>1</v>
      </c>
      <c r="AE834" t="s">
        <v>82</v>
      </c>
      <c r="AF834" t="s">
        <v>151</v>
      </c>
      <c r="AG834" t="s">
        <v>30</v>
      </c>
      <c r="AH834" t="s">
        <v>3</v>
      </c>
      <c r="AJ834" t="s">
        <v>1740</v>
      </c>
      <c r="AK834" t="s">
        <v>88</v>
      </c>
    </row>
    <row r="835" spans="1:37">
      <c r="A835">
        <v>834</v>
      </c>
      <c r="B835">
        <v>1062338495</v>
      </c>
      <c r="C835" t="s">
        <v>71</v>
      </c>
      <c r="D835" t="s">
        <v>72</v>
      </c>
      <c r="E835" t="s">
        <v>1733</v>
      </c>
      <c r="F835" t="s">
        <v>1734</v>
      </c>
      <c r="G835" t="s">
        <v>1735</v>
      </c>
      <c r="H835" t="s">
        <v>8</v>
      </c>
      <c r="I835" t="s">
        <v>1770</v>
      </c>
      <c r="J835" t="s">
        <v>184</v>
      </c>
      <c r="K835" t="s">
        <v>1620</v>
      </c>
      <c r="L835" t="s">
        <v>1771</v>
      </c>
      <c r="M835" t="s">
        <v>99</v>
      </c>
      <c r="N835" t="s">
        <v>25</v>
      </c>
      <c r="O835" t="s">
        <v>1738</v>
      </c>
      <c r="P835" s="15">
        <v>219110000164</v>
      </c>
      <c r="Q835" t="s">
        <v>28</v>
      </c>
      <c r="U835" s="16">
        <v>36515</v>
      </c>
      <c r="V835">
        <f t="shared" ca="1" si="13"/>
        <v>25</v>
      </c>
      <c r="W835" t="s">
        <v>81</v>
      </c>
      <c r="X835" t="s">
        <v>26</v>
      </c>
      <c r="Y835" t="s">
        <v>1739</v>
      </c>
      <c r="Z835" t="s">
        <v>721</v>
      </c>
      <c r="AA835" t="s">
        <v>83</v>
      </c>
      <c r="AB835" t="s">
        <v>84</v>
      </c>
      <c r="AC835" t="s">
        <v>314</v>
      </c>
      <c r="AD835">
        <v>0</v>
      </c>
      <c r="AE835" t="s">
        <v>82</v>
      </c>
      <c r="AF835" t="s">
        <v>86</v>
      </c>
      <c r="AG835" t="s">
        <v>30</v>
      </c>
      <c r="AH835" t="s">
        <v>3</v>
      </c>
      <c r="AJ835" t="s">
        <v>1772</v>
      </c>
      <c r="AK835" t="s">
        <v>88</v>
      </c>
    </row>
    <row r="836" spans="1:37">
      <c r="A836">
        <v>835</v>
      </c>
      <c r="B836">
        <v>1117350242</v>
      </c>
      <c r="C836" t="s">
        <v>71</v>
      </c>
      <c r="D836" t="s">
        <v>72</v>
      </c>
      <c r="E836" t="s">
        <v>1733</v>
      </c>
      <c r="F836" t="s">
        <v>1734</v>
      </c>
      <c r="G836" t="s">
        <v>1735</v>
      </c>
      <c r="H836" t="s">
        <v>8</v>
      </c>
      <c r="I836" t="s">
        <v>516</v>
      </c>
      <c r="J836" t="s">
        <v>136</v>
      </c>
      <c r="K836" t="s">
        <v>1305</v>
      </c>
      <c r="L836" t="s">
        <v>1305</v>
      </c>
      <c r="M836" t="s">
        <v>79</v>
      </c>
      <c r="N836" t="s">
        <v>25</v>
      </c>
      <c r="O836" t="s">
        <v>1738</v>
      </c>
      <c r="P836" s="15">
        <v>219110000164</v>
      </c>
      <c r="Q836" t="s">
        <v>28</v>
      </c>
      <c r="S836">
        <v>3137815161</v>
      </c>
      <c r="U836" s="16">
        <v>38377</v>
      </c>
      <c r="V836">
        <f t="shared" ca="1" si="13"/>
        <v>19</v>
      </c>
      <c r="W836" t="s">
        <v>81</v>
      </c>
      <c r="X836" t="s">
        <v>26</v>
      </c>
      <c r="Y836" t="s">
        <v>1739</v>
      </c>
      <c r="Z836" t="s">
        <v>721</v>
      </c>
      <c r="AA836" t="s">
        <v>83</v>
      </c>
      <c r="AB836" t="s">
        <v>84</v>
      </c>
      <c r="AC836" t="s">
        <v>100</v>
      </c>
      <c r="AD836">
        <v>1</v>
      </c>
      <c r="AE836" t="s">
        <v>82</v>
      </c>
      <c r="AF836" t="s">
        <v>86</v>
      </c>
      <c r="AG836" t="s">
        <v>30</v>
      </c>
      <c r="AH836" t="s">
        <v>3</v>
      </c>
      <c r="AJ836" t="s">
        <v>1772</v>
      </c>
      <c r="AK836" t="s">
        <v>88</v>
      </c>
    </row>
    <row r="837" spans="1:37">
      <c r="A837">
        <v>836</v>
      </c>
      <c r="B837">
        <v>1062325167</v>
      </c>
      <c r="C837" t="s">
        <v>71</v>
      </c>
      <c r="D837" t="s">
        <v>72</v>
      </c>
      <c r="E837" t="s">
        <v>1733</v>
      </c>
      <c r="F837" t="s">
        <v>1734</v>
      </c>
      <c r="G837" t="s">
        <v>1735</v>
      </c>
      <c r="H837" t="s">
        <v>8</v>
      </c>
      <c r="I837" t="s">
        <v>478</v>
      </c>
      <c r="J837" t="s">
        <v>76</v>
      </c>
      <c r="K837" t="s">
        <v>1773</v>
      </c>
      <c r="L837" t="s">
        <v>1253</v>
      </c>
      <c r="M837" t="s">
        <v>79</v>
      </c>
      <c r="N837" t="s">
        <v>25</v>
      </c>
      <c r="O837" t="s">
        <v>1738</v>
      </c>
      <c r="P837" s="15">
        <v>219110000164</v>
      </c>
      <c r="Q837" t="s">
        <v>28</v>
      </c>
      <c r="S837">
        <v>3136391850</v>
      </c>
      <c r="U837" s="16">
        <v>35393</v>
      </c>
      <c r="V837">
        <f t="shared" ca="1" si="13"/>
        <v>28</v>
      </c>
      <c r="W837" t="s">
        <v>81</v>
      </c>
      <c r="X837" t="s">
        <v>26</v>
      </c>
      <c r="Y837" t="s">
        <v>1739</v>
      </c>
      <c r="Z837" t="s">
        <v>721</v>
      </c>
      <c r="AA837" t="s">
        <v>83</v>
      </c>
      <c r="AB837" t="s">
        <v>84</v>
      </c>
      <c r="AC837" t="s">
        <v>100</v>
      </c>
      <c r="AD837">
        <v>1</v>
      </c>
      <c r="AE837" t="s">
        <v>82</v>
      </c>
      <c r="AF837" t="s">
        <v>86</v>
      </c>
      <c r="AG837" t="s">
        <v>30</v>
      </c>
      <c r="AH837" t="s">
        <v>3</v>
      </c>
      <c r="AJ837" t="s">
        <v>1772</v>
      </c>
      <c r="AK837" t="s">
        <v>88</v>
      </c>
    </row>
    <row r="838" spans="1:37">
      <c r="A838">
        <v>837</v>
      </c>
      <c r="B838">
        <v>1010113912</v>
      </c>
      <c r="C838" t="s">
        <v>71</v>
      </c>
      <c r="D838" t="s">
        <v>72</v>
      </c>
      <c r="E838" t="s">
        <v>1733</v>
      </c>
      <c r="F838" t="s">
        <v>1734</v>
      </c>
      <c r="G838" t="s">
        <v>1735</v>
      </c>
      <c r="H838" t="s">
        <v>8</v>
      </c>
      <c r="I838" t="s">
        <v>1774</v>
      </c>
      <c r="J838" t="s">
        <v>1775</v>
      </c>
      <c r="K838" t="s">
        <v>1776</v>
      </c>
      <c r="L838" t="s">
        <v>262</v>
      </c>
      <c r="M838" t="s">
        <v>79</v>
      </c>
      <c r="N838" t="s">
        <v>25</v>
      </c>
      <c r="O838" t="s">
        <v>1738</v>
      </c>
      <c r="P838" s="15">
        <v>219110000164</v>
      </c>
      <c r="Q838" t="s">
        <v>28</v>
      </c>
      <c r="S838">
        <v>3215468784</v>
      </c>
      <c r="U838" s="16">
        <v>34377</v>
      </c>
      <c r="V838">
        <f t="shared" ca="1" si="13"/>
        <v>30</v>
      </c>
      <c r="W838" t="s">
        <v>81</v>
      </c>
      <c r="X838" t="s">
        <v>26</v>
      </c>
      <c r="Y838" t="s">
        <v>656</v>
      </c>
      <c r="Z838" t="s">
        <v>721</v>
      </c>
      <c r="AA838" t="s">
        <v>83</v>
      </c>
      <c r="AB838" t="s">
        <v>84</v>
      </c>
      <c r="AC838" t="s">
        <v>100</v>
      </c>
      <c r="AD838">
        <v>2</v>
      </c>
      <c r="AE838" t="s">
        <v>82</v>
      </c>
      <c r="AF838" t="s">
        <v>86</v>
      </c>
      <c r="AG838" t="s">
        <v>30</v>
      </c>
      <c r="AH838" t="s">
        <v>3</v>
      </c>
      <c r="AJ838" t="s">
        <v>1772</v>
      </c>
      <c r="AK838" t="s">
        <v>88</v>
      </c>
    </row>
    <row r="839" spans="1:37">
      <c r="A839">
        <v>838</v>
      </c>
      <c r="B839">
        <v>1062300272</v>
      </c>
      <c r="C839" t="s">
        <v>71</v>
      </c>
      <c r="D839" t="s">
        <v>72</v>
      </c>
      <c r="E839" t="s">
        <v>1733</v>
      </c>
      <c r="F839" t="s">
        <v>1734</v>
      </c>
      <c r="G839" t="s">
        <v>1735</v>
      </c>
      <c r="H839" t="s">
        <v>8</v>
      </c>
      <c r="I839" t="s">
        <v>1777</v>
      </c>
      <c r="J839" t="s">
        <v>910</v>
      </c>
      <c r="K839" t="s">
        <v>1298</v>
      </c>
      <c r="L839" t="s">
        <v>327</v>
      </c>
      <c r="M839" t="s">
        <v>79</v>
      </c>
      <c r="N839" t="s">
        <v>25</v>
      </c>
      <c r="O839" t="s">
        <v>1738</v>
      </c>
      <c r="P839" s="15">
        <v>219110000164</v>
      </c>
      <c r="Q839" t="s">
        <v>28</v>
      </c>
      <c r="S839">
        <v>3506377293</v>
      </c>
      <c r="U839" s="16">
        <v>33453</v>
      </c>
      <c r="V839">
        <f t="shared" ca="1" si="13"/>
        <v>33</v>
      </c>
      <c r="W839" t="s">
        <v>81</v>
      </c>
      <c r="X839" t="s">
        <v>26</v>
      </c>
      <c r="Y839" t="s">
        <v>1739</v>
      </c>
      <c r="Z839" t="s">
        <v>721</v>
      </c>
      <c r="AA839" t="s">
        <v>83</v>
      </c>
      <c r="AB839" t="s">
        <v>84</v>
      </c>
      <c r="AC839" t="s">
        <v>314</v>
      </c>
      <c r="AD839">
        <v>0</v>
      </c>
      <c r="AE839" t="s">
        <v>82</v>
      </c>
      <c r="AF839" t="s">
        <v>86</v>
      </c>
      <c r="AG839" t="s">
        <v>30</v>
      </c>
      <c r="AH839" t="s">
        <v>3</v>
      </c>
      <c r="AJ839" t="s">
        <v>1772</v>
      </c>
      <c r="AK839" t="s">
        <v>88</v>
      </c>
    </row>
    <row r="840" spans="1:37">
      <c r="A840">
        <v>839</v>
      </c>
      <c r="B840">
        <v>1002950368</v>
      </c>
      <c r="C840" t="s">
        <v>71</v>
      </c>
      <c r="D840" t="s">
        <v>72</v>
      </c>
      <c r="E840" t="s">
        <v>1733</v>
      </c>
      <c r="F840" t="s">
        <v>1734</v>
      </c>
      <c r="G840" t="s">
        <v>1735</v>
      </c>
      <c r="H840" t="s">
        <v>8</v>
      </c>
      <c r="I840" t="s">
        <v>1778</v>
      </c>
      <c r="K840" t="s">
        <v>1779</v>
      </c>
      <c r="L840" t="s">
        <v>1780</v>
      </c>
      <c r="M840" t="s">
        <v>99</v>
      </c>
      <c r="N840" t="s">
        <v>25</v>
      </c>
      <c r="O840" t="s">
        <v>1738</v>
      </c>
      <c r="P840" s="15">
        <v>219110000164</v>
      </c>
      <c r="Q840" t="s">
        <v>28</v>
      </c>
      <c r="S840">
        <v>3145524724</v>
      </c>
      <c r="U840" s="16">
        <v>33661</v>
      </c>
      <c r="V840">
        <f t="shared" ca="1" si="13"/>
        <v>32</v>
      </c>
      <c r="W840" t="s">
        <v>81</v>
      </c>
      <c r="X840" t="s">
        <v>26</v>
      </c>
      <c r="Y840" t="s">
        <v>656</v>
      </c>
      <c r="Z840" t="s">
        <v>721</v>
      </c>
      <c r="AA840" t="s">
        <v>83</v>
      </c>
      <c r="AB840" t="s">
        <v>84</v>
      </c>
      <c r="AC840" t="s">
        <v>94</v>
      </c>
      <c r="AD840">
        <v>2</v>
      </c>
      <c r="AE840" t="s">
        <v>82</v>
      </c>
      <c r="AF840" t="s">
        <v>86</v>
      </c>
      <c r="AG840" t="s">
        <v>30</v>
      </c>
      <c r="AH840" t="s">
        <v>3</v>
      </c>
      <c r="AJ840" t="s">
        <v>1772</v>
      </c>
      <c r="AK840" t="s">
        <v>88</v>
      </c>
    </row>
    <row r="841" spans="1:37">
      <c r="A841">
        <v>840</v>
      </c>
      <c r="B841">
        <v>1002884377</v>
      </c>
      <c r="C841" t="s">
        <v>71</v>
      </c>
      <c r="D841" t="s">
        <v>72</v>
      </c>
      <c r="E841" t="s">
        <v>1733</v>
      </c>
      <c r="F841" t="s">
        <v>1734</v>
      </c>
      <c r="G841" t="s">
        <v>1735</v>
      </c>
      <c r="H841" t="s">
        <v>8</v>
      </c>
      <c r="I841" t="s">
        <v>1781</v>
      </c>
      <c r="J841" t="s">
        <v>184</v>
      </c>
      <c r="K841" t="s">
        <v>1298</v>
      </c>
      <c r="L841" t="s">
        <v>1782</v>
      </c>
      <c r="M841" t="s">
        <v>99</v>
      </c>
      <c r="N841" t="s">
        <v>25</v>
      </c>
      <c r="O841" t="s">
        <v>1738</v>
      </c>
      <c r="P841" s="15">
        <v>219110000164</v>
      </c>
      <c r="Q841" t="s">
        <v>28</v>
      </c>
      <c r="U841" s="16">
        <v>33972</v>
      </c>
      <c r="V841">
        <f t="shared" ca="1" si="13"/>
        <v>31</v>
      </c>
      <c r="W841" t="s">
        <v>81</v>
      </c>
      <c r="X841" t="s">
        <v>26</v>
      </c>
      <c r="Y841" t="s">
        <v>1739</v>
      </c>
      <c r="Z841" t="s">
        <v>721</v>
      </c>
      <c r="AA841" t="s">
        <v>83</v>
      </c>
      <c r="AB841" t="s">
        <v>84</v>
      </c>
      <c r="AC841" t="s">
        <v>94</v>
      </c>
      <c r="AD841">
        <v>2</v>
      </c>
      <c r="AE841" t="s">
        <v>82</v>
      </c>
      <c r="AF841" t="s">
        <v>86</v>
      </c>
      <c r="AG841" t="s">
        <v>30</v>
      </c>
      <c r="AH841" t="s">
        <v>3</v>
      </c>
      <c r="AJ841" t="s">
        <v>1772</v>
      </c>
      <c r="AK841" t="s">
        <v>88</v>
      </c>
    </row>
    <row r="842" spans="1:37">
      <c r="A842">
        <v>841</v>
      </c>
      <c r="B842">
        <v>1062310578</v>
      </c>
      <c r="C842" t="s">
        <v>71</v>
      </c>
      <c r="D842" t="s">
        <v>72</v>
      </c>
      <c r="E842" t="s">
        <v>1733</v>
      </c>
      <c r="F842" t="s">
        <v>1734</v>
      </c>
      <c r="G842" t="s">
        <v>1735</v>
      </c>
      <c r="H842" t="s">
        <v>8</v>
      </c>
      <c r="I842" t="s">
        <v>1783</v>
      </c>
      <c r="K842" t="s">
        <v>1762</v>
      </c>
      <c r="L842" t="s">
        <v>1771</v>
      </c>
      <c r="M842" t="s">
        <v>79</v>
      </c>
      <c r="N842" t="s">
        <v>25</v>
      </c>
      <c r="O842" t="s">
        <v>1738</v>
      </c>
      <c r="P842" s="15">
        <v>219110000164</v>
      </c>
      <c r="Q842" t="s">
        <v>28</v>
      </c>
      <c r="S842">
        <v>3225189028</v>
      </c>
      <c r="U842" s="16">
        <v>34265</v>
      </c>
      <c r="V842">
        <f t="shared" ca="1" si="13"/>
        <v>31</v>
      </c>
      <c r="W842" t="s">
        <v>81</v>
      </c>
      <c r="X842" t="s">
        <v>26</v>
      </c>
      <c r="Y842" t="s">
        <v>1739</v>
      </c>
      <c r="Z842" t="s">
        <v>721</v>
      </c>
      <c r="AA842" t="s">
        <v>83</v>
      </c>
      <c r="AB842" t="s">
        <v>84</v>
      </c>
      <c r="AC842" t="s">
        <v>100</v>
      </c>
      <c r="AD842">
        <v>1</v>
      </c>
      <c r="AE842" t="s">
        <v>82</v>
      </c>
      <c r="AF842" t="s">
        <v>86</v>
      </c>
      <c r="AG842" t="s">
        <v>30</v>
      </c>
      <c r="AH842" t="s">
        <v>3</v>
      </c>
      <c r="AJ842" t="s">
        <v>1772</v>
      </c>
      <c r="AK842" t="s">
        <v>88</v>
      </c>
    </row>
    <row r="843" spans="1:37">
      <c r="A843">
        <v>842</v>
      </c>
      <c r="B843">
        <v>1060363492</v>
      </c>
      <c r="C843" t="s">
        <v>71</v>
      </c>
      <c r="D843" t="s">
        <v>72</v>
      </c>
      <c r="E843" t="s">
        <v>1733</v>
      </c>
      <c r="F843" t="s">
        <v>1734</v>
      </c>
      <c r="G843" t="s">
        <v>1735</v>
      </c>
      <c r="H843" t="s">
        <v>8</v>
      </c>
      <c r="I843" t="s">
        <v>1346</v>
      </c>
      <c r="J843" t="s">
        <v>725</v>
      </c>
      <c r="K843" t="s">
        <v>118</v>
      </c>
      <c r="L843" t="s">
        <v>1784</v>
      </c>
      <c r="M843" t="s">
        <v>79</v>
      </c>
      <c r="N843" t="s">
        <v>25</v>
      </c>
      <c r="O843" t="s">
        <v>1738</v>
      </c>
      <c r="P843" s="15">
        <v>219110000164</v>
      </c>
      <c r="Q843" t="s">
        <v>28</v>
      </c>
      <c r="U843" s="16">
        <v>33787</v>
      </c>
      <c r="V843">
        <f t="shared" ca="1" si="13"/>
        <v>32</v>
      </c>
      <c r="W843" t="s">
        <v>81</v>
      </c>
      <c r="X843" t="s">
        <v>27</v>
      </c>
      <c r="Y843" t="s">
        <v>656</v>
      </c>
      <c r="Z843" t="s">
        <v>721</v>
      </c>
      <c r="AA843" t="s">
        <v>83</v>
      </c>
      <c r="AB843" t="s">
        <v>84</v>
      </c>
      <c r="AC843" t="s">
        <v>100</v>
      </c>
      <c r="AD843">
        <v>2</v>
      </c>
      <c r="AE843" t="s">
        <v>82</v>
      </c>
      <c r="AF843" t="s">
        <v>86</v>
      </c>
      <c r="AG843" t="s">
        <v>30</v>
      </c>
      <c r="AH843" t="s">
        <v>3</v>
      </c>
      <c r="AJ843" t="s">
        <v>1772</v>
      </c>
      <c r="AK843" t="s">
        <v>88</v>
      </c>
    </row>
    <row r="844" spans="1:37">
      <c r="A844">
        <v>843</v>
      </c>
      <c r="B844">
        <v>1002885370</v>
      </c>
      <c r="C844" t="s">
        <v>71</v>
      </c>
      <c r="D844" t="s">
        <v>72</v>
      </c>
      <c r="E844" t="s">
        <v>1733</v>
      </c>
      <c r="F844" t="s">
        <v>1734</v>
      </c>
      <c r="G844" t="s">
        <v>1735</v>
      </c>
      <c r="H844" t="s">
        <v>8</v>
      </c>
      <c r="I844" t="s">
        <v>1785</v>
      </c>
      <c r="J844" t="s">
        <v>217</v>
      </c>
      <c r="K844" t="s">
        <v>1786</v>
      </c>
      <c r="L844" t="s">
        <v>1771</v>
      </c>
      <c r="M844" t="s">
        <v>79</v>
      </c>
      <c r="N844" t="s">
        <v>25</v>
      </c>
      <c r="O844" t="s">
        <v>1738</v>
      </c>
      <c r="P844" s="15">
        <v>219110000164</v>
      </c>
      <c r="Q844" t="s">
        <v>28</v>
      </c>
      <c r="S844">
        <v>3215228043</v>
      </c>
      <c r="U844" s="16">
        <v>35691</v>
      </c>
      <c r="V844">
        <f t="shared" ca="1" si="13"/>
        <v>27</v>
      </c>
      <c r="W844" t="s">
        <v>81</v>
      </c>
      <c r="X844" t="s">
        <v>26</v>
      </c>
      <c r="Y844" t="s">
        <v>1739</v>
      </c>
      <c r="Z844" t="s">
        <v>721</v>
      </c>
      <c r="AA844" t="s">
        <v>83</v>
      </c>
      <c r="AB844" t="s">
        <v>84</v>
      </c>
      <c r="AC844" t="s">
        <v>100</v>
      </c>
      <c r="AD844">
        <v>2</v>
      </c>
      <c r="AE844" t="s">
        <v>82</v>
      </c>
      <c r="AF844" t="s">
        <v>86</v>
      </c>
      <c r="AG844" t="s">
        <v>30</v>
      </c>
      <c r="AH844" t="s">
        <v>3</v>
      </c>
      <c r="AJ844" t="s">
        <v>1772</v>
      </c>
      <c r="AK844" t="s">
        <v>88</v>
      </c>
    </row>
    <row r="845" spans="1:37">
      <c r="A845">
        <v>844</v>
      </c>
      <c r="B845">
        <v>1062280000</v>
      </c>
      <c r="C845" t="s">
        <v>71</v>
      </c>
      <c r="D845" t="s">
        <v>72</v>
      </c>
      <c r="E845" t="s">
        <v>1733</v>
      </c>
      <c r="F845" t="s">
        <v>1734</v>
      </c>
      <c r="G845" t="s">
        <v>1735</v>
      </c>
      <c r="H845" t="s">
        <v>8</v>
      </c>
      <c r="I845" t="s">
        <v>168</v>
      </c>
      <c r="J845" t="s">
        <v>1787</v>
      </c>
      <c r="K845" t="s">
        <v>1753</v>
      </c>
      <c r="L845" t="s">
        <v>1771</v>
      </c>
      <c r="M845" t="s">
        <v>79</v>
      </c>
      <c r="N845" t="s">
        <v>25</v>
      </c>
      <c r="O845" t="s">
        <v>1738</v>
      </c>
      <c r="P845" s="15">
        <v>219110000164</v>
      </c>
      <c r="Q845" t="s">
        <v>28</v>
      </c>
      <c r="S845">
        <v>3233013691</v>
      </c>
      <c r="U845" s="16">
        <v>38205</v>
      </c>
      <c r="V845">
        <f t="shared" ca="1" si="13"/>
        <v>20</v>
      </c>
      <c r="W845" t="s">
        <v>81</v>
      </c>
      <c r="X845" t="s">
        <v>26</v>
      </c>
      <c r="Y845" t="s">
        <v>1739</v>
      </c>
      <c r="Z845" t="s">
        <v>721</v>
      </c>
      <c r="AA845" t="s">
        <v>83</v>
      </c>
      <c r="AB845" t="s">
        <v>84</v>
      </c>
      <c r="AC845" t="s">
        <v>314</v>
      </c>
      <c r="AD845">
        <v>0</v>
      </c>
      <c r="AE845" t="s">
        <v>82</v>
      </c>
      <c r="AF845" t="s">
        <v>86</v>
      </c>
      <c r="AG845" t="s">
        <v>30</v>
      </c>
      <c r="AH845" t="s">
        <v>3</v>
      </c>
      <c r="AJ845" t="s">
        <v>1772</v>
      </c>
      <c r="AK845" t="s">
        <v>88</v>
      </c>
    </row>
    <row r="846" spans="1:37">
      <c r="A846">
        <v>845</v>
      </c>
      <c r="B846">
        <v>1062298451</v>
      </c>
      <c r="C846" t="s">
        <v>71</v>
      </c>
      <c r="D846" t="s">
        <v>72</v>
      </c>
      <c r="E846" t="s">
        <v>1733</v>
      </c>
      <c r="F846" t="s">
        <v>1734</v>
      </c>
      <c r="G846" t="s">
        <v>1735</v>
      </c>
      <c r="H846" t="s">
        <v>8</v>
      </c>
      <c r="I846" t="s">
        <v>1788</v>
      </c>
      <c r="K846" t="s">
        <v>410</v>
      </c>
      <c r="L846" t="s">
        <v>1753</v>
      </c>
      <c r="M846" t="s">
        <v>99</v>
      </c>
      <c r="N846" t="s">
        <v>25</v>
      </c>
      <c r="O846" t="s">
        <v>1738</v>
      </c>
      <c r="P846" s="15">
        <v>219110000164</v>
      </c>
      <c r="Q846" t="s">
        <v>28</v>
      </c>
      <c r="S846">
        <v>3107267810</v>
      </c>
      <c r="U846" s="16">
        <v>32706</v>
      </c>
      <c r="V846">
        <f t="shared" ca="1" si="13"/>
        <v>35</v>
      </c>
      <c r="W846" t="s">
        <v>81</v>
      </c>
      <c r="X846" t="s">
        <v>26</v>
      </c>
      <c r="Y846" t="s">
        <v>656</v>
      </c>
      <c r="Z846" t="s">
        <v>721</v>
      </c>
      <c r="AA846" t="s">
        <v>83</v>
      </c>
      <c r="AB846" t="s">
        <v>84</v>
      </c>
      <c r="AC846" t="s">
        <v>94</v>
      </c>
      <c r="AD846">
        <v>1</v>
      </c>
      <c r="AE846" t="s">
        <v>82</v>
      </c>
      <c r="AF846" t="s">
        <v>86</v>
      </c>
      <c r="AG846" t="s">
        <v>30</v>
      </c>
      <c r="AH846" t="s">
        <v>3</v>
      </c>
      <c r="AJ846" t="s">
        <v>1772</v>
      </c>
      <c r="AK846" t="s">
        <v>88</v>
      </c>
    </row>
    <row r="847" spans="1:37">
      <c r="A847">
        <v>846</v>
      </c>
      <c r="B847">
        <v>1126448463</v>
      </c>
      <c r="C847" t="s">
        <v>71</v>
      </c>
      <c r="D847" t="s">
        <v>72</v>
      </c>
      <c r="E847" t="s">
        <v>1733</v>
      </c>
      <c r="F847" t="s">
        <v>1734</v>
      </c>
      <c r="G847" t="s">
        <v>1735</v>
      </c>
      <c r="H847" t="s">
        <v>8</v>
      </c>
      <c r="I847" t="s">
        <v>864</v>
      </c>
      <c r="J847" t="s">
        <v>1789</v>
      </c>
      <c r="K847" t="s">
        <v>182</v>
      </c>
      <c r="L847" t="s">
        <v>1790</v>
      </c>
      <c r="M847" t="s">
        <v>99</v>
      </c>
      <c r="N847" t="s">
        <v>25</v>
      </c>
      <c r="O847" t="s">
        <v>1738</v>
      </c>
      <c r="P847" s="15">
        <v>219110000164</v>
      </c>
      <c r="Q847" t="s">
        <v>28</v>
      </c>
      <c r="U847" s="16">
        <v>36107</v>
      </c>
      <c r="V847">
        <f t="shared" ca="1" si="13"/>
        <v>26</v>
      </c>
      <c r="W847" t="s">
        <v>81</v>
      </c>
      <c r="X847" t="s">
        <v>26</v>
      </c>
      <c r="Y847" t="s">
        <v>1739</v>
      </c>
      <c r="Z847" t="s">
        <v>721</v>
      </c>
      <c r="AA847" t="s">
        <v>83</v>
      </c>
      <c r="AB847" t="s">
        <v>84</v>
      </c>
      <c r="AC847" t="s">
        <v>314</v>
      </c>
      <c r="AD847">
        <v>0</v>
      </c>
      <c r="AE847" t="s">
        <v>82</v>
      </c>
      <c r="AF847" t="s">
        <v>86</v>
      </c>
      <c r="AG847" t="s">
        <v>30</v>
      </c>
      <c r="AH847" t="s">
        <v>3</v>
      </c>
      <c r="AJ847" t="s">
        <v>1772</v>
      </c>
      <c r="AK847" t="s">
        <v>88</v>
      </c>
    </row>
    <row r="848" spans="1:37">
      <c r="A848">
        <v>847</v>
      </c>
      <c r="B848">
        <v>1114952218</v>
      </c>
      <c r="C848" t="s">
        <v>71</v>
      </c>
      <c r="D848" t="s">
        <v>72</v>
      </c>
      <c r="E848" t="s">
        <v>1733</v>
      </c>
      <c r="F848" t="s">
        <v>1734</v>
      </c>
      <c r="G848" t="s">
        <v>1735</v>
      </c>
      <c r="H848" t="s">
        <v>8</v>
      </c>
      <c r="I848" t="s">
        <v>317</v>
      </c>
      <c r="K848" t="s">
        <v>1277</v>
      </c>
      <c r="L848" t="s">
        <v>1741</v>
      </c>
      <c r="M848" t="s">
        <v>79</v>
      </c>
      <c r="N848" t="s">
        <v>25</v>
      </c>
      <c r="O848" t="s">
        <v>1738</v>
      </c>
      <c r="P848" s="15">
        <v>219110000164</v>
      </c>
      <c r="Q848" t="s">
        <v>28</v>
      </c>
      <c r="U848" s="16">
        <v>38159</v>
      </c>
      <c r="V848">
        <f t="shared" ca="1" si="13"/>
        <v>20</v>
      </c>
      <c r="W848" t="s">
        <v>81</v>
      </c>
      <c r="X848" t="s">
        <v>26</v>
      </c>
      <c r="Y848" t="s">
        <v>1739</v>
      </c>
      <c r="Z848" t="s">
        <v>721</v>
      </c>
      <c r="AA848" t="s">
        <v>83</v>
      </c>
      <c r="AB848" t="s">
        <v>84</v>
      </c>
      <c r="AC848" t="s">
        <v>100</v>
      </c>
      <c r="AD848">
        <v>1</v>
      </c>
      <c r="AE848" t="s">
        <v>82</v>
      </c>
      <c r="AF848" t="s">
        <v>86</v>
      </c>
      <c r="AG848" t="s">
        <v>30</v>
      </c>
      <c r="AH848" t="s">
        <v>3</v>
      </c>
      <c r="AJ848" t="s">
        <v>1772</v>
      </c>
      <c r="AK848" t="s">
        <v>88</v>
      </c>
    </row>
    <row r="849" spans="1:37">
      <c r="A849">
        <v>848</v>
      </c>
      <c r="B849">
        <v>1006108695</v>
      </c>
      <c r="C849" t="s">
        <v>71</v>
      </c>
      <c r="D849" t="s">
        <v>72</v>
      </c>
      <c r="E849" t="s">
        <v>1733</v>
      </c>
      <c r="F849" t="s">
        <v>1734</v>
      </c>
      <c r="G849" t="s">
        <v>1735</v>
      </c>
      <c r="H849" t="s">
        <v>8</v>
      </c>
      <c r="I849" t="s">
        <v>1791</v>
      </c>
      <c r="J849" t="s">
        <v>166</v>
      </c>
      <c r="K849" t="s">
        <v>611</v>
      </c>
      <c r="L849" t="s">
        <v>1792</v>
      </c>
      <c r="M849" t="s">
        <v>79</v>
      </c>
      <c r="N849" t="s">
        <v>25</v>
      </c>
      <c r="O849" t="s">
        <v>1738</v>
      </c>
      <c r="P849" s="15">
        <v>219110000164</v>
      </c>
      <c r="Q849" t="s">
        <v>28</v>
      </c>
      <c r="S849">
        <v>3137081880</v>
      </c>
      <c r="U849" s="16">
        <v>37762</v>
      </c>
      <c r="V849">
        <f t="shared" ca="1" si="13"/>
        <v>21</v>
      </c>
      <c r="W849" t="s">
        <v>81</v>
      </c>
      <c r="X849" t="s">
        <v>26</v>
      </c>
      <c r="Y849" t="s">
        <v>656</v>
      </c>
      <c r="Z849" t="s">
        <v>721</v>
      </c>
      <c r="AA849" t="s">
        <v>83</v>
      </c>
      <c r="AB849" t="s">
        <v>84</v>
      </c>
      <c r="AC849" t="s">
        <v>100</v>
      </c>
      <c r="AD849">
        <v>2</v>
      </c>
      <c r="AE849" t="s">
        <v>82</v>
      </c>
      <c r="AF849" t="s">
        <v>151</v>
      </c>
      <c r="AG849" t="s">
        <v>30</v>
      </c>
      <c r="AH849" t="s">
        <v>3</v>
      </c>
      <c r="AJ849" t="s">
        <v>1772</v>
      </c>
      <c r="AK849" t="s">
        <v>88</v>
      </c>
    </row>
    <row r="850" spans="1:37">
      <c r="A850">
        <v>849</v>
      </c>
      <c r="B850">
        <v>1062277382</v>
      </c>
      <c r="C850" t="s">
        <v>71</v>
      </c>
      <c r="D850" t="s">
        <v>72</v>
      </c>
      <c r="E850" t="s">
        <v>1733</v>
      </c>
      <c r="F850" t="s">
        <v>1734</v>
      </c>
      <c r="G850" t="s">
        <v>1735</v>
      </c>
      <c r="H850" t="s">
        <v>8</v>
      </c>
      <c r="I850" t="s">
        <v>1793</v>
      </c>
      <c r="J850" t="s">
        <v>307</v>
      </c>
      <c r="K850" t="s">
        <v>1011</v>
      </c>
      <c r="L850" t="s">
        <v>1764</v>
      </c>
      <c r="M850" t="s">
        <v>99</v>
      </c>
      <c r="N850" t="s">
        <v>25</v>
      </c>
      <c r="O850" t="s">
        <v>1738</v>
      </c>
      <c r="P850" s="15">
        <v>219110000164</v>
      </c>
      <c r="Q850" t="s">
        <v>28</v>
      </c>
      <c r="S850">
        <v>3147616875</v>
      </c>
      <c r="U850" s="16">
        <v>31630</v>
      </c>
      <c r="V850">
        <f t="shared" ca="1" si="13"/>
        <v>38</v>
      </c>
      <c r="W850" t="s">
        <v>81</v>
      </c>
      <c r="X850" t="s">
        <v>26</v>
      </c>
      <c r="Y850" t="s">
        <v>656</v>
      </c>
      <c r="Z850" t="s">
        <v>721</v>
      </c>
      <c r="AA850" t="s">
        <v>83</v>
      </c>
      <c r="AB850" t="s">
        <v>84</v>
      </c>
      <c r="AC850" t="s">
        <v>94</v>
      </c>
      <c r="AD850">
        <v>4</v>
      </c>
      <c r="AE850" t="s">
        <v>82</v>
      </c>
      <c r="AF850" t="s">
        <v>86</v>
      </c>
      <c r="AG850" t="s">
        <v>30</v>
      </c>
      <c r="AH850" t="s">
        <v>3</v>
      </c>
      <c r="AJ850" t="s">
        <v>1772</v>
      </c>
      <c r="AK850" t="s">
        <v>88</v>
      </c>
    </row>
    <row r="851" spans="1:37">
      <c r="A851">
        <v>850</v>
      </c>
      <c r="B851">
        <v>1112491138</v>
      </c>
      <c r="C851" t="s">
        <v>71</v>
      </c>
      <c r="D851" t="s">
        <v>72</v>
      </c>
      <c r="E851" t="s">
        <v>1733</v>
      </c>
      <c r="F851" t="s">
        <v>1734</v>
      </c>
      <c r="G851" t="s">
        <v>1735</v>
      </c>
      <c r="H851" t="s">
        <v>8</v>
      </c>
      <c r="I851" t="s">
        <v>184</v>
      </c>
      <c r="J851" t="s">
        <v>615</v>
      </c>
      <c r="K851" t="s">
        <v>1011</v>
      </c>
      <c r="L851" t="s">
        <v>1794</v>
      </c>
      <c r="M851" t="s">
        <v>99</v>
      </c>
      <c r="N851" t="s">
        <v>25</v>
      </c>
      <c r="O851" t="s">
        <v>1738</v>
      </c>
      <c r="P851" s="15">
        <v>219110000164</v>
      </c>
      <c r="Q851" t="s">
        <v>28</v>
      </c>
      <c r="U851" s="16">
        <v>35577</v>
      </c>
      <c r="V851">
        <f t="shared" ca="1" si="13"/>
        <v>27</v>
      </c>
      <c r="W851" t="s">
        <v>81</v>
      </c>
      <c r="X851" t="s">
        <v>26</v>
      </c>
      <c r="Y851" t="s">
        <v>656</v>
      </c>
      <c r="Z851" t="s">
        <v>721</v>
      </c>
      <c r="AA851" t="s">
        <v>83</v>
      </c>
      <c r="AB851" t="s">
        <v>84</v>
      </c>
      <c r="AC851" t="s">
        <v>94</v>
      </c>
      <c r="AD851">
        <v>1</v>
      </c>
      <c r="AE851" t="s">
        <v>82</v>
      </c>
      <c r="AF851" t="s">
        <v>151</v>
      </c>
      <c r="AG851" t="s">
        <v>30</v>
      </c>
      <c r="AH851" t="s">
        <v>3</v>
      </c>
      <c r="AJ851" t="s">
        <v>1772</v>
      </c>
      <c r="AK851" t="s">
        <v>88</v>
      </c>
    </row>
    <row r="852" spans="1:37">
      <c r="A852">
        <v>851</v>
      </c>
      <c r="B852">
        <v>1192732382</v>
      </c>
      <c r="C852" t="s">
        <v>71</v>
      </c>
      <c r="D852" t="s">
        <v>72</v>
      </c>
      <c r="E852" t="s">
        <v>1733</v>
      </c>
      <c r="F852" t="s">
        <v>1734</v>
      </c>
      <c r="G852" t="s">
        <v>1735</v>
      </c>
      <c r="H852" t="s">
        <v>8</v>
      </c>
      <c r="I852" t="s">
        <v>777</v>
      </c>
      <c r="J852" t="s">
        <v>1795</v>
      </c>
      <c r="K852" t="s">
        <v>123</v>
      </c>
      <c r="L852" t="s">
        <v>1744</v>
      </c>
      <c r="M852" t="s">
        <v>99</v>
      </c>
      <c r="N852" t="s">
        <v>25</v>
      </c>
      <c r="O852" t="s">
        <v>1738</v>
      </c>
      <c r="P852" s="15">
        <v>219110000164</v>
      </c>
      <c r="Q852" t="s">
        <v>28</v>
      </c>
      <c r="U852" s="16">
        <v>37147</v>
      </c>
      <c r="V852">
        <f t="shared" ca="1" si="13"/>
        <v>23</v>
      </c>
      <c r="W852" t="s">
        <v>81</v>
      </c>
      <c r="X852" t="s">
        <v>26</v>
      </c>
      <c r="Y852" t="s">
        <v>656</v>
      </c>
      <c r="Z852" t="s">
        <v>721</v>
      </c>
      <c r="AA852" t="s">
        <v>83</v>
      </c>
      <c r="AB852" t="s">
        <v>84</v>
      </c>
      <c r="AC852" t="s">
        <v>314</v>
      </c>
      <c r="AD852">
        <v>0</v>
      </c>
      <c r="AE852" t="s">
        <v>82</v>
      </c>
      <c r="AF852" t="s">
        <v>151</v>
      </c>
      <c r="AG852" t="s">
        <v>30</v>
      </c>
      <c r="AH852" t="s">
        <v>3</v>
      </c>
      <c r="AJ852" t="s">
        <v>1772</v>
      </c>
      <c r="AK852" t="s">
        <v>88</v>
      </c>
    </row>
    <row r="853" spans="1:37">
      <c r="A853">
        <v>852</v>
      </c>
      <c r="B853">
        <v>1112465407</v>
      </c>
      <c r="C853" t="s">
        <v>71</v>
      </c>
      <c r="D853" t="s">
        <v>72</v>
      </c>
      <c r="E853" t="s">
        <v>1733</v>
      </c>
      <c r="F853" t="s">
        <v>1734</v>
      </c>
      <c r="G853" t="s">
        <v>1735</v>
      </c>
      <c r="H853" t="s">
        <v>8</v>
      </c>
      <c r="I853" t="s">
        <v>1796</v>
      </c>
      <c r="J853" t="s">
        <v>1097</v>
      </c>
      <c r="K853" t="s">
        <v>1797</v>
      </c>
      <c r="L853" t="s">
        <v>1341</v>
      </c>
      <c r="M853" t="s">
        <v>99</v>
      </c>
      <c r="N853" t="s">
        <v>25</v>
      </c>
      <c r="O853" t="s">
        <v>1738</v>
      </c>
      <c r="P853" s="15">
        <v>219110000164</v>
      </c>
      <c r="Q853" t="s">
        <v>28</v>
      </c>
      <c r="U853" s="16">
        <v>30844</v>
      </c>
      <c r="V853">
        <f t="shared" ca="1" si="13"/>
        <v>40</v>
      </c>
      <c r="W853" t="s">
        <v>81</v>
      </c>
      <c r="X853" t="s">
        <v>26</v>
      </c>
      <c r="Y853" t="s">
        <v>656</v>
      </c>
      <c r="Z853" t="s">
        <v>721</v>
      </c>
      <c r="AA853" t="s">
        <v>83</v>
      </c>
      <c r="AB853" t="s">
        <v>84</v>
      </c>
      <c r="AC853" t="s">
        <v>94</v>
      </c>
      <c r="AD853">
        <v>2</v>
      </c>
      <c r="AE853" t="s">
        <v>82</v>
      </c>
      <c r="AF853" t="s">
        <v>151</v>
      </c>
      <c r="AG853" t="s">
        <v>30</v>
      </c>
      <c r="AH853" t="s">
        <v>3</v>
      </c>
      <c r="AJ853" t="s">
        <v>1772</v>
      </c>
      <c r="AK853" t="s">
        <v>88</v>
      </c>
    </row>
    <row r="854" spans="1:37" hidden="1">
      <c r="A854">
        <v>853</v>
      </c>
      <c r="B854">
        <v>1061694912</v>
      </c>
      <c r="C854" t="s">
        <v>71</v>
      </c>
      <c r="D854" t="s">
        <v>72</v>
      </c>
      <c r="E854" t="s">
        <v>1733</v>
      </c>
      <c r="F854" t="s">
        <v>1798</v>
      </c>
      <c r="G854" t="s">
        <v>1799</v>
      </c>
      <c r="H854" t="s">
        <v>8</v>
      </c>
      <c r="I854" t="s">
        <v>890</v>
      </c>
      <c r="J854" t="s">
        <v>1750</v>
      </c>
      <c r="K854" t="s">
        <v>327</v>
      </c>
      <c r="L854" t="s">
        <v>1800</v>
      </c>
      <c r="M854" t="s">
        <v>79</v>
      </c>
      <c r="N854" t="s">
        <v>22</v>
      </c>
      <c r="O854" t="s">
        <v>1801</v>
      </c>
      <c r="P854" s="15">
        <v>219455000451</v>
      </c>
      <c r="Q854" t="s">
        <v>28</v>
      </c>
      <c r="S854">
        <v>3122197010</v>
      </c>
      <c r="U854" s="16">
        <v>30954</v>
      </c>
      <c r="V854">
        <f t="shared" ca="1" si="13"/>
        <v>40</v>
      </c>
      <c r="W854" t="s">
        <v>81</v>
      </c>
      <c r="X854" t="s">
        <v>27</v>
      </c>
      <c r="Y854" t="s">
        <v>1739</v>
      </c>
      <c r="Z854" t="s">
        <v>721</v>
      </c>
      <c r="AA854" t="s">
        <v>83</v>
      </c>
      <c r="AB854" t="s">
        <v>84</v>
      </c>
      <c r="AC854" t="s">
        <v>100</v>
      </c>
      <c r="AD854">
        <v>2</v>
      </c>
      <c r="AE854" t="s">
        <v>82</v>
      </c>
      <c r="AF854" t="s">
        <v>86</v>
      </c>
      <c r="AG854" t="s">
        <v>30</v>
      </c>
      <c r="AH854" t="s">
        <v>3</v>
      </c>
      <c r="AJ854" t="s">
        <v>1802</v>
      </c>
    </row>
    <row r="855" spans="1:37" hidden="1">
      <c r="A855">
        <v>854</v>
      </c>
      <c r="B855">
        <v>4768670</v>
      </c>
      <c r="C855" t="s">
        <v>71</v>
      </c>
      <c r="D855" t="s">
        <v>72</v>
      </c>
      <c r="E855" t="s">
        <v>1733</v>
      </c>
      <c r="F855" t="s">
        <v>1798</v>
      </c>
      <c r="G855" t="s">
        <v>1799</v>
      </c>
      <c r="H855" t="s">
        <v>8</v>
      </c>
      <c r="I855" t="s">
        <v>1803</v>
      </c>
      <c r="K855" t="s">
        <v>1762</v>
      </c>
      <c r="L855" t="s">
        <v>1800</v>
      </c>
      <c r="M855" t="s">
        <v>99</v>
      </c>
      <c r="N855" t="s">
        <v>22</v>
      </c>
      <c r="O855" t="s">
        <v>1801</v>
      </c>
      <c r="P855" s="15">
        <v>219455000451</v>
      </c>
      <c r="Q855" t="s">
        <v>28</v>
      </c>
      <c r="U855" s="16">
        <v>26642</v>
      </c>
      <c r="V855">
        <f t="shared" ca="1" si="13"/>
        <v>52</v>
      </c>
      <c r="W855" t="s">
        <v>81</v>
      </c>
      <c r="X855" t="s">
        <v>26</v>
      </c>
      <c r="Y855" t="s">
        <v>1739</v>
      </c>
      <c r="Z855" t="s">
        <v>721</v>
      </c>
      <c r="AA855" t="s">
        <v>83</v>
      </c>
      <c r="AB855" t="s">
        <v>84</v>
      </c>
      <c r="AC855" t="s">
        <v>94</v>
      </c>
      <c r="AD855">
        <v>3</v>
      </c>
      <c r="AE855" t="s">
        <v>82</v>
      </c>
      <c r="AF855" t="s">
        <v>86</v>
      </c>
      <c r="AG855" t="s">
        <v>30</v>
      </c>
      <c r="AH855" t="s">
        <v>3</v>
      </c>
      <c r="AJ855" t="s">
        <v>1802</v>
      </c>
    </row>
    <row r="856" spans="1:37" hidden="1">
      <c r="A856">
        <v>855</v>
      </c>
      <c r="B856">
        <v>1192866847</v>
      </c>
      <c r="C856" t="s">
        <v>71</v>
      </c>
      <c r="D856" t="s">
        <v>72</v>
      </c>
      <c r="E856" t="s">
        <v>1733</v>
      </c>
      <c r="F856" t="s">
        <v>1798</v>
      </c>
      <c r="G856" t="s">
        <v>1799</v>
      </c>
      <c r="H856" t="s">
        <v>8</v>
      </c>
      <c r="I856" t="s">
        <v>1804</v>
      </c>
      <c r="K856" t="s">
        <v>1800</v>
      </c>
      <c r="L856" t="s">
        <v>1800</v>
      </c>
      <c r="M856" t="s">
        <v>99</v>
      </c>
      <c r="N856" t="s">
        <v>22</v>
      </c>
      <c r="O856" t="s">
        <v>1801</v>
      </c>
      <c r="P856" s="15">
        <v>219455000451</v>
      </c>
      <c r="Q856" t="s">
        <v>28</v>
      </c>
      <c r="S856">
        <v>3106473302</v>
      </c>
      <c r="U856" s="16">
        <v>30794</v>
      </c>
      <c r="V856">
        <f t="shared" ca="1" si="13"/>
        <v>40</v>
      </c>
      <c r="W856" t="s">
        <v>81</v>
      </c>
      <c r="X856" t="s">
        <v>27</v>
      </c>
      <c r="Y856" t="s">
        <v>1739</v>
      </c>
      <c r="Z856" t="s">
        <v>721</v>
      </c>
      <c r="AA856" t="s">
        <v>83</v>
      </c>
      <c r="AB856" t="s">
        <v>84</v>
      </c>
      <c r="AC856" t="s">
        <v>94</v>
      </c>
      <c r="AD856">
        <v>3</v>
      </c>
      <c r="AE856" t="s">
        <v>82</v>
      </c>
      <c r="AF856" t="s">
        <v>86</v>
      </c>
      <c r="AG856" t="s">
        <v>30</v>
      </c>
      <c r="AH856" t="s">
        <v>3</v>
      </c>
      <c r="AJ856" t="s">
        <v>1802</v>
      </c>
    </row>
    <row r="857" spans="1:37" hidden="1">
      <c r="A857">
        <v>856</v>
      </c>
      <c r="B857">
        <v>1148211547</v>
      </c>
      <c r="C857" t="s">
        <v>71</v>
      </c>
      <c r="D857" t="s">
        <v>72</v>
      </c>
      <c r="E857" t="s">
        <v>1733</v>
      </c>
      <c r="F857" t="s">
        <v>1798</v>
      </c>
      <c r="G857" t="s">
        <v>1799</v>
      </c>
      <c r="H857" t="s">
        <v>8</v>
      </c>
      <c r="I857" t="s">
        <v>1805</v>
      </c>
      <c r="K857" t="s">
        <v>1806</v>
      </c>
      <c r="L857" t="s">
        <v>1807</v>
      </c>
      <c r="M857" t="s">
        <v>99</v>
      </c>
      <c r="N857" t="s">
        <v>22</v>
      </c>
      <c r="O857" t="s">
        <v>1801</v>
      </c>
      <c r="P857" s="15">
        <v>219455000451</v>
      </c>
      <c r="Q857" t="s">
        <v>28</v>
      </c>
      <c r="S857">
        <v>3104912866</v>
      </c>
      <c r="U857" s="16">
        <v>27436</v>
      </c>
      <c r="V857">
        <f t="shared" ca="1" si="13"/>
        <v>49</v>
      </c>
      <c r="W857" t="s">
        <v>81</v>
      </c>
      <c r="X857" t="s">
        <v>27</v>
      </c>
      <c r="Y857" t="s">
        <v>1739</v>
      </c>
      <c r="Z857" t="s">
        <v>721</v>
      </c>
      <c r="AA857" t="s">
        <v>83</v>
      </c>
      <c r="AB857" t="s">
        <v>84</v>
      </c>
      <c r="AC857" t="s">
        <v>94</v>
      </c>
      <c r="AD857">
        <v>1</v>
      </c>
      <c r="AE857" t="s">
        <v>82</v>
      </c>
      <c r="AF857" t="s">
        <v>86</v>
      </c>
      <c r="AG857" t="s">
        <v>30</v>
      </c>
      <c r="AH857" t="s">
        <v>3</v>
      </c>
      <c r="AJ857" t="s">
        <v>1802</v>
      </c>
    </row>
    <row r="858" spans="1:37" hidden="1">
      <c r="A858">
        <v>857</v>
      </c>
      <c r="B858">
        <v>1193226369</v>
      </c>
      <c r="C858" t="s">
        <v>71</v>
      </c>
      <c r="D858" t="s">
        <v>72</v>
      </c>
      <c r="E858" t="s">
        <v>1733</v>
      </c>
      <c r="F858" t="s">
        <v>1798</v>
      </c>
      <c r="G858" t="s">
        <v>1799</v>
      </c>
      <c r="H858" t="s">
        <v>8</v>
      </c>
      <c r="I858" t="s">
        <v>493</v>
      </c>
      <c r="K858" t="s">
        <v>1808</v>
      </c>
      <c r="L858" t="s">
        <v>1011</v>
      </c>
      <c r="M858" t="s">
        <v>99</v>
      </c>
      <c r="N858" t="s">
        <v>22</v>
      </c>
      <c r="O858" t="s">
        <v>1801</v>
      </c>
      <c r="P858" s="15">
        <v>219455000451</v>
      </c>
      <c r="Q858" t="s">
        <v>28</v>
      </c>
      <c r="U858" s="16">
        <v>34544</v>
      </c>
      <c r="V858">
        <f t="shared" ca="1" si="13"/>
        <v>30</v>
      </c>
      <c r="W858" t="s">
        <v>81</v>
      </c>
      <c r="X858" t="s">
        <v>26</v>
      </c>
      <c r="Y858" t="s">
        <v>1739</v>
      </c>
      <c r="Z858" t="s">
        <v>721</v>
      </c>
      <c r="AA858" t="s">
        <v>83</v>
      </c>
      <c r="AB858" t="s">
        <v>84</v>
      </c>
      <c r="AC858" t="s">
        <v>94</v>
      </c>
      <c r="AD858">
        <v>2</v>
      </c>
      <c r="AE858" t="s">
        <v>82</v>
      </c>
      <c r="AF858" t="s">
        <v>86</v>
      </c>
      <c r="AG858" t="s">
        <v>30</v>
      </c>
      <c r="AH858" t="s">
        <v>3</v>
      </c>
      <c r="AJ858" t="s">
        <v>1802</v>
      </c>
    </row>
    <row r="859" spans="1:37" hidden="1">
      <c r="A859">
        <v>858</v>
      </c>
      <c r="B859">
        <v>1060104851</v>
      </c>
      <c r="C859" t="s">
        <v>71</v>
      </c>
      <c r="D859" t="s">
        <v>72</v>
      </c>
      <c r="E859" t="s">
        <v>1733</v>
      </c>
      <c r="F859" t="s">
        <v>1798</v>
      </c>
      <c r="G859" t="s">
        <v>1799</v>
      </c>
      <c r="H859" t="s">
        <v>8</v>
      </c>
      <c r="I859" t="s">
        <v>128</v>
      </c>
      <c r="J859" t="s">
        <v>549</v>
      </c>
      <c r="K859" t="s">
        <v>618</v>
      </c>
      <c r="L859" t="s">
        <v>1809</v>
      </c>
      <c r="M859" t="s">
        <v>79</v>
      </c>
      <c r="N859" t="s">
        <v>22</v>
      </c>
      <c r="O859" t="s">
        <v>1801</v>
      </c>
      <c r="P859" s="15">
        <v>219455000451</v>
      </c>
      <c r="Q859" t="s">
        <v>28</v>
      </c>
      <c r="U859" s="16">
        <v>33870</v>
      </c>
      <c r="V859">
        <f t="shared" ca="1" si="13"/>
        <v>32</v>
      </c>
      <c r="W859" t="s">
        <v>81</v>
      </c>
      <c r="X859" t="s">
        <v>26</v>
      </c>
      <c r="Y859" t="s">
        <v>1739</v>
      </c>
      <c r="Z859" t="s">
        <v>721</v>
      </c>
      <c r="AA859" t="s">
        <v>83</v>
      </c>
      <c r="AB859" t="s">
        <v>84</v>
      </c>
      <c r="AC859" t="s">
        <v>100</v>
      </c>
      <c r="AD859">
        <v>5</v>
      </c>
      <c r="AE859" t="s">
        <v>82</v>
      </c>
      <c r="AF859" t="s">
        <v>86</v>
      </c>
      <c r="AG859" t="s">
        <v>30</v>
      </c>
      <c r="AH859" t="s">
        <v>3</v>
      </c>
      <c r="AJ859" t="s">
        <v>1802</v>
      </c>
    </row>
    <row r="860" spans="1:37" hidden="1">
      <c r="A860">
        <v>859</v>
      </c>
      <c r="B860">
        <v>76299951</v>
      </c>
      <c r="C860" t="s">
        <v>71</v>
      </c>
      <c r="D860" t="s">
        <v>72</v>
      </c>
      <c r="E860" t="s">
        <v>1733</v>
      </c>
      <c r="F860" t="s">
        <v>1798</v>
      </c>
      <c r="G860" t="s">
        <v>1799</v>
      </c>
      <c r="H860" t="s">
        <v>8</v>
      </c>
      <c r="I860" t="s">
        <v>108</v>
      </c>
      <c r="K860" t="s">
        <v>327</v>
      </c>
      <c r="L860" t="s">
        <v>327</v>
      </c>
      <c r="M860" t="s">
        <v>99</v>
      </c>
      <c r="N860" t="s">
        <v>22</v>
      </c>
      <c r="O860" t="s">
        <v>1801</v>
      </c>
      <c r="P860" s="15">
        <v>219455000451</v>
      </c>
      <c r="Q860" t="s">
        <v>28</v>
      </c>
      <c r="U860" s="16">
        <v>28728</v>
      </c>
      <c r="V860">
        <f t="shared" ca="1" si="13"/>
        <v>46</v>
      </c>
      <c r="W860" t="s">
        <v>81</v>
      </c>
      <c r="X860" t="s">
        <v>26</v>
      </c>
      <c r="Y860" t="s">
        <v>1739</v>
      </c>
      <c r="Z860" t="s">
        <v>721</v>
      </c>
      <c r="AA860" t="s">
        <v>83</v>
      </c>
      <c r="AB860" t="s">
        <v>84</v>
      </c>
      <c r="AC860" t="s">
        <v>94</v>
      </c>
      <c r="AD860">
        <v>3</v>
      </c>
      <c r="AE860" t="s">
        <v>82</v>
      </c>
      <c r="AF860" t="s">
        <v>86</v>
      </c>
      <c r="AG860" t="s">
        <v>30</v>
      </c>
      <c r="AH860" t="s">
        <v>3</v>
      </c>
      <c r="AJ860" t="s">
        <v>1802</v>
      </c>
    </row>
    <row r="861" spans="1:37" hidden="1">
      <c r="A861">
        <v>860</v>
      </c>
      <c r="B861">
        <v>1060100355</v>
      </c>
      <c r="C861" t="s">
        <v>71</v>
      </c>
      <c r="D861" t="s">
        <v>72</v>
      </c>
      <c r="E861" t="s">
        <v>1733</v>
      </c>
      <c r="F861" t="s">
        <v>1798</v>
      </c>
      <c r="G861" t="s">
        <v>1799</v>
      </c>
      <c r="H861" t="s">
        <v>8</v>
      </c>
      <c r="I861" t="s">
        <v>1626</v>
      </c>
      <c r="K861" t="s">
        <v>1800</v>
      </c>
      <c r="L861" t="s">
        <v>1810</v>
      </c>
      <c r="M861" t="s">
        <v>99</v>
      </c>
      <c r="N861" t="s">
        <v>22</v>
      </c>
      <c r="O861" t="s">
        <v>1801</v>
      </c>
      <c r="P861" s="15">
        <v>219455000451</v>
      </c>
      <c r="Q861" t="s">
        <v>28</v>
      </c>
      <c r="S861">
        <v>3128079619</v>
      </c>
      <c r="U861" s="16">
        <v>28867</v>
      </c>
      <c r="V861">
        <f t="shared" ca="1" si="13"/>
        <v>45</v>
      </c>
      <c r="W861" t="s">
        <v>81</v>
      </c>
      <c r="X861" t="s">
        <v>27</v>
      </c>
      <c r="Y861" t="s">
        <v>1739</v>
      </c>
      <c r="Z861" t="s">
        <v>721</v>
      </c>
      <c r="AA861" t="s">
        <v>83</v>
      </c>
      <c r="AB861" t="s">
        <v>84</v>
      </c>
      <c r="AC861" t="s">
        <v>94</v>
      </c>
      <c r="AD861">
        <v>5</v>
      </c>
      <c r="AE861" t="s">
        <v>82</v>
      </c>
      <c r="AF861" t="s">
        <v>86</v>
      </c>
      <c r="AG861" t="s">
        <v>30</v>
      </c>
      <c r="AH861" t="s">
        <v>3</v>
      </c>
      <c r="AJ861" t="s">
        <v>1802</v>
      </c>
    </row>
    <row r="862" spans="1:37" hidden="1">
      <c r="A862">
        <v>861</v>
      </c>
      <c r="B862">
        <v>1060101205</v>
      </c>
      <c r="C862" t="s">
        <v>71</v>
      </c>
      <c r="D862" t="s">
        <v>72</v>
      </c>
      <c r="E862" t="s">
        <v>1733</v>
      </c>
      <c r="F862" t="s">
        <v>1798</v>
      </c>
      <c r="G862" t="s">
        <v>1799</v>
      </c>
      <c r="H862" t="s">
        <v>8</v>
      </c>
      <c r="I862" t="s">
        <v>366</v>
      </c>
      <c r="J862" t="s">
        <v>162</v>
      </c>
      <c r="K862" t="s">
        <v>1811</v>
      </c>
      <c r="L862" t="s">
        <v>1800</v>
      </c>
      <c r="M862" t="s">
        <v>79</v>
      </c>
      <c r="N862" t="s">
        <v>22</v>
      </c>
      <c r="O862" t="s">
        <v>1801</v>
      </c>
      <c r="P862" s="15">
        <v>219455000451</v>
      </c>
      <c r="Q862" t="s">
        <v>28</v>
      </c>
      <c r="S862">
        <v>3147153400</v>
      </c>
      <c r="U862" s="16">
        <v>31727</v>
      </c>
      <c r="V862">
        <f t="shared" ca="1" si="13"/>
        <v>38</v>
      </c>
      <c r="W862" t="s">
        <v>81</v>
      </c>
      <c r="X862" t="s">
        <v>26</v>
      </c>
      <c r="Y862" t="s">
        <v>1739</v>
      </c>
      <c r="Z862" t="s">
        <v>721</v>
      </c>
      <c r="AA862" t="s">
        <v>83</v>
      </c>
      <c r="AB862" t="s">
        <v>84</v>
      </c>
      <c r="AC862" t="s">
        <v>100</v>
      </c>
      <c r="AD862">
        <v>6</v>
      </c>
      <c r="AE862" t="s">
        <v>82</v>
      </c>
      <c r="AF862" t="s">
        <v>86</v>
      </c>
      <c r="AG862" t="s">
        <v>30</v>
      </c>
      <c r="AH862" t="s">
        <v>3</v>
      </c>
      <c r="AJ862" t="s">
        <v>1802</v>
      </c>
    </row>
    <row r="863" spans="1:37" hidden="1">
      <c r="A863">
        <v>862</v>
      </c>
      <c r="B863">
        <v>1058727615</v>
      </c>
      <c r="C863" t="s">
        <v>71</v>
      </c>
      <c r="D863" t="s">
        <v>72</v>
      </c>
      <c r="E863" t="s">
        <v>1733</v>
      </c>
      <c r="F863" t="s">
        <v>1798</v>
      </c>
      <c r="G863" t="s">
        <v>1799</v>
      </c>
      <c r="H863" t="s">
        <v>8</v>
      </c>
      <c r="I863" t="s">
        <v>1812</v>
      </c>
      <c r="K863" t="s">
        <v>1813</v>
      </c>
      <c r="L863" t="s">
        <v>1814</v>
      </c>
      <c r="M863" t="s">
        <v>99</v>
      </c>
      <c r="N863" t="s">
        <v>22</v>
      </c>
      <c r="O863" t="s">
        <v>1801</v>
      </c>
      <c r="P863" s="15">
        <v>219455000451</v>
      </c>
      <c r="Q863" t="s">
        <v>28</v>
      </c>
      <c r="S863">
        <v>3122550720</v>
      </c>
      <c r="U863" s="16">
        <v>28908</v>
      </c>
      <c r="V863">
        <f t="shared" ca="1" si="13"/>
        <v>45</v>
      </c>
      <c r="W863" t="s">
        <v>81</v>
      </c>
      <c r="X863" t="s">
        <v>27</v>
      </c>
      <c r="Y863" t="s">
        <v>1739</v>
      </c>
      <c r="Z863" t="s">
        <v>721</v>
      </c>
      <c r="AA863" t="s">
        <v>83</v>
      </c>
      <c r="AB863" t="s">
        <v>84</v>
      </c>
      <c r="AC863" t="s">
        <v>94</v>
      </c>
      <c r="AD863">
        <v>3</v>
      </c>
      <c r="AE863" t="s">
        <v>82</v>
      </c>
      <c r="AF863" t="s">
        <v>86</v>
      </c>
      <c r="AG863" t="s">
        <v>30</v>
      </c>
      <c r="AH863" t="s">
        <v>3</v>
      </c>
      <c r="AJ863" t="s">
        <v>1802</v>
      </c>
    </row>
    <row r="864" spans="1:37" hidden="1">
      <c r="A864">
        <v>863</v>
      </c>
      <c r="B864">
        <v>1007452230</v>
      </c>
      <c r="C864" t="s">
        <v>71</v>
      </c>
      <c r="D864" t="s">
        <v>72</v>
      </c>
      <c r="E864" t="s">
        <v>1733</v>
      </c>
      <c r="F864" t="s">
        <v>1798</v>
      </c>
      <c r="G864" t="s">
        <v>1799</v>
      </c>
      <c r="H864" t="s">
        <v>8</v>
      </c>
      <c r="I864" t="s">
        <v>1815</v>
      </c>
      <c r="J864" t="s">
        <v>369</v>
      </c>
      <c r="K864" t="s">
        <v>1776</v>
      </c>
      <c r="L864" t="s">
        <v>1816</v>
      </c>
      <c r="M864" t="s">
        <v>79</v>
      </c>
      <c r="N864" t="s">
        <v>22</v>
      </c>
      <c r="O864" t="s">
        <v>1801</v>
      </c>
      <c r="P864" s="15">
        <v>219455000451</v>
      </c>
      <c r="Q864" t="s">
        <v>28</v>
      </c>
      <c r="U864" s="16">
        <v>33854</v>
      </c>
      <c r="V864">
        <f t="shared" ca="1" si="13"/>
        <v>32</v>
      </c>
      <c r="W864" t="s">
        <v>81</v>
      </c>
      <c r="X864" t="s">
        <v>26</v>
      </c>
      <c r="Y864" t="s">
        <v>1739</v>
      </c>
      <c r="Z864" t="s">
        <v>721</v>
      </c>
      <c r="AA864" t="s">
        <v>83</v>
      </c>
      <c r="AB864" t="s">
        <v>84</v>
      </c>
      <c r="AC864" t="s">
        <v>100</v>
      </c>
      <c r="AD864">
        <v>2</v>
      </c>
      <c r="AE864" t="s">
        <v>82</v>
      </c>
      <c r="AF864" t="s">
        <v>86</v>
      </c>
      <c r="AG864" t="s">
        <v>30</v>
      </c>
      <c r="AH864" t="s">
        <v>3</v>
      </c>
      <c r="AJ864" t="s">
        <v>1802</v>
      </c>
    </row>
    <row r="865" spans="1:36" hidden="1">
      <c r="A865">
        <v>864</v>
      </c>
      <c r="B865">
        <v>1068216171</v>
      </c>
      <c r="C865" t="s">
        <v>71</v>
      </c>
      <c r="D865" t="s">
        <v>72</v>
      </c>
      <c r="E865" t="s">
        <v>1733</v>
      </c>
      <c r="F865" t="s">
        <v>1798</v>
      </c>
      <c r="G865" t="s">
        <v>1799</v>
      </c>
      <c r="H865" t="s">
        <v>8</v>
      </c>
      <c r="I865" t="s">
        <v>1234</v>
      </c>
      <c r="K865" t="s">
        <v>1817</v>
      </c>
      <c r="L865" t="s">
        <v>1753</v>
      </c>
      <c r="M865" t="s">
        <v>99</v>
      </c>
      <c r="N865" t="s">
        <v>22</v>
      </c>
      <c r="O865" t="s">
        <v>1801</v>
      </c>
      <c r="P865" s="15">
        <v>219455000451</v>
      </c>
      <c r="Q865" t="s">
        <v>28</v>
      </c>
      <c r="S865">
        <v>3123927762</v>
      </c>
      <c r="U865" s="16">
        <v>33228</v>
      </c>
      <c r="V865">
        <f t="shared" ca="1" si="13"/>
        <v>34</v>
      </c>
      <c r="W865" t="s">
        <v>81</v>
      </c>
      <c r="X865" t="s">
        <v>26</v>
      </c>
      <c r="Y865" t="s">
        <v>1739</v>
      </c>
      <c r="Z865" t="s">
        <v>721</v>
      </c>
      <c r="AA865" t="s">
        <v>83</v>
      </c>
      <c r="AB865" t="s">
        <v>84</v>
      </c>
      <c r="AC865" t="s">
        <v>94</v>
      </c>
      <c r="AD865">
        <v>3</v>
      </c>
      <c r="AE865" t="s">
        <v>82</v>
      </c>
      <c r="AF865" t="s">
        <v>86</v>
      </c>
      <c r="AG865" t="s">
        <v>30</v>
      </c>
      <c r="AH865" t="s">
        <v>3</v>
      </c>
      <c r="AJ865" t="s">
        <v>1802</v>
      </c>
    </row>
    <row r="866" spans="1:36" hidden="1">
      <c r="A866">
        <v>865</v>
      </c>
      <c r="B866">
        <v>16843480</v>
      </c>
      <c r="C866" t="s">
        <v>71</v>
      </c>
      <c r="D866" t="s">
        <v>72</v>
      </c>
      <c r="E866" t="s">
        <v>1733</v>
      </c>
      <c r="F866" t="s">
        <v>1798</v>
      </c>
      <c r="G866" t="s">
        <v>1799</v>
      </c>
      <c r="H866" t="s">
        <v>8</v>
      </c>
      <c r="I866" t="s">
        <v>1818</v>
      </c>
      <c r="J866" t="s">
        <v>1648</v>
      </c>
      <c r="K866" t="s">
        <v>1753</v>
      </c>
      <c r="L866" t="s">
        <v>1806</v>
      </c>
      <c r="M866" t="s">
        <v>99</v>
      </c>
      <c r="N866" t="s">
        <v>22</v>
      </c>
      <c r="O866" t="s">
        <v>1801</v>
      </c>
      <c r="P866" s="15">
        <v>219455000451</v>
      </c>
      <c r="Q866" t="s">
        <v>28</v>
      </c>
      <c r="S866">
        <v>3116274497</v>
      </c>
      <c r="U866" s="16">
        <v>29586</v>
      </c>
      <c r="V866">
        <f t="shared" ca="1" si="13"/>
        <v>43</v>
      </c>
      <c r="W866" t="s">
        <v>81</v>
      </c>
      <c r="X866" t="s">
        <v>26</v>
      </c>
      <c r="Y866" t="s">
        <v>1739</v>
      </c>
      <c r="Z866" t="s">
        <v>721</v>
      </c>
      <c r="AA866" t="s">
        <v>83</v>
      </c>
      <c r="AB866" t="s">
        <v>84</v>
      </c>
      <c r="AC866" t="s">
        <v>94</v>
      </c>
      <c r="AD866">
        <v>1</v>
      </c>
      <c r="AE866" t="s">
        <v>82</v>
      </c>
      <c r="AF866" t="s">
        <v>86</v>
      </c>
      <c r="AG866" t="s">
        <v>30</v>
      </c>
      <c r="AH866" t="s">
        <v>3</v>
      </c>
      <c r="AJ866" t="s">
        <v>1802</v>
      </c>
    </row>
    <row r="867" spans="1:36" hidden="1">
      <c r="A867">
        <v>866</v>
      </c>
      <c r="B867">
        <v>1064430363</v>
      </c>
      <c r="C867" t="s">
        <v>154</v>
      </c>
      <c r="D867" t="s">
        <v>72</v>
      </c>
      <c r="E867" t="s">
        <v>1733</v>
      </c>
      <c r="F867" t="s">
        <v>1798</v>
      </c>
      <c r="G867" t="s">
        <v>1799</v>
      </c>
      <c r="H867" t="s">
        <v>8</v>
      </c>
      <c r="I867" t="s">
        <v>1385</v>
      </c>
      <c r="K867" t="s">
        <v>1819</v>
      </c>
      <c r="L867" t="s">
        <v>327</v>
      </c>
      <c r="M867" t="s">
        <v>79</v>
      </c>
      <c r="N867" t="s">
        <v>22</v>
      </c>
      <c r="O867" t="s">
        <v>1801</v>
      </c>
      <c r="P867" s="15">
        <v>219455000451</v>
      </c>
      <c r="Q867" t="s">
        <v>28</v>
      </c>
      <c r="S867">
        <v>3026263315</v>
      </c>
      <c r="U867" s="16">
        <v>39270</v>
      </c>
      <c r="V867">
        <f t="shared" ca="1" si="13"/>
        <v>17</v>
      </c>
      <c r="W867" t="s">
        <v>81</v>
      </c>
      <c r="X867" t="s">
        <v>26</v>
      </c>
      <c r="Y867" t="s">
        <v>1739</v>
      </c>
      <c r="Z867" t="s">
        <v>721</v>
      </c>
      <c r="AA867" t="s">
        <v>83</v>
      </c>
      <c r="AB867" t="s">
        <v>84</v>
      </c>
      <c r="AC867" t="s">
        <v>100</v>
      </c>
      <c r="AD867">
        <v>1</v>
      </c>
      <c r="AE867" t="s">
        <v>82</v>
      </c>
      <c r="AF867" t="s">
        <v>151</v>
      </c>
      <c r="AG867" t="s">
        <v>30</v>
      </c>
      <c r="AH867" t="s">
        <v>3</v>
      </c>
      <c r="AJ867" t="s">
        <v>1802</v>
      </c>
    </row>
    <row r="868" spans="1:36" hidden="1">
      <c r="A868">
        <v>867</v>
      </c>
      <c r="B868">
        <v>1060108884</v>
      </c>
      <c r="C868" t="s">
        <v>71</v>
      </c>
      <c r="D868" t="s">
        <v>72</v>
      </c>
      <c r="E868" t="s">
        <v>1733</v>
      </c>
      <c r="F868" t="s">
        <v>1798</v>
      </c>
      <c r="G868" t="s">
        <v>1799</v>
      </c>
      <c r="H868" t="s">
        <v>8</v>
      </c>
      <c r="I868" t="s">
        <v>1820</v>
      </c>
      <c r="K868" t="s">
        <v>327</v>
      </c>
      <c r="L868" t="s">
        <v>1771</v>
      </c>
      <c r="M868" t="s">
        <v>79</v>
      </c>
      <c r="N868" t="s">
        <v>22</v>
      </c>
      <c r="O868" t="s">
        <v>1801</v>
      </c>
      <c r="P868" s="15">
        <v>219455000451</v>
      </c>
      <c r="Q868" t="s">
        <v>28</v>
      </c>
      <c r="S868">
        <v>3224426419</v>
      </c>
      <c r="U868" s="16">
        <v>35889</v>
      </c>
      <c r="V868">
        <f t="shared" ca="1" si="13"/>
        <v>26</v>
      </c>
      <c r="W868" t="s">
        <v>81</v>
      </c>
      <c r="X868" t="s">
        <v>26</v>
      </c>
      <c r="Y868" t="s">
        <v>1739</v>
      </c>
      <c r="Z868" t="s">
        <v>721</v>
      </c>
      <c r="AA868" t="s">
        <v>83</v>
      </c>
      <c r="AB868" t="s">
        <v>84</v>
      </c>
      <c r="AC868" t="s">
        <v>100</v>
      </c>
      <c r="AD868">
        <v>2</v>
      </c>
      <c r="AE868" t="s">
        <v>82</v>
      </c>
      <c r="AF868" t="s">
        <v>151</v>
      </c>
      <c r="AG868" t="s">
        <v>30</v>
      </c>
      <c r="AH868" t="s">
        <v>3</v>
      </c>
      <c r="AJ868" t="s">
        <v>1802</v>
      </c>
    </row>
    <row r="869" spans="1:36" hidden="1">
      <c r="A869">
        <v>868</v>
      </c>
      <c r="B869">
        <v>1060106215</v>
      </c>
      <c r="C869" t="s">
        <v>71</v>
      </c>
      <c r="D869" t="s">
        <v>72</v>
      </c>
      <c r="E869" t="s">
        <v>1733</v>
      </c>
      <c r="F869" t="s">
        <v>1798</v>
      </c>
      <c r="G869" t="s">
        <v>1799</v>
      </c>
      <c r="H869" t="s">
        <v>8</v>
      </c>
      <c r="I869" t="s">
        <v>373</v>
      </c>
      <c r="K869" t="s">
        <v>1776</v>
      </c>
      <c r="L869" t="s">
        <v>1816</v>
      </c>
      <c r="M869" t="s">
        <v>99</v>
      </c>
      <c r="N869" t="s">
        <v>22</v>
      </c>
      <c r="O869" t="s">
        <v>1801</v>
      </c>
      <c r="P869" s="15">
        <v>219455000451</v>
      </c>
      <c r="Q869" t="s">
        <v>28</v>
      </c>
      <c r="S869">
        <v>3233806054</v>
      </c>
      <c r="U869" s="16">
        <v>34148</v>
      </c>
      <c r="V869">
        <f t="shared" ca="1" si="13"/>
        <v>31</v>
      </c>
      <c r="W869" t="s">
        <v>81</v>
      </c>
      <c r="X869" t="s">
        <v>26</v>
      </c>
      <c r="Y869" t="s">
        <v>1739</v>
      </c>
      <c r="Z869" t="s">
        <v>721</v>
      </c>
      <c r="AA869" t="s">
        <v>83</v>
      </c>
      <c r="AB869" t="s">
        <v>84</v>
      </c>
      <c r="AC869" t="s">
        <v>94</v>
      </c>
      <c r="AD869">
        <v>3</v>
      </c>
      <c r="AE869" t="s">
        <v>82</v>
      </c>
      <c r="AF869" t="s">
        <v>151</v>
      </c>
      <c r="AG869" t="s">
        <v>30</v>
      </c>
      <c r="AH869" t="s">
        <v>3</v>
      </c>
      <c r="AJ869" t="s">
        <v>1802</v>
      </c>
    </row>
    <row r="870" spans="1:36" hidden="1">
      <c r="A870">
        <v>869</v>
      </c>
      <c r="B870">
        <v>76299673</v>
      </c>
      <c r="C870" t="s">
        <v>71</v>
      </c>
      <c r="D870" t="s">
        <v>72</v>
      </c>
      <c r="E870" t="s">
        <v>1733</v>
      </c>
      <c r="F870" t="s">
        <v>1798</v>
      </c>
      <c r="G870" t="s">
        <v>1799</v>
      </c>
      <c r="H870" t="s">
        <v>8</v>
      </c>
      <c r="I870" t="s">
        <v>238</v>
      </c>
      <c r="J870" t="s">
        <v>943</v>
      </c>
      <c r="K870" t="s">
        <v>1821</v>
      </c>
      <c r="L870" t="s">
        <v>1762</v>
      </c>
      <c r="M870" t="s">
        <v>99</v>
      </c>
      <c r="N870" t="s">
        <v>22</v>
      </c>
      <c r="O870" t="s">
        <v>1801</v>
      </c>
      <c r="P870" s="15">
        <v>219455000451</v>
      </c>
      <c r="Q870" t="s">
        <v>28</v>
      </c>
      <c r="U870" s="16">
        <v>28353</v>
      </c>
      <c r="V870">
        <f t="shared" ca="1" si="13"/>
        <v>47</v>
      </c>
      <c r="W870" t="s">
        <v>81</v>
      </c>
      <c r="X870" t="s">
        <v>26</v>
      </c>
      <c r="Y870" t="s">
        <v>1739</v>
      </c>
      <c r="Z870" t="s">
        <v>721</v>
      </c>
      <c r="AA870" t="s">
        <v>83</v>
      </c>
      <c r="AB870" t="s">
        <v>84</v>
      </c>
      <c r="AC870" t="s">
        <v>94</v>
      </c>
      <c r="AD870">
        <v>3</v>
      </c>
      <c r="AE870" t="s">
        <v>82</v>
      </c>
      <c r="AF870" t="s">
        <v>151</v>
      </c>
      <c r="AG870" t="s">
        <v>30</v>
      </c>
      <c r="AH870" t="s">
        <v>3</v>
      </c>
      <c r="AJ870" t="s">
        <v>1802</v>
      </c>
    </row>
    <row r="871" spans="1:36" hidden="1">
      <c r="A871">
        <v>870</v>
      </c>
      <c r="B871">
        <v>1060102008</v>
      </c>
      <c r="C871" t="s">
        <v>71</v>
      </c>
      <c r="D871" t="s">
        <v>72</v>
      </c>
      <c r="E871" t="s">
        <v>1733</v>
      </c>
      <c r="F871" t="s">
        <v>1798</v>
      </c>
      <c r="G871" t="s">
        <v>1799</v>
      </c>
      <c r="H871" t="s">
        <v>8</v>
      </c>
      <c r="I871" t="s">
        <v>272</v>
      </c>
      <c r="J871" t="s">
        <v>406</v>
      </c>
      <c r="K871" t="s">
        <v>1011</v>
      </c>
      <c r="L871" t="s">
        <v>743</v>
      </c>
      <c r="M871" t="s">
        <v>79</v>
      </c>
      <c r="N871" t="s">
        <v>22</v>
      </c>
      <c r="O871" t="s">
        <v>1801</v>
      </c>
      <c r="P871" s="15">
        <v>219455000451</v>
      </c>
      <c r="Q871" t="s">
        <v>28</v>
      </c>
      <c r="U871" s="16">
        <v>31676</v>
      </c>
      <c r="V871">
        <f t="shared" ca="1" si="13"/>
        <v>38</v>
      </c>
      <c r="W871" t="s">
        <v>81</v>
      </c>
      <c r="X871" t="s">
        <v>26</v>
      </c>
      <c r="Y871" t="s">
        <v>1739</v>
      </c>
      <c r="Z871" t="s">
        <v>721</v>
      </c>
      <c r="AA871" t="s">
        <v>83</v>
      </c>
      <c r="AB871" t="s">
        <v>84</v>
      </c>
      <c r="AC871" t="s">
        <v>100</v>
      </c>
      <c r="AD871">
        <v>2</v>
      </c>
      <c r="AE871" t="s">
        <v>82</v>
      </c>
      <c r="AF871" t="s">
        <v>151</v>
      </c>
      <c r="AG871" t="s">
        <v>30</v>
      </c>
      <c r="AH871" t="s">
        <v>3</v>
      </c>
      <c r="AJ871" t="s">
        <v>1802</v>
      </c>
    </row>
    <row r="872" spans="1:36" hidden="1">
      <c r="A872">
        <v>871</v>
      </c>
      <c r="B872">
        <v>1058727752</v>
      </c>
      <c r="C872" t="s">
        <v>71</v>
      </c>
      <c r="D872" t="s">
        <v>72</v>
      </c>
      <c r="E872" t="s">
        <v>1733</v>
      </c>
      <c r="F872" t="s">
        <v>1798</v>
      </c>
      <c r="G872" t="s">
        <v>1799</v>
      </c>
      <c r="H872" t="s">
        <v>8</v>
      </c>
      <c r="I872" t="s">
        <v>366</v>
      </c>
      <c r="J872" t="s">
        <v>973</v>
      </c>
      <c r="K872" t="s">
        <v>1780</v>
      </c>
      <c r="L872" t="s">
        <v>1741</v>
      </c>
      <c r="M872" t="s">
        <v>79</v>
      </c>
      <c r="N872" t="s">
        <v>22</v>
      </c>
      <c r="O872" t="s">
        <v>1801</v>
      </c>
      <c r="P872" s="15">
        <v>219455000451</v>
      </c>
      <c r="Q872" t="s">
        <v>28</v>
      </c>
      <c r="U872" s="16">
        <v>37194</v>
      </c>
      <c r="V872">
        <f t="shared" ca="1" si="13"/>
        <v>23</v>
      </c>
      <c r="W872" t="s">
        <v>81</v>
      </c>
      <c r="X872" t="s">
        <v>26</v>
      </c>
      <c r="Y872" t="s">
        <v>1739</v>
      </c>
      <c r="Z872" t="s">
        <v>721</v>
      </c>
      <c r="AA872" t="s">
        <v>83</v>
      </c>
      <c r="AB872" t="s">
        <v>84</v>
      </c>
      <c r="AC872" t="s">
        <v>100</v>
      </c>
      <c r="AD872">
        <v>2</v>
      </c>
      <c r="AE872" t="s">
        <v>82</v>
      </c>
      <c r="AF872" t="s">
        <v>151</v>
      </c>
      <c r="AG872" t="s">
        <v>30</v>
      </c>
      <c r="AH872" t="s">
        <v>3</v>
      </c>
      <c r="AJ872" t="s">
        <v>1802</v>
      </c>
    </row>
    <row r="873" spans="1:36" hidden="1">
      <c r="A873">
        <v>872</v>
      </c>
      <c r="B873">
        <v>1193105627</v>
      </c>
      <c r="C873" t="s">
        <v>71</v>
      </c>
      <c r="D873" t="s">
        <v>72</v>
      </c>
      <c r="E873" t="s">
        <v>1733</v>
      </c>
      <c r="F873" t="s">
        <v>1798</v>
      </c>
      <c r="G873" t="s">
        <v>1799</v>
      </c>
      <c r="H873" t="s">
        <v>8</v>
      </c>
      <c r="I873" t="s">
        <v>366</v>
      </c>
      <c r="J873" t="s">
        <v>162</v>
      </c>
      <c r="K873" t="s">
        <v>1822</v>
      </c>
      <c r="L873" t="s">
        <v>1813</v>
      </c>
      <c r="M873" t="s">
        <v>79</v>
      </c>
      <c r="N873" t="s">
        <v>22</v>
      </c>
      <c r="O873" t="s">
        <v>1801</v>
      </c>
      <c r="P873" s="15">
        <v>219455000451</v>
      </c>
      <c r="Q873" t="s">
        <v>28</v>
      </c>
      <c r="U873" s="16">
        <v>36928</v>
      </c>
      <c r="V873">
        <f t="shared" ca="1" si="13"/>
        <v>23</v>
      </c>
      <c r="W873" t="s">
        <v>81</v>
      </c>
      <c r="X873" t="s">
        <v>26</v>
      </c>
      <c r="Y873" t="s">
        <v>1739</v>
      </c>
      <c r="Z873" t="s">
        <v>721</v>
      </c>
      <c r="AA873" t="s">
        <v>83</v>
      </c>
      <c r="AB873" t="s">
        <v>84</v>
      </c>
      <c r="AC873" t="s">
        <v>100</v>
      </c>
      <c r="AD873">
        <v>2</v>
      </c>
      <c r="AE873" t="s">
        <v>82</v>
      </c>
      <c r="AF873" t="s">
        <v>151</v>
      </c>
      <c r="AG873" t="s">
        <v>30</v>
      </c>
      <c r="AH873" t="s">
        <v>3</v>
      </c>
      <c r="AJ873" t="s">
        <v>1802</v>
      </c>
    </row>
    <row r="874" spans="1:36" hidden="1">
      <c r="A874">
        <v>873</v>
      </c>
      <c r="B874">
        <v>1064428562</v>
      </c>
      <c r="C874" t="s">
        <v>71</v>
      </c>
      <c r="D874" t="s">
        <v>72</v>
      </c>
      <c r="E874" t="s">
        <v>1733</v>
      </c>
      <c r="F874" t="s">
        <v>1798</v>
      </c>
      <c r="G874" t="s">
        <v>1799</v>
      </c>
      <c r="H874" t="s">
        <v>8</v>
      </c>
      <c r="I874" t="s">
        <v>272</v>
      </c>
      <c r="J874" t="s">
        <v>90</v>
      </c>
      <c r="K874" t="s">
        <v>1762</v>
      </c>
      <c r="L874" t="s">
        <v>1011</v>
      </c>
      <c r="M874" t="s">
        <v>79</v>
      </c>
      <c r="N874" t="s">
        <v>22</v>
      </c>
      <c r="O874" t="s">
        <v>1801</v>
      </c>
      <c r="P874" s="15">
        <v>219455000451</v>
      </c>
      <c r="Q874" t="s">
        <v>28</v>
      </c>
      <c r="U874" s="16">
        <v>38282</v>
      </c>
      <c r="V874">
        <f t="shared" ca="1" si="13"/>
        <v>20</v>
      </c>
      <c r="W874" t="s">
        <v>81</v>
      </c>
      <c r="X874" t="s">
        <v>26</v>
      </c>
      <c r="Y874" t="s">
        <v>1739</v>
      </c>
      <c r="Z874" t="s">
        <v>721</v>
      </c>
      <c r="AA874" t="s">
        <v>83</v>
      </c>
      <c r="AB874" t="s">
        <v>84</v>
      </c>
      <c r="AC874" t="s">
        <v>314</v>
      </c>
      <c r="AD874">
        <v>0</v>
      </c>
      <c r="AE874" t="s">
        <v>82</v>
      </c>
      <c r="AF874" t="s">
        <v>151</v>
      </c>
      <c r="AG874" t="s">
        <v>30</v>
      </c>
      <c r="AH874" t="s">
        <v>3</v>
      </c>
      <c r="AJ874" t="s">
        <v>1802</v>
      </c>
    </row>
    <row r="875" spans="1:36" hidden="1">
      <c r="A875">
        <v>874</v>
      </c>
      <c r="B875">
        <v>1060103182</v>
      </c>
      <c r="C875" t="s">
        <v>71</v>
      </c>
      <c r="D875" t="s">
        <v>72</v>
      </c>
      <c r="E875" t="s">
        <v>1733</v>
      </c>
      <c r="F875" t="s">
        <v>1798</v>
      </c>
      <c r="G875" t="s">
        <v>1799</v>
      </c>
      <c r="H875" t="s">
        <v>8</v>
      </c>
      <c r="I875" t="s">
        <v>886</v>
      </c>
      <c r="J875" t="s">
        <v>818</v>
      </c>
      <c r="K875" t="s">
        <v>1011</v>
      </c>
      <c r="L875" t="s">
        <v>1011</v>
      </c>
      <c r="M875" t="s">
        <v>79</v>
      </c>
      <c r="N875" t="s">
        <v>22</v>
      </c>
      <c r="O875" t="s">
        <v>1801</v>
      </c>
      <c r="P875" s="15">
        <v>219455000451</v>
      </c>
      <c r="Q875" t="s">
        <v>28</v>
      </c>
      <c r="S875">
        <v>3234458350</v>
      </c>
      <c r="U875" s="16">
        <v>31221</v>
      </c>
      <c r="V875">
        <f t="shared" ca="1" si="13"/>
        <v>39</v>
      </c>
      <c r="W875" t="s">
        <v>81</v>
      </c>
      <c r="X875" t="s">
        <v>26</v>
      </c>
      <c r="Y875" t="s">
        <v>1739</v>
      </c>
      <c r="Z875" t="s">
        <v>721</v>
      </c>
      <c r="AA875" t="s">
        <v>83</v>
      </c>
      <c r="AB875" t="s">
        <v>84</v>
      </c>
      <c r="AC875" t="s">
        <v>100</v>
      </c>
      <c r="AD875">
        <v>3</v>
      </c>
      <c r="AE875" t="s">
        <v>82</v>
      </c>
      <c r="AF875" t="s">
        <v>151</v>
      </c>
      <c r="AG875" t="s">
        <v>30</v>
      </c>
      <c r="AH875" t="s">
        <v>3</v>
      </c>
      <c r="AJ875" t="s">
        <v>1802</v>
      </c>
    </row>
    <row r="876" spans="1:36" hidden="1">
      <c r="A876">
        <v>875</v>
      </c>
      <c r="B876">
        <v>1148951168</v>
      </c>
      <c r="C876" t="s">
        <v>71</v>
      </c>
      <c r="D876" t="s">
        <v>72</v>
      </c>
      <c r="E876" t="s">
        <v>1733</v>
      </c>
      <c r="F876" t="s">
        <v>1798</v>
      </c>
      <c r="G876" t="s">
        <v>1799</v>
      </c>
      <c r="H876" t="s">
        <v>8</v>
      </c>
      <c r="I876" t="s">
        <v>272</v>
      </c>
      <c r="J876" t="s">
        <v>1823</v>
      </c>
      <c r="K876" t="s">
        <v>1753</v>
      </c>
      <c r="M876" t="s">
        <v>79</v>
      </c>
      <c r="N876" t="s">
        <v>22</v>
      </c>
      <c r="O876" t="s">
        <v>1801</v>
      </c>
      <c r="P876" s="15">
        <v>219455000451</v>
      </c>
      <c r="Q876" t="s">
        <v>28</v>
      </c>
      <c r="U876" s="16">
        <v>34794</v>
      </c>
      <c r="V876">
        <f t="shared" ca="1" si="13"/>
        <v>29</v>
      </c>
      <c r="W876" t="s">
        <v>81</v>
      </c>
      <c r="X876" t="s">
        <v>26</v>
      </c>
      <c r="Y876" t="s">
        <v>1739</v>
      </c>
      <c r="Z876" t="s">
        <v>721</v>
      </c>
      <c r="AA876" t="s">
        <v>83</v>
      </c>
      <c r="AB876" t="s">
        <v>84</v>
      </c>
      <c r="AC876" t="s">
        <v>100</v>
      </c>
      <c r="AD876">
        <v>2</v>
      </c>
      <c r="AE876" t="s">
        <v>82</v>
      </c>
      <c r="AF876" t="s">
        <v>151</v>
      </c>
      <c r="AG876" t="s">
        <v>30</v>
      </c>
      <c r="AH876" t="s">
        <v>3</v>
      </c>
      <c r="AJ876" t="s">
        <v>1802</v>
      </c>
    </row>
    <row r="877" spans="1:36" hidden="1">
      <c r="A877">
        <v>876</v>
      </c>
      <c r="B877">
        <v>1058728813</v>
      </c>
      <c r="C877" t="s">
        <v>154</v>
      </c>
      <c r="D877" t="s">
        <v>72</v>
      </c>
      <c r="E877" t="s">
        <v>1733</v>
      </c>
      <c r="F877" t="s">
        <v>1798</v>
      </c>
      <c r="G877" t="s">
        <v>1799</v>
      </c>
      <c r="H877" t="s">
        <v>8</v>
      </c>
      <c r="I877" t="s">
        <v>428</v>
      </c>
      <c r="J877" t="s">
        <v>303</v>
      </c>
      <c r="K877" t="s">
        <v>1806</v>
      </c>
      <c r="L877" t="s">
        <v>1807</v>
      </c>
      <c r="M877" t="s">
        <v>79</v>
      </c>
      <c r="N877" t="s">
        <v>23</v>
      </c>
      <c r="O877" t="s">
        <v>1801</v>
      </c>
      <c r="P877" s="15">
        <v>219455000451</v>
      </c>
      <c r="Q877" t="s">
        <v>28</v>
      </c>
      <c r="U877" s="16">
        <v>39400</v>
      </c>
      <c r="V877">
        <f t="shared" ca="1" si="13"/>
        <v>17</v>
      </c>
      <c r="W877" t="s">
        <v>81</v>
      </c>
      <c r="X877" t="s">
        <v>26</v>
      </c>
      <c r="Y877" t="s">
        <v>1739</v>
      </c>
      <c r="Z877" t="s">
        <v>721</v>
      </c>
      <c r="AA877" t="s">
        <v>83</v>
      </c>
      <c r="AB877" t="s">
        <v>84</v>
      </c>
      <c r="AC877" t="s">
        <v>100</v>
      </c>
      <c r="AD877">
        <v>2</v>
      </c>
      <c r="AE877" t="s">
        <v>82</v>
      </c>
      <c r="AF877" t="s">
        <v>86</v>
      </c>
      <c r="AG877" t="s">
        <v>30</v>
      </c>
      <c r="AH877" t="s">
        <v>3</v>
      </c>
      <c r="AJ877" t="s">
        <v>1824</v>
      </c>
    </row>
    <row r="878" spans="1:36" hidden="1">
      <c r="A878">
        <v>877</v>
      </c>
      <c r="B878">
        <v>1060103344</v>
      </c>
      <c r="C878" t="s">
        <v>71</v>
      </c>
      <c r="D878" t="s">
        <v>72</v>
      </c>
      <c r="E878" t="s">
        <v>1733</v>
      </c>
      <c r="F878" t="s">
        <v>1798</v>
      </c>
      <c r="G878" t="s">
        <v>1799</v>
      </c>
      <c r="H878" t="s">
        <v>8</v>
      </c>
      <c r="I878" t="s">
        <v>943</v>
      </c>
      <c r="K878" t="s">
        <v>1810</v>
      </c>
      <c r="L878" t="s">
        <v>1792</v>
      </c>
      <c r="M878" t="s">
        <v>99</v>
      </c>
      <c r="N878" t="s">
        <v>23</v>
      </c>
      <c r="O878" t="s">
        <v>1801</v>
      </c>
      <c r="P878" s="15">
        <v>219455000451</v>
      </c>
      <c r="Q878" t="s">
        <v>28</v>
      </c>
      <c r="U878" s="16">
        <v>33069</v>
      </c>
      <c r="V878">
        <f t="shared" ca="1" si="13"/>
        <v>34</v>
      </c>
      <c r="W878" t="s">
        <v>81</v>
      </c>
      <c r="X878" t="s">
        <v>26</v>
      </c>
      <c r="Y878" t="s">
        <v>1739</v>
      </c>
      <c r="Z878" t="s">
        <v>721</v>
      </c>
      <c r="AA878" t="s">
        <v>83</v>
      </c>
      <c r="AB878" t="s">
        <v>84</v>
      </c>
      <c r="AC878" t="s">
        <v>314</v>
      </c>
      <c r="AD878">
        <v>0</v>
      </c>
      <c r="AE878" t="s">
        <v>82</v>
      </c>
      <c r="AF878" t="s">
        <v>86</v>
      </c>
      <c r="AG878" t="s">
        <v>30</v>
      </c>
      <c r="AH878" t="s">
        <v>3</v>
      </c>
      <c r="AJ878" t="s">
        <v>1824</v>
      </c>
    </row>
    <row r="879" spans="1:36" hidden="1">
      <c r="A879">
        <v>878</v>
      </c>
      <c r="B879">
        <v>1060102946</v>
      </c>
      <c r="C879" t="s">
        <v>71</v>
      </c>
      <c r="D879" t="s">
        <v>72</v>
      </c>
      <c r="E879" t="s">
        <v>1733</v>
      </c>
      <c r="F879" t="s">
        <v>1798</v>
      </c>
      <c r="G879" t="s">
        <v>1799</v>
      </c>
      <c r="H879" t="s">
        <v>8</v>
      </c>
      <c r="I879" t="s">
        <v>1781</v>
      </c>
      <c r="K879" t="s">
        <v>1011</v>
      </c>
      <c r="L879" t="s">
        <v>1825</v>
      </c>
      <c r="M879" t="s">
        <v>99</v>
      </c>
      <c r="N879" t="s">
        <v>23</v>
      </c>
      <c r="O879" t="s">
        <v>1801</v>
      </c>
      <c r="P879" s="15">
        <v>219455000451</v>
      </c>
      <c r="Q879" t="s">
        <v>28</v>
      </c>
      <c r="U879" s="16">
        <v>32891</v>
      </c>
      <c r="V879">
        <f t="shared" ca="1" si="13"/>
        <v>34</v>
      </c>
      <c r="W879" t="s">
        <v>81</v>
      </c>
      <c r="X879" t="s">
        <v>27</v>
      </c>
      <c r="Y879" t="s">
        <v>1739</v>
      </c>
      <c r="Z879" t="s">
        <v>721</v>
      </c>
      <c r="AA879" t="s">
        <v>83</v>
      </c>
      <c r="AB879" t="s">
        <v>84</v>
      </c>
      <c r="AC879" t="s">
        <v>94</v>
      </c>
      <c r="AD879">
        <v>2</v>
      </c>
      <c r="AE879" t="s">
        <v>82</v>
      </c>
      <c r="AF879" t="s">
        <v>86</v>
      </c>
      <c r="AG879" t="s">
        <v>30</v>
      </c>
      <c r="AH879" t="s">
        <v>3</v>
      </c>
      <c r="AJ879" t="s">
        <v>1824</v>
      </c>
    </row>
    <row r="880" spans="1:36" hidden="1">
      <c r="A880">
        <v>879</v>
      </c>
      <c r="B880">
        <v>4650443</v>
      </c>
      <c r="C880" t="s">
        <v>71</v>
      </c>
      <c r="D880" t="s">
        <v>72</v>
      </c>
      <c r="E880" t="s">
        <v>1733</v>
      </c>
      <c r="F880" t="s">
        <v>1798</v>
      </c>
      <c r="G880" t="s">
        <v>1799</v>
      </c>
      <c r="H880" t="s">
        <v>8</v>
      </c>
      <c r="I880" t="s">
        <v>1826</v>
      </c>
      <c r="K880" t="s">
        <v>1806</v>
      </c>
      <c r="L880" t="s">
        <v>1800</v>
      </c>
      <c r="M880" t="s">
        <v>99</v>
      </c>
      <c r="N880" t="s">
        <v>23</v>
      </c>
      <c r="O880" t="s">
        <v>1801</v>
      </c>
      <c r="P880" s="15">
        <v>219455000451</v>
      </c>
      <c r="Q880" t="s">
        <v>28</v>
      </c>
      <c r="S880">
        <v>3225714914</v>
      </c>
      <c r="U880" s="16">
        <v>25096</v>
      </c>
      <c r="V880">
        <f t="shared" ca="1" si="13"/>
        <v>56</v>
      </c>
      <c r="W880" t="s">
        <v>81</v>
      </c>
      <c r="X880" t="s">
        <v>26</v>
      </c>
      <c r="Y880" t="s">
        <v>1739</v>
      </c>
      <c r="Z880" t="s">
        <v>721</v>
      </c>
      <c r="AA880" t="s">
        <v>83</v>
      </c>
      <c r="AB880" t="s">
        <v>84</v>
      </c>
      <c r="AC880" t="s">
        <v>94</v>
      </c>
      <c r="AD880">
        <v>2</v>
      </c>
      <c r="AE880" t="s">
        <v>82</v>
      </c>
      <c r="AF880" t="s">
        <v>86</v>
      </c>
      <c r="AG880" t="s">
        <v>30</v>
      </c>
      <c r="AH880" t="s">
        <v>3</v>
      </c>
      <c r="AJ880" t="s">
        <v>1824</v>
      </c>
    </row>
    <row r="881" spans="1:36" hidden="1">
      <c r="A881">
        <v>880</v>
      </c>
      <c r="B881">
        <v>1058729136</v>
      </c>
      <c r="C881" t="s">
        <v>71</v>
      </c>
      <c r="D881" t="s">
        <v>72</v>
      </c>
      <c r="E881" t="s">
        <v>1733</v>
      </c>
      <c r="F881" t="s">
        <v>1798</v>
      </c>
      <c r="G881" t="s">
        <v>1799</v>
      </c>
      <c r="H881" t="s">
        <v>8</v>
      </c>
      <c r="I881" t="s">
        <v>465</v>
      </c>
      <c r="J881" t="s">
        <v>523</v>
      </c>
      <c r="K881" t="s">
        <v>1800</v>
      </c>
      <c r="L881" t="s">
        <v>1800</v>
      </c>
      <c r="M881" t="s">
        <v>99</v>
      </c>
      <c r="N881" t="s">
        <v>23</v>
      </c>
      <c r="O881" t="s">
        <v>1801</v>
      </c>
      <c r="P881" s="15">
        <v>219455000451</v>
      </c>
      <c r="Q881" t="s">
        <v>28</v>
      </c>
      <c r="U881" s="16">
        <v>37433</v>
      </c>
      <c r="V881">
        <f t="shared" ca="1" si="13"/>
        <v>22</v>
      </c>
      <c r="W881" t="s">
        <v>81</v>
      </c>
      <c r="X881" t="s">
        <v>26</v>
      </c>
      <c r="Y881" t="s">
        <v>1739</v>
      </c>
      <c r="Z881" t="s">
        <v>721</v>
      </c>
      <c r="AA881" t="s">
        <v>83</v>
      </c>
      <c r="AB881" t="s">
        <v>84</v>
      </c>
      <c r="AC881" t="s">
        <v>314</v>
      </c>
      <c r="AD881">
        <v>0</v>
      </c>
      <c r="AE881" t="s">
        <v>82</v>
      </c>
      <c r="AF881" t="s">
        <v>86</v>
      </c>
      <c r="AG881" t="s">
        <v>30</v>
      </c>
      <c r="AH881" t="s">
        <v>3</v>
      </c>
      <c r="AJ881" t="s">
        <v>1824</v>
      </c>
    </row>
    <row r="882" spans="1:36" hidden="1">
      <c r="A882">
        <v>881</v>
      </c>
      <c r="B882">
        <v>1060103336</v>
      </c>
      <c r="C882" t="s">
        <v>71</v>
      </c>
      <c r="D882" t="s">
        <v>72</v>
      </c>
      <c r="E882" t="s">
        <v>1733</v>
      </c>
      <c r="F882" t="s">
        <v>1798</v>
      </c>
      <c r="G882" t="s">
        <v>1799</v>
      </c>
      <c r="H882" t="s">
        <v>8</v>
      </c>
      <c r="I882" t="s">
        <v>1743</v>
      </c>
      <c r="K882" t="s">
        <v>1800</v>
      </c>
      <c r="L882" t="s">
        <v>1011</v>
      </c>
      <c r="M882" t="s">
        <v>79</v>
      </c>
      <c r="N882" t="s">
        <v>23</v>
      </c>
      <c r="O882" t="s">
        <v>1801</v>
      </c>
      <c r="P882" s="15">
        <v>219455000451</v>
      </c>
      <c r="Q882" t="s">
        <v>28</v>
      </c>
      <c r="U882" s="16">
        <v>32787</v>
      </c>
      <c r="V882">
        <f t="shared" ca="1" si="13"/>
        <v>35</v>
      </c>
      <c r="W882" t="s">
        <v>81</v>
      </c>
      <c r="X882" t="s">
        <v>26</v>
      </c>
      <c r="Y882" t="s">
        <v>1739</v>
      </c>
      <c r="Z882" t="s">
        <v>721</v>
      </c>
      <c r="AA882" t="s">
        <v>83</v>
      </c>
      <c r="AB882" t="s">
        <v>84</v>
      </c>
      <c r="AC882" t="s">
        <v>100</v>
      </c>
      <c r="AD882">
        <v>2</v>
      </c>
      <c r="AE882" t="s">
        <v>82</v>
      </c>
      <c r="AF882" t="s">
        <v>86</v>
      </c>
      <c r="AG882" t="s">
        <v>30</v>
      </c>
      <c r="AH882" t="s">
        <v>3</v>
      </c>
      <c r="AJ882" t="s">
        <v>1824</v>
      </c>
    </row>
    <row r="883" spans="1:36" hidden="1">
      <c r="A883">
        <v>882</v>
      </c>
      <c r="B883">
        <v>1060105566</v>
      </c>
      <c r="C883" t="s">
        <v>71</v>
      </c>
      <c r="D883" t="s">
        <v>72</v>
      </c>
      <c r="E883" t="s">
        <v>1733</v>
      </c>
      <c r="F883" t="s">
        <v>1798</v>
      </c>
      <c r="G883" t="s">
        <v>1799</v>
      </c>
      <c r="H883" t="s">
        <v>8</v>
      </c>
      <c r="I883" t="s">
        <v>940</v>
      </c>
      <c r="J883" t="s">
        <v>1827</v>
      </c>
      <c r="K883" t="s">
        <v>327</v>
      </c>
      <c r="M883" t="s">
        <v>99</v>
      </c>
      <c r="N883" t="s">
        <v>23</v>
      </c>
      <c r="O883" t="s">
        <v>1801</v>
      </c>
      <c r="P883" s="15">
        <v>219455000451</v>
      </c>
      <c r="Q883" t="s">
        <v>28</v>
      </c>
      <c r="U883" s="16">
        <v>34096</v>
      </c>
      <c r="V883">
        <f t="shared" ca="1" si="13"/>
        <v>31</v>
      </c>
      <c r="W883" t="s">
        <v>81</v>
      </c>
      <c r="X883" t="s">
        <v>26</v>
      </c>
      <c r="Y883" t="s">
        <v>1739</v>
      </c>
      <c r="Z883" t="s">
        <v>721</v>
      </c>
      <c r="AA883" t="s">
        <v>83</v>
      </c>
      <c r="AB883" t="s">
        <v>84</v>
      </c>
      <c r="AC883" t="s">
        <v>94</v>
      </c>
      <c r="AD883">
        <v>2</v>
      </c>
      <c r="AE883" t="s">
        <v>82</v>
      </c>
      <c r="AF883" t="s">
        <v>86</v>
      </c>
      <c r="AG883" t="s">
        <v>30</v>
      </c>
      <c r="AH883" t="s">
        <v>3</v>
      </c>
      <c r="AJ883" t="s">
        <v>1824</v>
      </c>
    </row>
    <row r="884" spans="1:36" hidden="1">
      <c r="A884">
        <v>883</v>
      </c>
      <c r="B884">
        <v>1060103597</v>
      </c>
      <c r="C884" t="s">
        <v>71</v>
      </c>
      <c r="D884" t="s">
        <v>72</v>
      </c>
      <c r="E884" t="s">
        <v>1733</v>
      </c>
      <c r="F884" t="s">
        <v>1798</v>
      </c>
      <c r="G884" t="s">
        <v>1799</v>
      </c>
      <c r="H884" t="s">
        <v>8</v>
      </c>
      <c r="I884" t="s">
        <v>238</v>
      </c>
      <c r="J884" t="s">
        <v>1828</v>
      </c>
      <c r="K884" t="s">
        <v>1810</v>
      </c>
      <c r="L884" t="s">
        <v>831</v>
      </c>
      <c r="M884" t="s">
        <v>99</v>
      </c>
      <c r="N884" t="s">
        <v>23</v>
      </c>
      <c r="O884" t="s">
        <v>1801</v>
      </c>
      <c r="P884" s="15">
        <v>219455000451</v>
      </c>
      <c r="Q884" t="s">
        <v>28</v>
      </c>
      <c r="S884" t="s">
        <v>1829</v>
      </c>
      <c r="U884" s="16">
        <v>33235</v>
      </c>
      <c r="V884">
        <f t="shared" ca="1" si="13"/>
        <v>33</v>
      </c>
      <c r="W884" t="s">
        <v>81</v>
      </c>
      <c r="X884" t="s">
        <v>26</v>
      </c>
      <c r="Y884" t="s">
        <v>1739</v>
      </c>
      <c r="Z884" t="s">
        <v>721</v>
      </c>
      <c r="AA884" t="s">
        <v>83</v>
      </c>
      <c r="AB884" t="s">
        <v>84</v>
      </c>
      <c r="AC884" t="s">
        <v>94</v>
      </c>
      <c r="AD884">
        <v>2</v>
      </c>
      <c r="AE884" t="s">
        <v>82</v>
      </c>
      <c r="AF884" t="s">
        <v>86</v>
      </c>
      <c r="AG884" t="s">
        <v>30</v>
      </c>
      <c r="AH884" t="s">
        <v>3</v>
      </c>
      <c r="AJ884" t="s">
        <v>1824</v>
      </c>
    </row>
    <row r="885" spans="1:36" hidden="1">
      <c r="A885">
        <v>884</v>
      </c>
      <c r="B885">
        <v>1060107036</v>
      </c>
      <c r="C885" t="s">
        <v>71</v>
      </c>
      <c r="D885" t="s">
        <v>72</v>
      </c>
      <c r="E885" t="s">
        <v>1733</v>
      </c>
      <c r="F885" t="s">
        <v>1798</v>
      </c>
      <c r="G885" t="s">
        <v>1799</v>
      </c>
      <c r="H885" t="s">
        <v>8</v>
      </c>
      <c r="I885" t="s">
        <v>797</v>
      </c>
      <c r="J885" t="s">
        <v>757</v>
      </c>
      <c r="K885" t="s">
        <v>1811</v>
      </c>
      <c r="L885" t="s">
        <v>1800</v>
      </c>
      <c r="M885" t="s">
        <v>79</v>
      </c>
      <c r="N885" t="s">
        <v>23</v>
      </c>
      <c r="O885" t="s">
        <v>1801</v>
      </c>
      <c r="P885" s="15">
        <v>219455000451</v>
      </c>
      <c r="Q885" t="s">
        <v>28</v>
      </c>
      <c r="S885">
        <v>3246164178</v>
      </c>
      <c r="U885" s="16">
        <v>34786</v>
      </c>
      <c r="V885">
        <f t="shared" ca="1" si="13"/>
        <v>29</v>
      </c>
      <c r="W885" t="s">
        <v>81</v>
      </c>
      <c r="X885" t="s">
        <v>26</v>
      </c>
      <c r="Y885" t="s">
        <v>1739</v>
      </c>
      <c r="Z885" t="s">
        <v>721</v>
      </c>
      <c r="AA885" t="s">
        <v>83</v>
      </c>
      <c r="AB885" t="s">
        <v>84</v>
      </c>
      <c r="AC885" t="s">
        <v>100</v>
      </c>
      <c r="AD885">
        <v>4</v>
      </c>
      <c r="AE885" t="s">
        <v>82</v>
      </c>
      <c r="AF885" t="s">
        <v>86</v>
      </c>
      <c r="AG885" t="s">
        <v>30</v>
      </c>
      <c r="AH885" t="s">
        <v>3</v>
      </c>
      <c r="AJ885" t="s">
        <v>1824</v>
      </c>
    </row>
    <row r="886" spans="1:36" hidden="1">
      <c r="A886">
        <v>885</v>
      </c>
      <c r="B886">
        <v>1064439105</v>
      </c>
      <c r="C886" t="s">
        <v>71</v>
      </c>
      <c r="D886" t="s">
        <v>72</v>
      </c>
      <c r="E886" t="s">
        <v>1733</v>
      </c>
      <c r="F886" t="s">
        <v>1798</v>
      </c>
      <c r="G886" t="s">
        <v>1799</v>
      </c>
      <c r="H886" t="s">
        <v>8</v>
      </c>
      <c r="I886" t="s">
        <v>1830</v>
      </c>
      <c r="J886" t="s">
        <v>453</v>
      </c>
      <c r="K886" t="s">
        <v>1831</v>
      </c>
      <c r="L886" t="s">
        <v>1832</v>
      </c>
      <c r="M886" t="s">
        <v>99</v>
      </c>
      <c r="N886" t="s">
        <v>23</v>
      </c>
      <c r="O886" t="s">
        <v>1801</v>
      </c>
      <c r="P886" s="15">
        <v>219455000451</v>
      </c>
      <c r="Q886" t="s">
        <v>28</v>
      </c>
      <c r="S886">
        <v>3215988470</v>
      </c>
      <c r="U886" s="16">
        <v>35088</v>
      </c>
      <c r="V886">
        <f t="shared" ca="1" si="13"/>
        <v>28</v>
      </c>
      <c r="W886" t="s">
        <v>81</v>
      </c>
      <c r="X886" t="s">
        <v>26</v>
      </c>
      <c r="Y886" t="s">
        <v>1739</v>
      </c>
      <c r="Z886" t="s">
        <v>721</v>
      </c>
      <c r="AA886" t="s">
        <v>83</v>
      </c>
      <c r="AB886" t="s">
        <v>84</v>
      </c>
      <c r="AC886" t="s">
        <v>94</v>
      </c>
      <c r="AD886">
        <v>1</v>
      </c>
      <c r="AE886" t="s">
        <v>82</v>
      </c>
      <c r="AF886" t="s">
        <v>151</v>
      </c>
      <c r="AG886" t="s">
        <v>30</v>
      </c>
      <c r="AH886" t="s">
        <v>3</v>
      </c>
      <c r="AJ886" t="s">
        <v>1824</v>
      </c>
    </row>
    <row r="887" spans="1:36" hidden="1">
      <c r="A887">
        <v>886</v>
      </c>
      <c r="B887">
        <v>1058728554</v>
      </c>
      <c r="C887" t="s">
        <v>154</v>
      </c>
      <c r="D887" t="s">
        <v>72</v>
      </c>
      <c r="E887" t="s">
        <v>1733</v>
      </c>
      <c r="F887" t="s">
        <v>1798</v>
      </c>
      <c r="G887" t="s">
        <v>1799</v>
      </c>
      <c r="H887" t="s">
        <v>8</v>
      </c>
      <c r="I887" t="s">
        <v>889</v>
      </c>
      <c r="J887" t="s">
        <v>184</v>
      </c>
      <c r="K887" t="s">
        <v>1833</v>
      </c>
      <c r="L887" t="s">
        <v>1806</v>
      </c>
      <c r="M887" t="s">
        <v>99</v>
      </c>
      <c r="N887" t="s">
        <v>23</v>
      </c>
      <c r="O887" t="s">
        <v>1801</v>
      </c>
      <c r="P887" s="15">
        <v>219455000451</v>
      </c>
      <c r="Q887" t="s">
        <v>28</v>
      </c>
      <c r="S887">
        <v>3237111365</v>
      </c>
      <c r="U887" s="16">
        <v>39094</v>
      </c>
      <c r="V887">
        <f t="shared" ca="1" si="13"/>
        <v>17</v>
      </c>
      <c r="W887" t="s">
        <v>81</v>
      </c>
      <c r="X887" t="s">
        <v>26</v>
      </c>
      <c r="Y887" t="s">
        <v>1739</v>
      </c>
      <c r="Z887" t="s">
        <v>721</v>
      </c>
      <c r="AA887" t="s">
        <v>83</v>
      </c>
      <c r="AB887" t="s">
        <v>84</v>
      </c>
      <c r="AC887" t="s">
        <v>314</v>
      </c>
      <c r="AD887">
        <v>0</v>
      </c>
      <c r="AE887" t="s">
        <v>82</v>
      </c>
      <c r="AF887" t="s">
        <v>151</v>
      </c>
      <c r="AG887" t="s">
        <v>30</v>
      </c>
      <c r="AH887" t="s">
        <v>3</v>
      </c>
      <c r="AJ887" t="s">
        <v>1824</v>
      </c>
    </row>
    <row r="888" spans="1:36" hidden="1">
      <c r="A888">
        <v>887</v>
      </c>
      <c r="B888">
        <v>1193152038</v>
      </c>
      <c r="C888" t="s">
        <v>71</v>
      </c>
      <c r="D888" t="s">
        <v>72</v>
      </c>
      <c r="E888" t="s">
        <v>1733</v>
      </c>
      <c r="F888" t="s">
        <v>1798</v>
      </c>
      <c r="G888" t="s">
        <v>1799</v>
      </c>
      <c r="H888" t="s">
        <v>8</v>
      </c>
      <c r="I888" t="s">
        <v>1065</v>
      </c>
      <c r="J888" t="s">
        <v>1834</v>
      </c>
      <c r="K888" t="s">
        <v>1819</v>
      </c>
      <c r="L888" t="s">
        <v>1835</v>
      </c>
      <c r="M888" t="s">
        <v>99</v>
      </c>
      <c r="N888" t="s">
        <v>23</v>
      </c>
      <c r="O888" t="s">
        <v>1801</v>
      </c>
      <c r="P888" s="15">
        <v>219455000451</v>
      </c>
      <c r="Q888" t="s">
        <v>28</v>
      </c>
      <c r="S888">
        <v>3225906028</v>
      </c>
      <c r="U888" s="16">
        <v>36366</v>
      </c>
      <c r="V888">
        <f t="shared" ca="1" si="13"/>
        <v>25</v>
      </c>
      <c r="W888" t="s">
        <v>81</v>
      </c>
      <c r="X888" t="s">
        <v>26</v>
      </c>
      <c r="Y888" t="s">
        <v>1739</v>
      </c>
      <c r="Z888" t="s">
        <v>721</v>
      </c>
      <c r="AA888" t="s">
        <v>83</v>
      </c>
      <c r="AB888" t="s">
        <v>84</v>
      </c>
      <c r="AC888" t="s">
        <v>94</v>
      </c>
      <c r="AD888">
        <v>1</v>
      </c>
      <c r="AE888" t="s">
        <v>82</v>
      </c>
      <c r="AF888" t="s">
        <v>151</v>
      </c>
      <c r="AG888" t="s">
        <v>30</v>
      </c>
      <c r="AH888" t="s">
        <v>3</v>
      </c>
      <c r="AJ888" t="s">
        <v>1824</v>
      </c>
    </row>
    <row r="889" spans="1:36" hidden="1">
      <c r="A889">
        <v>888</v>
      </c>
      <c r="B889">
        <v>1060103760</v>
      </c>
      <c r="C889" t="s">
        <v>71</v>
      </c>
      <c r="D889" t="s">
        <v>72</v>
      </c>
      <c r="E889" t="s">
        <v>1733</v>
      </c>
      <c r="F889" t="s">
        <v>1798</v>
      </c>
      <c r="G889" t="s">
        <v>1799</v>
      </c>
      <c r="H889" t="s">
        <v>8</v>
      </c>
      <c r="I889" t="s">
        <v>238</v>
      </c>
      <c r="J889" t="s">
        <v>1836</v>
      </c>
      <c r="K889" t="s">
        <v>1800</v>
      </c>
      <c r="L889" t="s">
        <v>1800</v>
      </c>
      <c r="M889" t="s">
        <v>99</v>
      </c>
      <c r="N889" t="s">
        <v>23</v>
      </c>
      <c r="O889" t="s">
        <v>1801</v>
      </c>
      <c r="P889" s="15">
        <v>219455000451</v>
      </c>
      <c r="Q889" t="s">
        <v>28</v>
      </c>
      <c r="S889">
        <v>3217710805</v>
      </c>
      <c r="U889" s="16">
        <v>31501</v>
      </c>
      <c r="V889">
        <f t="shared" ca="1" si="13"/>
        <v>38</v>
      </c>
      <c r="W889" t="s">
        <v>81</v>
      </c>
      <c r="X889" t="s">
        <v>27</v>
      </c>
      <c r="Y889" t="s">
        <v>1739</v>
      </c>
      <c r="Z889" t="s">
        <v>721</v>
      </c>
      <c r="AA889" t="s">
        <v>83</v>
      </c>
      <c r="AB889" t="s">
        <v>84</v>
      </c>
      <c r="AC889" t="s">
        <v>94</v>
      </c>
      <c r="AD889">
        <v>4</v>
      </c>
      <c r="AE889" t="s">
        <v>82</v>
      </c>
      <c r="AF889" t="s">
        <v>151</v>
      </c>
      <c r="AG889" t="s">
        <v>30</v>
      </c>
      <c r="AH889" t="s">
        <v>3</v>
      </c>
      <c r="AJ889" t="s">
        <v>1824</v>
      </c>
    </row>
    <row r="890" spans="1:36" hidden="1">
      <c r="A890">
        <v>889</v>
      </c>
      <c r="B890">
        <v>1193226546</v>
      </c>
      <c r="C890" t="s">
        <v>71</v>
      </c>
      <c r="D890" t="s">
        <v>72</v>
      </c>
      <c r="E890" t="s">
        <v>1733</v>
      </c>
      <c r="F890" t="s">
        <v>1798</v>
      </c>
      <c r="G890" t="s">
        <v>1799</v>
      </c>
      <c r="H890" t="s">
        <v>8</v>
      </c>
      <c r="I890" t="s">
        <v>898</v>
      </c>
      <c r="J890" t="s">
        <v>117</v>
      </c>
      <c r="K890" t="s">
        <v>1810</v>
      </c>
      <c r="L890" t="s">
        <v>1011</v>
      </c>
      <c r="M890" t="s">
        <v>79</v>
      </c>
      <c r="N890" t="s">
        <v>23</v>
      </c>
      <c r="O890" t="s">
        <v>1801</v>
      </c>
      <c r="P890" s="15">
        <v>219455000451</v>
      </c>
      <c r="Q890" t="s">
        <v>28</v>
      </c>
      <c r="S890">
        <v>0</v>
      </c>
      <c r="U890" s="16">
        <v>37257</v>
      </c>
      <c r="V890">
        <f t="shared" ca="1" si="13"/>
        <v>22</v>
      </c>
      <c r="W890" t="s">
        <v>81</v>
      </c>
      <c r="X890" t="s">
        <v>26</v>
      </c>
      <c r="Y890" t="s">
        <v>1739</v>
      </c>
      <c r="Z890" t="s">
        <v>721</v>
      </c>
      <c r="AA890" t="s">
        <v>83</v>
      </c>
      <c r="AB890" t="s">
        <v>84</v>
      </c>
      <c r="AC890" t="s">
        <v>100</v>
      </c>
      <c r="AD890">
        <v>1</v>
      </c>
      <c r="AE890" t="s">
        <v>82</v>
      </c>
      <c r="AF890" t="s">
        <v>151</v>
      </c>
      <c r="AG890" t="s">
        <v>30</v>
      </c>
      <c r="AH890" t="s">
        <v>3</v>
      </c>
      <c r="AJ890" t="s">
        <v>1824</v>
      </c>
    </row>
    <row r="891" spans="1:36" hidden="1">
      <c r="A891">
        <v>890</v>
      </c>
      <c r="B891">
        <v>1193576610</v>
      </c>
      <c r="C891" t="s">
        <v>71</v>
      </c>
      <c r="D891" t="s">
        <v>72</v>
      </c>
      <c r="E891" t="s">
        <v>1733</v>
      </c>
      <c r="F891" t="s">
        <v>1798</v>
      </c>
      <c r="G891" t="s">
        <v>1799</v>
      </c>
      <c r="H891" t="s">
        <v>8</v>
      </c>
      <c r="I891" t="s">
        <v>366</v>
      </c>
      <c r="J891" t="s">
        <v>367</v>
      </c>
      <c r="K891" t="s">
        <v>1813</v>
      </c>
      <c r="L891" t="s">
        <v>1800</v>
      </c>
      <c r="M891" t="s">
        <v>79</v>
      </c>
      <c r="N891" t="s">
        <v>23</v>
      </c>
      <c r="O891" t="s">
        <v>1801</v>
      </c>
      <c r="P891" s="15">
        <v>219455000451</v>
      </c>
      <c r="Q891" t="s">
        <v>28</v>
      </c>
      <c r="S891">
        <v>3116994200</v>
      </c>
      <c r="U891" s="16">
        <v>37516</v>
      </c>
      <c r="V891">
        <f t="shared" ca="1" si="13"/>
        <v>22</v>
      </c>
      <c r="W891" t="s">
        <v>81</v>
      </c>
      <c r="X891" t="s">
        <v>26</v>
      </c>
      <c r="Y891" t="s">
        <v>1739</v>
      </c>
      <c r="Z891" t="s">
        <v>721</v>
      </c>
      <c r="AA891" t="s">
        <v>83</v>
      </c>
      <c r="AB891" t="s">
        <v>84</v>
      </c>
      <c r="AC891" t="s">
        <v>100</v>
      </c>
      <c r="AD891">
        <v>1</v>
      </c>
      <c r="AE891" t="s">
        <v>82</v>
      </c>
      <c r="AF891" t="s">
        <v>151</v>
      </c>
      <c r="AG891" t="s">
        <v>30</v>
      </c>
      <c r="AH891" t="s">
        <v>3</v>
      </c>
      <c r="AJ891" t="s">
        <v>1824</v>
      </c>
    </row>
    <row r="892" spans="1:36" hidden="1">
      <c r="A892">
        <v>891</v>
      </c>
      <c r="B892">
        <v>25350546</v>
      </c>
      <c r="C892" t="s">
        <v>71</v>
      </c>
      <c r="D892" t="s">
        <v>72</v>
      </c>
      <c r="E892" t="s">
        <v>1733</v>
      </c>
      <c r="F892" t="s">
        <v>1798</v>
      </c>
      <c r="G892" t="s">
        <v>1799</v>
      </c>
      <c r="H892" t="s">
        <v>8</v>
      </c>
      <c r="I892" t="s">
        <v>380</v>
      </c>
      <c r="J892" t="s">
        <v>1837</v>
      </c>
      <c r="K892" t="s">
        <v>1800</v>
      </c>
      <c r="L892" t="s">
        <v>1800</v>
      </c>
      <c r="M892" t="s">
        <v>79</v>
      </c>
      <c r="N892" t="s">
        <v>24</v>
      </c>
      <c r="O892" t="s">
        <v>1801</v>
      </c>
      <c r="P892" s="15">
        <v>219455000451</v>
      </c>
      <c r="Q892" t="s">
        <v>28</v>
      </c>
      <c r="U892" s="16">
        <v>29338</v>
      </c>
      <c r="V892">
        <f t="shared" ca="1" si="13"/>
        <v>44</v>
      </c>
      <c r="W892" t="s">
        <v>81</v>
      </c>
      <c r="X892" t="s">
        <v>26</v>
      </c>
      <c r="Y892" t="s">
        <v>1739</v>
      </c>
      <c r="Z892" t="s">
        <v>721</v>
      </c>
      <c r="AA892" t="s">
        <v>83</v>
      </c>
      <c r="AB892" t="s">
        <v>84</v>
      </c>
      <c r="AC892" t="s">
        <v>100</v>
      </c>
      <c r="AD892">
        <v>2</v>
      </c>
      <c r="AE892" t="s">
        <v>82</v>
      </c>
      <c r="AF892" t="s">
        <v>86</v>
      </c>
      <c r="AG892" t="s">
        <v>30</v>
      </c>
      <c r="AH892" t="s">
        <v>3</v>
      </c>
      <c r="AJ892" t="s">
        <v>1838</v>
      </c>
    </row>
    <row r="893" spans="1:36" hidden="1">
      <c r="A893">
        <v>892</v>
      </c>
      <c r="B893">
        <v>1002980577</v>
      </c>
      <c r="C893" t="s">
        <v>71</v>
      </c>
      <c r="D893" t="s">
        <v>72</v>
      </c>
      <c r="E893" t="s">
        <v>1733</v>
      </c>
      <c r="F893" t="s">
        <v>1798</v>
      </c>
      <c r="G893" t="s">
        <v>1799</v>
      </c>
      <c r="H893" t="s">
        <v>8</v>
      </c>
      <c r="I893" t="s">
        <v>1441</v>
      </c>
      <c r="J893" t="s">
        <v>1839</v>
      </c>
      <c r="K893" t="s">
        <v>1840</v>
      </c>
      <c r="L893" t="s">
        <v>1758</v>
      </c>
      <c r="M893" t="s">
        <v>79</v>
      </c>
      <c r="N893" t="s">
        <v>24</v>
      </c>
      <c r="O893" t="s">
        <v>1801</v>
      </c>
      <c r="P893" s="15">
        <v>219455000451</v>
      </c>
      <c r="Q893" t="s">
        <v>28</v>
      </c>
      <c r="U893" s="16">
        <v>37342</v>
      </c>
      <c r="V893">
        <f t="shared" ca="1" si="13"/>
        <v>22</v>
      </c>
      <c r="W893" t="s">
        <v>81</v>
      </c>
      <c r="X893" t="s">
        <v>26</v>
      </c>
      <c r="Y893" t="s">
        <v>1739</v>
      </c>
      <c r="Z893" t="s">
        <v>721</v>
      </c>
      <c r="AA893" t="s">
        <v>83</v>
      </c>
      <c r="AB893" t="s">
        <v>84</v>
      </c>
      <c r="AC893" t="s">
        <v>100</v>
      </c>
      <c r="AD893">
        <v>1</v>
      </c>
      <c r="AE893" t="s">
        <v>82</v>
      </c>
      <c r="AF893" t="s">
        <v>86</v>
      </c>
      <c r="AG893" t="s">
        <v>30</v>
      </c>
      <c r="AH893" t="s">
        <v>3</v>
      </c>
      <c r="AJ893" t="s">
        <v>1838</v>
      </c>
    </row>
    <row r="894" spans="1:36" hidden="1">
      <c r="A894">
        <v>893</v>
      </c>
      <c r="B894">
        <v>1058729673</v>
      </c>
      <c r="C894" t="s">
        <v>154</v>
      </c>
      <c r="D894" t="s">
        <v>72</v>
      </c>
      <c r="E894" t="s">
        <v>1733</v>
      </c>
      <c r="F894" t="s">
        <v>1798</v>
      </c>
      <c r="G894" t="s">
        <v>1799</v>
      </c>
      <c r="H894" t="s">
        <v>8</v>
      </c>
      <c r="I894" t="s">
        <v>516</v>
      </c>
      <c r="K894" t="s">
        <v>1822</v>
      </c>
      <c r="L894" t="s">
        <v>1800</v>
      </c>
      <c r="M894" t="s">
        <v>99</v>
      </c>
      <c r="N894" t="s">
        <v>24</v>
      </c>
      <c r="O894" t="s">
        <v>1801</v>
      </c>
      <c r="P894" s="15">
        <v>219455000451</v>
      </c>
      <c r="Q894" t="s">
        <v>28</v>
      </c>
      <c r="U894" s="16">
        <v>38795</v>
      </c>
      <c r="V894">
        <f t="shared" ca="1" si="13"/>
        <v>18</v>
      </c>
      <c r="W894" t="s">
        <v>81</v>
      </c>
      <c r="X894" t="s">
        <v>26</v>
      </c>
      <c r="Y894" t="s">
        <v>1739</v>
      </c>
      <c r="Z894" t="s">
        <v>721</v>
      </c>
      <c r="AA894" t="s">
        <v>83</v>
      </c>
      <c r="AB894" t="s">
        <v>84</v>
      </c>
      <c r="AC894" t="s">
        <v>314</v>
      </c>
      <c r="AD894">
        <v>0</v>
      </c>
      <c r="AE894" t="s">
        <v>82</v>
      </c>
      <c r="AF894" t="s">
        <v>86</v>
      </c>
      <c r="AG894" t="s">
        <v>30</v>
      </c>
      <c r="AH894" t="s">
        <v>3</v>
      </c>
      <c r="AJ894" t="s">
        <v>1838</v>
      </c>
    </row>
    <row r="895" spans="1:36" hidden="1">
      <c r="A895">
        <v>894</v>
      </c>
      <c r="B895">
        <v>1058728389</v>
      </c>
      <c r="C895" t="s">
        <v>71</v>
      </c>
      <c r="D895" t="s">
        <v>72</v>
      </c>
      <c r="E895" t="s">
        <v>1733</v>
      </c>
      <c r="F895" t="s">
        <v>1798</v>
      </c>
      <c r="G895" t="s">
        <v>1799</v>
      </c>
      <c r="H895" t="s">
        <v>8</v>
      </c>
      <c r="I895" t="s">
        <v>1841</v>
      </c>
      <c r="J895" t="s">
        <v>1842</v>
      </c>
      <c r="K895" t="s">
        <v>1800</v>
      </c>
      <c r="L895" t="s">
        <v>1816</v>
      </c>
      <c r="M895" t="s">
        <v>79</v>
      </c>
      <c r="N895" t="s">
        <v>24</v>
      </c>
      <c r="O895" t="s">
        <v>1801</v>
      </c>
      <c r="P895" s="15">
        <v>219455000451</v>
      </c>
      <c r="Q895" t="s">
        <v>28</v>
      </c>
      <c r="U895" s="16">
        <v>33537</v>
      </c>
      <c r="V895">
        <f t="shared" ca="1" si="13"/>
        <v>33</v>
      </c>
      <c r="W895" t="s">
        <v>81</v>
      </c>
      <c r="X895" t="s">
        <v>26</v>
      </c>
      <c r="Y895" t="s">
        <v>1739</v>
      </c>
      <c r="Z895" t="s">
        <v>721</v>
      </c>
      <c r="AA895" t="s">
        <v>83</v>
      </c>
      <c r="AB895" t="s">
        <v>84</v>
      </c>
      <c r="AC895" t="s">
        <v>100</v>
      </c>
      <c r="AD895">
        <v>2</v>
      </c>
      <c r="AE895" t="s">
        <v>82</v>
      </c>
      <c r="AF895" t="s">
        <v>86</v>
      </c>
      <c r="AG895" t="s">
        <v>30</v>
      </c>
      <c r="AH895" t="s">
        <v>3</v>
      </c>
      <c r="AJ895" t="s">
        <v>1838</v>
      </c>
    </row>
    <row r="896" spans="1:36" hidden="1">
      <c r="A896">
        <v>895</v>
      </c>
      <c r="B896">
        <v>1060103495</v>
      </c>
      <c r="C896" t="s">
        <v>71</v>
      </c>
      <c r="D896" t="s">
        <v>72</v>
      </c>
      <c r="E896" t="s">
        <v>1733</v>
      </c>
      <c r="F896" t="s">
        <v>1798</v>
      </c>
      <c r="G896" t="s">
        <v>1799</v>
      </c>
      <c r="H896" t="s">
        <v>8</v>
      </c>
      <c r="I896" t="s">
        <v>1843</v>
      </c>
      <c r="J896" t="s">
        <v>579</v>
      </c>
      <c r="K896" t="s">
        <v>1822</v>
      </c>
      <c r="L896" t="s">
        <v>1810</v>
      </c>
      <c r="M896" t="s">
        <v>79</v>
      </c>
      <c r="N896" t="s">
        <v>24</v>
      </c>
      <c r="O896" t="s">
        <v>1801</v>
      </c>
      <c r="P896" s="15">
        <v>219455000451</v>
      </c>
      <c r="Q896" t="s">
        <v>28</v>
      </c>
      <c r="U896" s="16">
        <v>31762</v>
      </c>
      <c r="V896">
        <f t="shared" ca="1" si="13"/>
        <v>38</v>
      </c>
      <c r="W896" t="s">
        <v>81</v>
      </c>
      <c r="X896" t="s">
        <v>26</v>
      </c>
      <c r="Y896" t="s">
        <v>1739</v>
      </c>
      <c r="Z896" t="s">
        <v>721</v>
      </c>
      <c r="AA896" t="s">
        <v>83</v>
      </c>
      <c r="AB896" t="s">
        <v>84</v>
      </c>
      <c r="AC896" t="s">
        <v>100</v>
      </c>
      <c r="AD896">
        <v>3</v>
      </c>
      <c r="AE896" t="s">
        <v>82</v>
      </c>
      <c r="AF896" t="s">
        <v>86</v>
      </c>
      <c r="AG896" t="s">
        <v>30</v>
      </c>
      <c r="AH896" t="s">
        <v>3</v>
      </c>
      <c r="AJ896" t="s">
        <v>1838</v>
      </c>
    </row>
    <row r="897" spans="1:36" hidden="1">
      <c r="A897">
        <v>896</v>
      </c>
      <c r="B897">
        <v>25350561</v>
      </c>
      <c r="C897" t="s">
        <v>71</v>
      </c>
      <c r="D897" t="s">
        <v>72</v>
      </c>
      <c r="E897" t="s">
        <v>1733</v>
      </c>
      <c r="F897" t="s">
        <v>1798</v>
      </c>
      <c r="G897" t="s">
        <v>1799</v>
      </c>
      <c r="H897" t="s">
        <v>8</v>
      </c>
      <c r="I897" t="s">
        <v>1844</v>
      </c>
      <c r="K897" t="s">
        <v>1845</v>
      </c>
      <c r="L897" t="s">
        <v>1846</v>
      </c>
      <c r="M897" t="s">
        <v>79</v>
      </c>
      <c r="N897" t="s">
        <v>24</v>
      </c>
      <c r="O897" t="s">
        <v>1801</v>
      </c>
      <c r="P897" s="15">
        <v>219455000451</v>
      </c>
      <c r="Q897" t="s">
        <v>28</v>
      </c>
      <c r="U897" s="16">
        <v>29811</v>
      </c>
      <c r="V897">
        <f t="shared" ca="1" si="13"/>
        <v>43</v>
      </c>
      <c r="W897" t="s">
        <v>81</v>
      </c>
      <c r="X897" t="s">
        <v>26</v>
      </c>
      <c r="Y897" t="s">
        <v>1739</v>
      </c>
      <c r="Z897" t="s">
        <v>721</v>
      </c>
      <c r="AA897" t="s">
        <v>83</v>
      </c>
      <c r="AB897" t="s">
        <v>84</v>
      </c>
      <c r="AC897" t="s">
        <v>100</v>
      </c>
      <c r="AD897">
        <v>2</v>
      </c>
      <c r="AE897" t="s">
        <v>82</v>
      </c>
      <c r="AF897" t="s">
        <v>86</v>
      </c>
      <c r="AG897" t="s">
        <v>30</v>
      </c>
      <c r="AH897" t="s">
        <v>3</v>
      </c>
      <c r="AJ897" t="s">
        <v>1838</v>
      </c>
    </row>
    <row r="898" spans="1:36" hidden="1">
      <c r="A898">
        <v>897</v>
      </c>
      <c r="B898">
        <v>1193096938</v>
      </c>
      <c r="C898" t="s">
        <v>71</v>
      </c>
      <c r="D898" t="s">
        <v>72</v>
      </c>
      <c r="E898" t="s">
        <v>1733</v>
      </c>
      <c r="F898" t="s">
        <v>1798</v>
      </c>
      <c r="G898" t="s">
        <v>1799</v>
      </c>
      <c r="H898" t="s">
        <v>8</v>
      </c>
      <c r="I898" t="s">
        <v>892</v>
      </c>
      <c r="J898" t="s">
        <v>1847</v>
      </c>
      <c r="K898" t="s">
        <v>1800</v>
      </c>
      <c r="L898" t="s">
        <v>1816</v>
      </c>
      <c r="M898" t="s">
        <v>79</v>
      </c>
      <c r="N898" t="s">
        <v>24</v>
      </c>
      <c r="O898" t="s">
        <v>1801</v>
      </c>
      <c r="P898" s="15">
        <v>219455000451</v>
      </c>
      <c r="Q898" t="s">
        <v>28</v>
      </c>
      <c r="U898" s="16">
        <v>34049</v>
      </c>
      <c r="V898">
        <f t="shared" ref="V898:V961" ca="1" si="14">DATEDIF(U898,TODAY(),"Y")</f>
        <v>31</v>
      </c>
      <c r="W898" t="s">
        <v>81</v>
      </c>
      <c r="X898" t="s">
        <v>26</v>
      </c>
      <c r="Y898" t="s">
        <v>1739</v>
      </c>
      <c r="Z898" t="s">
        <v>721</v>
      </c>
      <c r="AA898" t="s">
        <v>83</v>
      </c>
      <c r="AB898" t="s">
        <v>84</v>
      </c>
      <c r="AC898" t="s">
        <v>100</v>
      </c>
      <c r="AD898">
        <v>3</v>
      </c>
      <c r="AE898" t="s">
        <v>82</v>
      </c>
      <c r="AF898" t="s">
        <v>86</v>
      </c>
      <c r="AG898" t="s">
        <v>30</v>
      </c>
      <c r="AH898" t="s">
        <v>3</v>
      </c>
      <c r="AJ898" t="s">
        <v>1838</v>
      </c>
    </row>
    <row r="899" spans="1:36" hidden="1">
      <c r="A899">
        <v>898</v>
      </c>
      <c r="B899">
        <v>76300165</v>
      </c>
      <c r="C899" t="s">
        <v>71</v>
      </c>
      <c r="D899" t="s">
        <v>72</v>
      </c>
      <c r="E899" t="s">
        <v>1733</v>
      </c>
      <c r="F899" t="s">
        <v>1798</v>
      </c>
      <c r="G899" t="s">
        <v>1799</v>
      </c>
      <c r="H899" t="s">
        <v>8</v>
      </c>
      <c r="I899" t="s">
        <v>183</v>
      </c>
      <c r="J899" t="s">
        <v>1362</v>
      </c>
      <c r="K899" t="s">
        <v>1800</v>
      </c>
      <c r="L899" t="s">
        <v>1800</v>
      </c>
      <c r="M899" t="s">
        <v>99</v>
      </c>
      <c r="N899" t="s">
        <v>24</v>
      </c>
      <c r="O899" t="s">
        <v>1801</v>
      </c>
      <c r="P899" s="15">
        <v>219455000451</v>
      </c>
      <c r="Q899" t="s">
        <v>28</v>
      </c>
      <c r="U899" s="16">
        <v>29311</v>
      </c>
      <c r="V899">
        <f t="shared" ca="1" si="14"/>
        <v>44</v>
      </c>
      <c r="W899" t="s">
        <v>81</v>
      </c>
      <c r="X899" t="s">
        <v>26</v>
      </c>
      <c r="Y899" t="s">
        <v>1739</v>
      </c>
      <c r="Z899" t="s">
        <v>721</v>
      </c>
      <c r="AA899" t="s">
        <v>83</v>
      </c>
      <c r="AB899" t="s">
        <v>84</v>
      </c>
      <c r="AC899" t="s">
        <v>94</v>
      </c>
      <c r="AD899">
        <v>3</v>
      </c>
      <c r="AE899" t="s">
        <v>82</v>
      </c>
      <c r="AF899" t="s">
        <v>86</v>
      </c>
      <c r="AG899" t="s">
        <v>30</v>
      </c>
      <c r="AH899" t="s">
        <v>3</v>
      </c>
      <c r="AJ899" t="s">
        <v>1838</v>
      </c>
    </row>
    <row r="900" spans="1:36" hidden="1">
      <c r="A900">
        <v>899</v>
      </c>
      <c r="B900">
        <v>66952396</v>
      </c>
      <c r="C900" t="s">
        <v>71</v>
      </c>
      <c r="D900" t="s">
        <v>72</v>
      </c>
      <c r="E900" t="s">
        <v>1733</v>
      </c>
      <c r="F900" t="s">
        <v>1798</v>
      </c>
      <c r="G900" t="s">
        <v>1799</v>
      </c>
      <c r="H900" t="s">
        <v>8</v>
      </c>
      <c r="I900" t="s">
        <v>797</v>
      </c>
      <c r="J900" t="s">
        <v>303</v>
      </c>
      <c r="K900" t="s">
        <v>1816</v>
      </c>
      <c r="L900" t="s">
        <v>1800</v>
      </c>
      <c r="M900" t="s">
        <v>79</v>
      </c>
      <c r="N900" t="s">
        <v>24</v>
      </c>
      <c r="O900" t="s">
        <v>1801</v>
      </c>
      <c r="P900" s="15">
        <v>219455000451</v>
      </c>
      <c r="Q900" t="s">
        <v>28</v>
      </c>
      <c r="U900" s="16">
        <v>25649</v>
      </c>
      <c r="V900">
        <f t="shared" ca="1" si="14"/>
        <v>54</v>
      </c>
      <c r="W900" t="s">
        <v>81</v>
      </c>
      <c r="X900" t="s">
        <v>26</v>
      </c>
      <c r="Y900" t="s">
        <v>1739</v>
      </c>
      <c r="Z900" t="s">
        <v>721</v>
      </c>
      <c r="AA900" t="s">
        <v>83</v>
      </c>
      <c r="AB900" t="s">
        <v>84</v>
      </c>
      <c r="AC900" t="s">
        <v>100</v>
      </c>
      <c r="AD900">
        <v>4</v>
      </c>
      <c r="AE900" t="s">
        <v>82</v>
      </c>
      <c r="AF900" t="s">
        <v>86</v>
      </c>
      <c r="AG900" t="s">
        <v>30</v>
      </c>
      <c r="AH900" t="s">
        <v>3</v>
      </c>
      <c r="AJ900" t="s">
        <v>1838</v>
      </c>
    </row>
    <row r="901" spans="1:36" hidden="1">
      <c r="A901">
        <v>900</v>
      </c>
      <c r="B901">
        <v>76002097</v>
      </c>
      <c r="C901" t="s">
        <v>71</v>
      </c>
      <c r="D901" t="s">
        <v>72</v>
      </c>
      <c r="E901" t="s">
        <v>1733</v>
      </c>
      <c r="F901" t="s">
        <v>1798</v>
      </c>
      <c r="G901" t="s">
        <v>1799</v>
      </c>
      <c r="H901" t="s">
        <v>8</v>
      </c>
      <c r="I901" t="s">
        <v>1848</v>
      </c>
      <c r="K901" t="s">
        <v>327</v>
      </c>
      <c r="L901" t="s">
        <v>327</v>
      </c>
      <c r="M901" t="s">
        <v>99</v>
      </c>
      <c r="N901" t="s">
        <v>24</v>
      </c>
      <c r="O901" t="s">
        <v>1801</v>
      </c>
      <c r="P901" s="15">
        <v>219455000451</v>
      </c>
      <c r="Q901" t="s">
        <v>28</v>
      </c>
      <c r="U901" s="16">
        <v>26181</v>
      </c>
      <c r="V901">
        <f t="shared" ca="1" si="14"/>
        <v>53</v>
      </c>
      <c r="W901" t="s">
        <v>81</v>
      </c>
      <c r="X901" t="s">
        <v>27</v>
      </c>
      <c r="Y901" t="s">
        <v>1739</v>
      </c>
      <c r="Z901" t="s">
        <v>721</v>
      </c>
      <c r="AA901" t="s">
        <v>83</v>
      </c>
      <c r="AB901" t="s">
        <v>84</v>
      </c>
      <c r="AC901" t="s">
        <v>94</v>
      </c>
      <c r="AD901">
        <v>3</v>
      </c>
      <c r="AE901" t="s">
        <v>82</v>
      </c>
      <c r="AF901" t="s">
        <v>86</v>
      </c>
      <c r="AG901" t="s">
        <v>30</v>
      </c>
      <c r="AH901" t="s">
        <v>3</v>
      </c>
      <c r="AJ901" t="s">
        <v>1838</v>
      </c>
    </row>
    <row r="902" spans="1:36" hidden="1">
      <c r="A902">
        <v>901</v>
      </c>
      <c r="B902">
        <v>1059042067</v>
      </c>
      <c r="C902" t="s">
        <v>71</v>
      </c>
      <c r="D902" t="s">
        <v>72</v>
      </c>
      <c r="E902" t="s">
        <v>1733</v>
      </c>
      <c r="F902" t="s">
        <v>1798</v>
      </c>
      <c r="G902" t="s">
        <v>1799</v>
      </c>
      <c r="H902" t="s">
        <v>8</v>
      </c>
      <c r="I902" t="s">
        <v>1509</v>
      </c>
      <c r="K902" t="s">
        <v>1849</v>
      </c>
      <c r="M902" t="s">
        <v>79</v>
      </c>
      <c r="N902" t="s">
        <v>24</v>
      </c>
      <c r="O902" t="s">
        <v>1801</v>
      </c>
      <c r="P902" s="15">
        <v>219455000451</v>
      </c>
      <c r="Q902" t="s">
        <v>28</v>
      </c>
      <c r="S902">
        <v>3122780392</v>
      </c>
      <c r="U902" s="16">
        <v>37495</v>
      </c>
      <c r="V902">
        <f t="shared" ca="1" si="14"/>
        <v>22</v>
      </c>
      <c r="W902" t="s">
        <v>81</v>
      </c>
      <c r="X902" t="s">
        <v>26</v>
      </c>
      <c r="Y902" t="s">
        <v>1739</v>
      </c>
      <c r="Z902" t="s">
        <v>721</v>
      </c>
      <c r="AA902" t="s">
        <v>83</v>
      </c>
      <c r="AB902" t="s">
        <v>84</v>
      </c>
      <c r="AC902" t="s">
        <v>314</v>
      </c>
      <c r="AD902">
        <v>0</v>
      </c>
      <c r="AE902" t="s">
        <v>82</v>
      </c>
      <c r="AF902" t="s">
        <v>86</v>
      </c>
      <c r="AG902" t="s">
        <v>30</v>
      </c>
      <c r="AH902" t="s">
        <v>3</v>
      </c>
      <c r="AJ902" t="s">
        <v>1838</v>
      </c>
    </row>
    <row r="903" spans="1:36" hidden="1">
      <c r="A903">
        <v>902</v>
      </c>
      <c r="B903">
        <v>1061226062</v>
      </c>
      <c r="C903" t="s">
        <v>71</v>
      </c>
      <c r="D903" t="s">
        <v>72</v>
      </c>
      <c r="E903" t="s">
        <v>1733</v>
      </c>
      <c r="F903" t="s">
        <v>1798</v>
      </c>
      <c r="G903" t="s">
        <v>1799</v>
      </c>
      <c r="H903" t="s">
        <v>8</v>
      </c>
      <c r="I903" t="s">
        <v>238</v>
      </c>
      <c r="J903" t="s">
        <v>984</v>
      </c>
      <c r="K903" t="s">
        <v>1850</v>
      </c>
      <c r="L903" t="s">
        <v>1851</v>
      </c>
      <c r="M903" t="s">
        <v>99</v>
      </c>
      <c r="N903" t="s">
        <v>24</v>
      </c>
      <c r="O903" t="s">
        <v>1801</v>
      </c>
      <c r="P903" s="15">
        <v>219455000451</v>
      </c>
      <c r="Q903" t="s">
        <v>28</v>
      </c>
      <c r="U903" s="16">
        <v>35572</v>
      </c>
      <c r="V903">
        <f t="shared" ca="1" si="14"/>
        <v>27</v>
      </c>
      <c r="W903" t="s">
        <v>81</v>
      </c>
      <c r="X903" t="s">
        <v>26</v>
      </c>
      <c r="Y903" t="s">
        <v>1739</v>
      </c>
      <c r="Z903" t="s">
        <v>721</v>
      </c>
      <c r="AA903" t="s">
        <v>83</v>
      </c>
      <c r="AB903" t="s">
        <v>84</v>
      </c>
      <c r="AC903" t="s">
        <v>314</v>
      </c>
      <c r="AD903">
        <v>0</v>
      </c>
      <c r="AE903" t="s">
        <v>82</v>
      </c>
      <c r="AF903" t="s">
        <v>151</v>
      </c>
      <c r="AG903" t="s">
        <v>30</v>
      </c>
      <c r="AH903" t="s">
        <v>3</v>
      </c>
      <c r="AJ903" t="s">
        <v>1838</v>
      </c>
    </row>
    <row r="904" spans="1:36" hidden="1">
      <c r="A904">
        <v>903</v>
      </c>
      <c r="B904">
        <v>1061797243</v>
      </c>
      <c r="C904" t="s">
        <v>71</v>
      </c>
      <c r="D904" t="s">
        <v>72</v>
      </c>
      <c r="E904" t="s">
        <v>1733</v>
      </c>
      <c r="F904" t="s">
        <v>1798</v>
      </c>
      <c r="G904" t="s">
        <v>1799</v>
      </c>
      <c r="H904" t="s">
        <v>8</v>
      </c>
      <c r="I904" t="s">
        <v>366</v>
      </c>
      <c r="J904" t="s">
        <v>973</v>
      </c>
      <c r="K904" t="s">
        <v>558</v>
      </c>
      <c r="L904" t="s">
        <v>1800</v>
      </c>
      <c r="M904" t="s">
        <v>79</v>
      </c>
      <c r="N904" t="s">
        <v>24</v>
      </c>
      <c r="O904" t="s">
        <v>1801</v>
      </c>
      <c r="P904" s="15">
        <v>219455000451</v>
      </c>
      <c r="Q904" t="s">
        <v>28</v>
      </c>
      <c r="S904">
        <v>3205229257</v>
      </c>
      <c r="U904" s="16">
        <v>34873</v>
      </c>
      <c r="V904">
        <f t="shared" ca="1" si="14"/>
        <v>29</v>
      </c>
      <c r="W904" t="s">
        <v>81</v>
      </c>
      <c r="X904" t="s">
        <v>26</v>
      </c>
      <c r="Y904" t="s">
        <v>1739</v>
      </c>
      <c r="Z904" t="s">
        <v>721</v>
      </c>
      <c r="AA904" t="s">
        <v>83</v>
      </c>
      <c r="AB904" t="s">
        <v>84</v>
      </c>
      <c r="AC904" t="s">
        <v>100</v>
      </c>
      <c r="AD904">
        <v>2</v>
      </c>
      <c r="AE904" t="s">
        <v>82</v>
      </c>
      <c r="AF904" t="s">
        <v>151</v>
      </c>
      <c r="AG904" t="s">
        <v>30</v>
      </c>
      <c r="AH904" t="s">
        <v>3</v>
      </c>
      <c r="AJ904" t="s">
        <v>1838</v>
      </c>
    </row>
    <row r="905" spans="1:36" hidden="1">
      <c r="A905">
        <v>904</v>
      </c>
      <c r="B905">
        <v>1064426285</v>
      </c>
      <c r="C905" t="s">
        <v>71</v>
      </c>
      <c r="D905" t="s">
        <v>72</v>
      </c>
      <c r="E905" t="s">
        <v>1733</v>
      </c>
      <c r="F905" t="s">
        <v>1798</v>
      </c>
      <c r="G905" t="s">
        <v>1799</v>
      </c>
      <c r="H905" t="s">
        <v>8</v>
      </c>
      <c r="I905" t="s">
        <v>1852</v>
      </c>
      <c r="J905" t="s">
        <v>551</v>
      </c>
      <c r="K905" t="s">
        <v>1831</v>
      </c>
      <c r="L905" t="s">
        <v>1832</v>
      </c>
      <c r="M905" t="s">
        <v>79</v>
      </c>
      <c r="N905" t="s">
        <v>24</v>
      </c>
      <c r="O905" t="s">
        <v>1801</v>
      </c>
      <c r="P905" s="15">
        <v>219455000451</v>
      </c>
      <c r="Q905" t="s">
        <v>28</v>
      </c>
      <c r="S905">
        <v>3225728517</v>
      </c>
      <c r="U905" s="16">
        <v>38059</v>
      </c>
      <c r="V905">
        <f t="shared" ca="1" si="14"/>
        <v>20</v>
      </c>
      <c r="W905" t="s">
        <v>81</v>
      </c>
      <c r="X905" t="s">
        <v>26</v>
      </c>
      <c r="Y905" t="s">
        <v>1739</v>
      </c>
      <c r="Z905" t="s">
        <v>721</v>
      </c>
      <c r="AA905" t="s">
        <v>83</v>
      </c>
      <c r="AB905" t="s">
        <v>84</v>
      </c>
      <c r="AC905" t="s">
        <v>314</v>
      </c>
      <c r="AD905">
        <v>0</v>
      </c>
      <c r="AE905" t="s">
        <v>82</v>
      </c>
      <c r="AF905" t="s">
        <v>151</v>
      </c>
      <c r="AG905" t="s">
        <v>30</v>
      </c>
      <c r="AH905" t="s">
        <v>3</v>
      </c>
      <c r="AJ905" t="s">
        <v>1838</v>
      </c>
    </row>
    <row r="906" spans="1:36" hidden="1">
      <c r="A906">
        <v>905</v>
      </c>
      <c r="B906">
        <v>1060102324</v>
      </c>
      <c r="C906" t="s">
        <v>154</v>
      </c>
      <c r="D906" t="s">
        <v>72</v>
      </c>
      <c r="E906" t="s">
        <v>1733</v>
      </c>
      <c r="F906" t="s">
        <v>1798</v>
      </c>
      <c r="G906" t="s">
        <v>1799</v>
      </c>
      <c r="H906" t="s">
        <v>8</v>
      </c>
      <c r="I906" t="s">
        <v>120</v>
      </c>
      <c r="J906" t="s">
        <v>261</v>
      </c>
      <c r="K906" t="s">
        <v>1011</v>
      </c>
      <c r="L906" t="s">
        <v>1011</v>
      </c>
      <c r="M906" t="s">
        <v>79</v>
      </c>
      <c r="N906" t="s">
        <v>24</v>
      </c>
      <c r="O906" t="s">
        <v>1801</v>
      </c>
      <c r="P906" s="15">
        <v>219455000451</v>
      </c>
      <c r="Q906" t="s">
        <v>28</v>
      </c>
      <c r="U906" s="16">
        <v>38657</v>
      </c>
      <c r="V906">
        <f t="shared" ca="1" si="14"/>
        <v>19</v>
      </c>
      <c r="W906" t="s">
        <v>81</v>
      </c>
      <c r="X906" t="s">
        <v>26</v>
      </c>
      <c r="Y906" t="s">
        <v>1739</v>
      </c>
      <c r="Z906" t="s">
        <v>721</v>
      </c>
      <c r="AA906" t="s">
        <v>83</v>
      </c>
      <c r="AB906" t="s">
        <v>84</v>
      </c>
      <c r="AC906" t="s">
        <v>314</v>
      </c>
      <c r="AD906">
        <v>0</v>
      </c>
      <c r="AE906" t="s">
        <v>82</v>
      </c>
      <c r="AF906" t="s">
        <v>151</v>
      </c>
      <c r="AG906" t="s">
        <v>30</v>
      </c>
      <c r="AH906" t="s">
        <v>3</v>
      </c>
      <c r="AJ906" t="s">
        <v>1838</v>
      </c>
    </row>
    <row r="907" spans="1:36" hidden="1">
      <c r="A907">
        <v>906</v>
      </c>
      <c r="B907">
        <v>1060100895</v>
      </c>
      <c r="C907" t="s">
        <v>71</v>
      </c>
      <c r="D907" t="s">
        <v>72</v>
      </c>
      <c r="E907" t="s">
        <v>1733</v>
      </c>
      <c r="F907" t="s">
        <v>1798</v>
      </c>
      <c r="G907" t="s">
        <v>1799</v>
      </c>
      <c r="H907" t="s">
        <v>8</v>
      </c>
      <c r="I907" t="s">
        <v>168</v>
      </c>
      <c r="J907" t="s">
        <v>422</v>
      </c>
      <c r="K907" t="s">
        <v>1762</v>
      </c>
      <c r="L907" t="s">
        <v>1011</v>
      </c>
      <c r="M907" t="s">
        <v>79</v>
      </c>
      <c r="N907" t="s">
        <v>24</v>
      </c>
      <c r="O907" t="s">
        <v>1801</v>
      </c>
      <c r="P907" s="15">
        <v>219455000451</v>
      </c>
      <c r="Q907" t="s">
        <v>28</v>
      </c>
      <c r="U907" s="16">
        <v>38368</v>
      </c>
      <c r="V907">
        <f t="shared" ca="1" si="14"/>
        <v>19</v>
      </c>
      <c r="W907" t="s">
        <v>81</v>
      </c>
      <c r="X907" t="s">
        <v>26</v>
      </c>
      <c r="Y907" t="s">
        <v>1739</v>
      </c>
      <c r="Z907" t="s">
        <v>721</v>
      </c>
      <c r="AA907" t="s">
        <v>83</v>
      </c>
      <c r="AB907" t="s">
        <v>84</v>
      </c>
      <c r="AC907" t="s">
        <v>314</v>
      </c>
      <c r="AD907">
        <v>0</v>
      </c>
      <c r="AE907" t="s">
        <v>82</v>
      </c>
      <c r="AF907" t="s">
        <v>151</v>
      </c>
      <c r="AG907" t="s">
        <v>30</v>
      </c>
      <c r="AH907" t="s">
        <v>3</v>
      </c>
      <c r="AJ907" t="s">
        <v>1838</v>
      </c>
    </row>
    <row r="908" spans="1:36" hidden="1">
      <c r="A908">
        <v>907</v>
      </c>
      <c r="B908">
        <v>1193230773</v>
      </c>
      <c r="C908" t="s">
        <v>71</v>
      </c>
      <c r="D908" t="s">
        <v>72</v>
      </c>
      <c r="E908" t="s">
        <v>1733</v>
      </c>
      <c r="F908" t="s">
        <v>1798</v>
      </c>
      <c r="G908" t="s">
        <v>1799</v>
      </c>
      <c r="H908" t="s">
        <v>8</v>
      </c>
      <c r="I908" t="s">
        <v>449</v>
      </c>
      <c r="K908" t="s">
        <v>1800</v>
      </c>
      <c r="L908" t="s">
        <v>1816</v>
      </c>
      <c r="M908" t="s">
        <v>79</v>
      </c>
      <c r="N908" t="s">
        <v>24</v>
      </c>
      <c r="O908" t="s">
        <v>1801</v>
      </c>
      <c r="P908" s="15">
        <v>219455000451</v>
      </c>
      <c r="Q908" t="s">
        <v>28</v>
      </c>
      <c r="S908">
        <v>3116679580</v>
      </c>
      <c r="U908" s="16">
        <v>36146</v>
      </c>
      <c r="V908">
        <f t="shared" ca="1" si="14"/>
        <v>26</v>
      </c>
      <c r="W908" t="s">
        <v>81</v>
      </c>
      <c r="X908" t="s">
        <v>26</v>
      </c>
      <c r="Y908" t="s">
        <v>1739</v>
      </c>
      <c r="Z908" t="s">
        <v>721</v>
      </c>
      <c r="AA908" t="s">
        <v>83</v>
      </c>
      <c r="AB908" t="s">
        <v>84</v>
      </c>
      <c r="AC908" t="s">
        <v>100</v>
      </c>
      <c r="AD908">
        <v>1</v>
      </c>
      <c r="AE908" t="s">
        <v>82</v>
      </c>
      <c r="AF908" t="s">
        <v>151</v>
      </c>
      <c r="AG908" t="s">
        <v>30</v>
      </c>
      <c r="AH908" t="s">
        <v>3</v>
      </c>
      <c r="AJ908" t="s">
        <v>1838</v>
      </c>
    </row>
    <row r="909" spans="1:36" hidden="1">
      <c r="A909">
        <v>908</v>
      </c>
      <c r="B909">
        <v>1064430575</v>
      </c>
      <c r="C909" t="s">
        <v>71</v>
      </c>
      <c r="D909" t="s">
        <v>72</v>
      </c>
      <c r="E909" t="s">
        <v>1733</v>
      </c>
      <c r="F909" t="s">
        <v>1798</v>
      </c>
      <c r="G909" t="s">
        <v>1799</v>
      </c>
      <c r="H909" t="s">
        <v>8</v>
      </c>
      <c r="I909" t="s">
        <v>1853</v>
      </c>
      <c r="K909" t="s">
        <v>327</v>
      </c>
      <c r="L909" t="s">
        <v>1822</v>
      </c>
      <c r="M909" t="s">
        <v>99</v>
      </c>
      <c r="N909" t="s">
        <v>24</v>
      </c>
      <c r="O909" t="s">
        <v>1801</v>
      </c>
      <c r="P909" s="15">
        <v>219455000451</v>
      </c>
      <c r="Q909" t="s">
        <v>28</v>
      </c>
      <c r="S909">
        <v>3148048203</v>
      </c>
      <c r="U909" s="16">
        <v>32427</v>
      </c>
      <c r="V909">
        <f t="shared" ca="1" si="14"/>
        <v>36</v>
      </c>
      <c r="W909" t="s">
        <v>81</v>
      </c>
      <c r="X909" t="s">
        <v>27</v>
      </c>
      <c r="Y909" t="s">
        <v>1739</v>
      </c>
      <c r="Z909" t="s">
        <v>721</v>
      </c>
      <c r="AA909" t="s">
        <v>83</v>
      </c>
      <c r="AB909" t="s">
        <v>84</v>
      </c>
      <c r="AC909" t="s">
        <v>314</v>
      </c>
      <c r="AD909">
        <v>0</v>
      </c>
      <c r="AE909" t="s">
        <v>82</v>
      </c>
      <c r="AF909" t="s">
        <v>86</v>
      </c>
      <c r="AG909" t="s">
        <v>30</v>
      </c>
      <c r="AH909" t="s">
        <v>3</v>
      </c>
      <c r="AJ909" t="s">
        <v>1838</v>
      </c>
    </row>
    <row r="910" spans="1:36" hidden="1">
      <c r="A910">
        <v>909</v>
      </c>
      <c r="B910">
        <v>1193070749</v>
      </c>
      <c r="C910" t="s">
        <v>71</v>
      </c>
      <c r="D910" t="s">
        <v>72</v>
      </c>
      <c r="E910" t="s">
        <v>1733</v>
      </c>
      <c r="F910" t="s">
        <v>1798</v>
      </c>
      <c r="G910" t="s">
        <v>1799</v>
      </c>
      <c r="H910" t="s">
        <v>8</v>
      </c>
      <c r="I910" t="s">
        <v>216</v>
      </c>
      <c r="J910" t="s">
        <v>219</v>
      </c>
      <c r="K910" t="s">
        <v>1800</v>
      </c>
      <c r="L910" t="s">
        <v>1813</v>
      </c>
      <c r="M910" t="s">
        <v>79</v>
      </c>
      <c r="N910" t="s">
        <v>24</v>
      </c>
      <c r="O910" t="s">
        <v>1801</v>
      </c>
      <c r="P910" s="15">
        <v>219455000451</v>
      </c>
      <c r="Q910" t="s">
        <v>28</v>
      </c>
      <c r="S910">
        <v>3122653677</v>
      </c>
      <c r="U910" s="16">
        <v>37368</v>
      </c>
      <c r="V910">
        <f t="shared" ca="1" si="14"/>
        <v>22</v>
      </c>
      <c r="W910" t="s">
        <v>81</v>
      </c>
      <c r="X910" t="s">
        <v>26</v>
      </c>
      <c r="Y910" t="s">
        <v>1739</v>
      </c>
      <c r="Z910" t="s">
        <v>721</v>
      </c>
      <c r="AA910" t="s">
        <v>83</v>
      </c>
      <c r="AB910" t="s">
        <v>84</v>
      </c>
      <c r="AC910" t="s">
        <v>100</v>
      </c>
      <c r="AD910">
        <v>1</v>
      </c>
      <c r="AE910" t="s">
        <v>82</v>
      </c>
      <c r="AF910" t="s">
        <v>151</v>
      </c>
      <c r="AG910" t="s">
        <v>30</v>
      </c>
      <c r="AH910" t="s">
        <v>3</v>
      </c>
      <c r="AJ910" t="s">
        <v>1838</v>
      </c>
    </row>
    <row r="911" spans="1:36" hidden="1">
      <c r="A911">
        <v>910</v>
      </c>
      <c r="B911">
        <v>1073325766</v>
      </c>
      <c r="C911" t="s">
        <v>71</v>
      </c>
      <c r="D911" t="s">
        <v>72</v>
      </c>
      <c r="E911" t="s">
        <v>1733</v>
      </c>
      <c r="F911" t="s">
        <v>1798</v>
      </c>
      <c r="G911" t="s">
        <v>1799</v>
      </c>
      <c r="H911" t="s">
        <v>8</v>
      </c>
      <c r="I911" t="s">
        <v>272</v>
      </c>
      <c r="J911" t="s">
        <v>1103</v>
      </c>
      <c r="K911" t="s">
        <v>1854</v>
      </c>
      <c r="L911" t="s">
        <v>1762</v>
      </c>
      <c r="M911" t="s">
        <v>79</v>
      </c>
      <c r="N911" t="s">
        <v>25</v>
      </c>
      <c r="O911" t="s">
        <v>1801</v>
      </c>
      <c r="P911" s="15">
        <v>219455000451</v>
      </c>
      <c r="Q911" t="s">
        <v>28</v>
      </c>
      <c r="U911" s="16">
        <v>34380</v>
      </c>
      <c r="V911">
        <f t="shared" ca="1" si="14"/>
        <v>30</v>
      </c>
      <c r="W911" t="s">
        <v>81</v>
      </c>
      <c r="X911" t="s">
        <v>26</v>
      </c>
      <c r="Y911" t="s">
        <v>1739</v>
      </c>
      <c r="Z911" t="s">
        <v>721</v>
      </c>
      <c r="AA911" t="s">
        <v>83</v>
      </c>
      <c r="AB911" t="s">
        <v>84</v>
      </c>
      <c r="AC911" t="s">
        <v>100</v>
      </c>
      <c r="AD911">
        <v>2</v>
      </c>
      <c r="AE911" t="s">
        <v>82</v>
      </c>
      <c r="AF911" t="s">
        <v>86</v>
      </c>
      <c r="AG911" t="s">
        <v>30</v>
      </c>
      <c r="AH911" t="s">
        <v>3</v>
      </c>
      <c r="AJ911" t="s">
        <v>1824</v>
      </c>
    </row>
    <row r="912" spans="1:36" hidden="1">
      <c r="A912">
        <v>911</v>
      </c>
      <c r="B912">
        <v>1060102761</v>
      </c>
      <c r="C912" t="s">
        <v>71</v>
      </c>
      <c r="D912" t="s">
        <v>72</v>
      </c>
      <c r="E912" t="s">
        <v>1733</v>
      </c>
      <c r="F912" t="s">
        <v>1798</v>
      </c>
      <c r="G912" t="s">
        <v>1799</v>
      </c>
      <c r="H912" t="s">
        <v>8</v>
      </c>
      <c r="I912" t="s">
        <v>714</v>
      </c>
      <c r="J912" t="s">
        <v>888</v>
      </c>
      <c r="K912" t="s">
        <v>1810</v>
      </c>
      <c r="L912" t="s">
        <v>831</v>
      </c>
      <c r="M912" t="s">
        <v>99</v>
      </c>
      <c r="N912" t="s">
        <v>25</v>
      </c>
      <c r="O912" t="s">
        <v>1801</v>
      </c>
      <c r="P912" s="15">
        <v>219455000451</v>
      </c>
      <c r="Q912" t="s">
        <v>28</v>
      </c>
      <c r="U912" s="16">
        <v>32135</v>
      </c>
      <c r="V912">
        <f t="shared" ca="1" si="14"/>
        <v>37</v>
      </c>
      <c r="W912" t="s">
        <v>81</v>
      </c>
      <c r="X912" t="s">
        <v>27</v>
      </c>
      <c r="Y912" t="s">
        <v>1739</v>
      </c>
      <c r="Z912" t="s">
        <v>721</v>
      </c>
      <c r="AA912" t="s">
        <v>83</v>
      </c>
      <c r="AB912" t="s">
        <v>84</v>
      </c>
      <c r="AC912" t="s">
        <v>94</v>
      </c>
      <c r="AD912">
        <v>5</v>
      </c>
      <c r="AE912" t="s">
        <v>1855</v>
      </c>
      <c r="AF912" t="s">
        <v>86</v>
      </c>
      <c r="AG912" t="s">
        <v>30</v>
      </c>
      <c r="AH912" t="s">
        <v>3</v>
      </c>
      <c r="AJ912" t="s">
        <v>1824</v>
      </c>
    </row>
    <row r="913" spans="1:37" hidden="1">
      <c r="A913">
        <v>912</v>
      </c>
      <c r="B913">
        <v>1068216677</v>
      </c>
      <c r="C913" t="s">
        <v>71</v>
      </c>
      <c r="D913" t="s">
        <v>72</v>
      </c>
      <c r="E913" t="s">
        <v>1733</v>
      </c>
      <c r="F913" t="s">
        <v>1798</v>
      </c>
      <c r="G913" t="s">
        <v>1799</v>
      </c>
      <c r="H913" t="s">
        <v>8</v>
      </c>
      <c r="I913" t="s">
        <v>165</v>
      </c>
      <c r="J913" t="s">
        <v>317</v>
      </c>
      <c r="K913" t="s">
        <v>1800</v>
      </c>
      <c r="L913" t="s">
        <v>1800</v>
      </c>
      <c r="M913" t="s">
        <v>79</v>
      </c>
      <c r="N913" t="s">
        <v>25</v>
      </c>
      <c r="O913" t="s">
        <v>1801</v>
      </c>
      <c r="P913" s="15">
        <v>219455000451</v>
      </c>
      <c r="Q913" t="s">
        <v>28</v>
      </c>
      <c r="U913" s="16">
        <v>37962</v>
      </c>
      <c r="V913">
        <f t="shared" ca="1" si="14"/>
        <v>21</v>
      </c>
      <c r="W913" t="s">
        <v>81</v>
      </c>
      <c r="X913" t="s">
        <v>26</v>
      </c>
      <c r="Y913" t="s">
        <v>1739</v>
      </c>
      <c r="Z913" t="s">
        <v>721</v>
      </c>
      <c r="AA913" t="s">
        <v>83</v>
      </c>
      <c r="AB913" t="s">
        <v>84</v>
      </c>
      <c r="AC913" t="s">
        <v>100</v>
      </c>
      <c r="AD913">
        <v>1</v>
      </c>
      <c r="AE913" t="s">
        <v>82</v>
      </c>
      <c r="AF913" t="s">
        <v>86</v>
      </c>
      <c r="AG913" t="s">
        <v>30</v>
      </c>
      <c r="AH913" t="s">
        <v>3</v>
      </c>
      <c r="AJ913" t="s">
        <v>1824</v>
      </c>
    </row>
    <row r="914" spans="1:37" hidden="1">
      <c r="A914">
        <v>913</v>
      </c>
      <c r="B914">
        <v>16839135</v>
      </c>
      <c r="C914" t="s">
        <v>71</v>
      </c>
      <c r="D914" t="s">
        <v>72</v>
      </c>
      <c r="E914" t="s">
        <v>1733</v>
      </c>
      <c r="F914" t="s">
        <v>1798</v>
      </c>
      <c r="G914" t="s">
        <v>1799</v>
      </c>
      <c r="H914" t="s">
        <v>8</v>
      </c>
      <c r="I914" t="s">
        <v>1856</v>
      </c>
      <c r="J914" t="s">
        <v>1857</v>
      </c>
      <c r="K914" t="s">
        <v>1753</v>
      </c>
      <c r="L914" t="s">
        <v>1762</v>
      </c>
      <c r="M914" t="s">
        <v>99</v>
      </c>
      <c r="N914" t="s">
        <v>25</v>
      </c>
      <c r="O914" t="s">
        <v>1801</v>
      </c>
      <c r="P914" s="15">
        <v>219455000451</v>
      </c>
      <c r="Q914" t="s">
        <v>28</v>
      </c>
      <c r="U914" s="16">
        <v>28662</v>
      </c>
      <c r="V914">
        <f t="shared" ca="1" si="14"/>
        <v>46</v>
      </c>
      <c r="W914" t="s">
        <v>81</v>
      </c>
      <c r="X914" t="s">
        <v>26</v>
      </c>
      <c r="Y914" t="s">
        <v>1739</v>
      </c>
      <c r="Z914" t="s">
        <v>721</v>
      </c>
      <c r="AA914" t="s">
        <v>83</v>
      </c>
      <c r="AB914" t="s">
        <v>84</v>
      </c>
      <c r="AC914" t="s">
        <v>94</v>
      </c>
      <c r="AD914">
        <v>3</v>
      </c>
      <c r="AE914" t="s">
        <v>82</v>
      </c>
      <c r="AF914" t="s">
        <v>86</v>
      </c>
      <c r="AG914" t="s">
        <v>30</v>
      </c>
      <c r="AH914" t="s">
        <v>3</v>
      </c>
      <c r="AJ914" t="s">
        <v>1824</v>
      </c>
    </row>
    <row r="915" spans="1:37" hidden="1">
      <c r="A915">
        <v>914</v>
      </c>
      <c r="B915">
        <v>1060106319</v>
      </c>
      <c r="C915" t="s">
        <v>71</v>
      </c>
      <c r="D915" t="s">
        <v>72</v>
      </c>
      <c r="E915" t="s">
        <v>1733</v>
      </c>
      <c r="F915" t="s">
        <v>1798</v>
      </c>
      <c r="G915" t="s">
        <v>1799</v>
      </c>
      <c r="H915" t="s">
        <v>8</v>
      </c>
      <c r="I915" t="s">
        <v>1389</v>
      </c>
      <c r="J915" t="s">
        <v>1858</v>
      </c>
      <c r="K915" t="s">
        <v>1825</v>
      </c>
      <c r="L915" t="s">
        <v>1800</v>
      </c>
      <c r="M915" t="s">
        <v>79</v>
      </c>
      <c r="N915" t="s">
        <v>25</v>
      </c>
      <c r="O915" t="s">
        <v>1801</v>
      </c>
      <c r="P915" s="15">
        <v>219455000451</v>
      </c>
      <c r="Q915" t="s">
        <v>28</v>
      </c>
      <c r="U915" s="16">
        <v>34644</v>
      </c>
      <c r="V915">
        <f t="shared" ca="1" si="14"/>
        <v>30</v>
      </c>
      <c r="W915" t="s">
        <v>81</v>
      </c>
      <c r="X915" t="s">
        <v>26</v>
      </c>
      <c r="Y915" t="s">
        <v>1739</v>
      </c>
      <c r="Z915" t="s">
        <v>721</v>
      </c>
      <c r="AA915" t="s">
        <v>83</v>
      </c>
      <c r="AB915" t="s">
        <v>84</v>
      </c>
      <c r="AC915" t="s">
        <v>100</v>
      </c>
      <c r="AD915">
        <v>2</v>
      </c>
      <c r="AE915" t="s">
        <v>82</v>
      </c>
      <c r="AF915" t="s">
        <v>86</v>
      </c>
      <c r="AG915" t="s">
        <v>30</v>
      </c>
      <c r="AH915" t="s">
        <v>3</v>
      </c>
      <c r="AJ915" t="s">
        <v>1824</v>
      </c>
    </row>
    <row r="916" spans="1:37" hidden="1">
      <c r="A916">
        <v>915</v>
      </c>
      <c r="B916">
        <v>10723967</v>
      </c>
      <c r="C916" t="s">
        <v>71</v>
      </c>
      <c r="D916" t="s">
        <v>72</v>
      </c>
      <c r="E916" t="s">
        <v>1733</v>
      </c>
      <c r="F916" t="s">
        <v>1798</v>
      </c>
      <c r="G916" t="s">
        <v>1799</v>
      </c>
      <c r="H916" t="s">
        <v>8</v>
      </c>
      <c r="I916" t="s">
        <v>1859</v>
      </c>
      <c r="K916" t="s">
        <v>1860</v>
      </c>
      <c r="L916" t="s">
        <v>327</v>
      </c>
      <c r="M916" t="s">
        <v>99</v>
      </c>
      <c r="N916" t="s">
        <v>25</v>
      </c>
      <c r="O916" t="s">
        <v>1801</v>
      </c>
      <c r="P916" s="15">
        <v>219455000451</v>
      </c>
      <c r="Q916" t="s">
        <v>28</v>
      </c>
      <c r="U916" s="16">
        <v>31279</v>
      </c>
      <c r="V916">
        <f t="shared" ca="1" si="14"/>
        <v>39</v>
      </c>
      <c r="W916" t="s">
        <v>81</v>
      </c>
      <c r="X916" t="s">
        <v>27</v>
      </c>
      <c r="Y916" t="s">
        <v>1739</v>
      </c>
      <c r="Z916" t="s">
        <v>721</v>
      </c>
      <c r="AA916" t="s">
        <v>83</v>
      </c>
      <c r="AB916" t="s">
        <v>84</v>
      </c>
      <c r="AC916" t="s">
        <v>94</v>
      </c>
      <c r="AD916">
        <v>5</v>
      </c>
      <c r="AE916" t="s">
        <v>82</v>
      </c>
      <c r="AF916" t="s">
        <v>86</v>
      </c>
      <c r="AG916" t="s">
        <v>30</v>
      </c>
      <c r="AH916" t="s">
        <v>3</v>
      </c>
      <c r="AJ916" t="s">
        <v>1824</v>
      </c>
    </row>
    <row r="917" spans="1:37" hidden="1">
      <c r="A917">
        <v>916</v>
      </c>
      <c r="B917">
        <v>5292500</v>
      </c>
      <c r="C917" t="s">
        <v>71</v>
      </c>
      <c r="D917" t="s">
        <v>72</v>
      </c>
      <c r="E917" t="s">
        <v>1733</v>
      </c>
      <c r="F917" t="s">
        <v>1798</v>
      </c>
      <c r="G917" t="s">
        <v>1799</v>
      </c>
      <c r="H917" t="s">
        <v>8</v>
      </c>
      <c r="I917" t="s">
        <v>1861</v>
      </c>
      <c r="K917" t="s">
        <v>1862</v>
      </c>
      <c r="L917" t="s">
        <v>1277</v>
      </c>
      <c r="M917" t="s">
        <v>99</v>
      </c>
      <c r="N917" t="s">
        <v>25</v>
      </c>
      <c r="O917" t="s">
        <v>1801</v>
      </c>
      <c r="P917" s="15">
        <v>219455000451</v>
      </c>
      <c r="Q917" t="s">
        <v>28</v>
      </c>
      <c r="U917" s="16">
        <v>28738</v>
      </c>
      <c r="V917">
        <f t="shared" ca="1" si="14"/>
        <v>46</v>
      </c>
      <c r="W917" t="s">
        <v>81</v>
      </c>
      <c r="X917" t="s">
        <v>27</v>
      </c>
      <c r="Y917" t="s">
        <v>1739</v>
      </c>
      <c r="Z917" t="s">
        <v>721</v>
      </c>
      <c r="AA917" t="s">
        <v>83</v>
      </c>
      <c r="AB917" t="s">
        <v>84</v>
      </c>
      <c r="AC917" t="s">
        <v>94</v>
      </c>
      <c r="AD917">
        <v>1</v>
      </c>
      <c r="AE917" t="s">
        <v>82</v>
      </c>
      <c r="AF917" t="s">
        <v>86</v>
      </c>
      <c r="AG917" t="s">
        <v>30</v>
      </c>
      <c r="AH917" t="s">
        <v>3</v>
      </c>
      <c r="AJ917" t="s">
        <v>1824</v>
      </c>
    </row>
    <row r="918" spans="1:37" hidden="1">
      <c r="A918">
        <v>917</v>
      </c>
      <c r="B918">
        <v>1193573445</v>
      </c>
      <c r="C918" t="s">
        <v>71</v>
      </c>
      <c r="D918" t="s">
        <v>72</v>
      </c>
      <c r="E918" t="s">
        <v>1733</v>
      </c>
      <c r="F918" t="s">
        <v>1798</v>
      </c>
      <c r="G918" t="s">
        <v>1799</v>
      </c>
      <c r="H918" t="s">
        <v>8</v>
      </c>
      <c r="I918" t="s">
        <v>135</v>
      </c>
      <c r="J918" t="s">
        <v>1863</v>
      </c>
      <c r="K918" t="s">
        <v>1810</v>
      </c>
      <c r="L918" t="s">
        <v>1833</v>
      </c>
      <c r="M918" t="s">
        <v>79</v>
      </c>
      <c r="N918" t="s">
        <v>25</v>
      </c>
      <c r="O918" t="s">
        <v>1801</v>
      </c>
      <c r="P918" s="15">
        <v>219455000451</v>
      </c>
      <c r="Q918" t="s">
        <v>28</v>
      </c>
      <c r="U918" s="16">
        <v>35706</v>
      </c>
      <c r="V918">
        <f t="shared" ca="1" si="14"/>
        <v>27</v>
      </c>
      <c r="W918" t="s">
        <v>81</v>
      </c>
      <c r="X918" t="s">
        <v>26</v>
      </c>
      <c r="Y918" t="s">
        <v>1739</v>
      </c>
      <c r="Z918" t="s">
        <v>721</v>
      </c>
      <c r="AA918" t="s">
        <v>83</v>
      </c>
      <c r="AB918" t="s">
        <v>84</v>
      </c>
      <c r="AC918" t="s">
        <v>100</v>
      </c>
      <c r="AD918">
        <v>1</v>
      </c>
      <c r="AE918" t="s">
        <v>82</v>
      </c>
      <c r="AF918" t="s">
        <v>86</v>
      </c>
      <c r="AG918" t="s">
        <v>30</v>
      </c>
      <c r="AH918" t="s">
        <v>3</v>
      </c>
      <c r="AJ918" t="s">
        <v>1824</v>
      </c>
    </row>
    <row r="919" spans="1:37" hidden="1">
      <c r="A919">
        <v>918</v>
      </c>
      <c r="B919">
        <v>1058727987</v>
      </c>
      <c r="C919" t="s">
        <v>71</v>
      </c>
      <c r="D919" t="s">
        <v>72</v>
      </c>
      <c r="E919" t="s">
        <v>1733</v>
      </c>
      <c r="F919" t="s">
        <v>1798</v>
      </c>
      <c r="G919" t="s">
        <v>1799</v>
      </c>
      <c r="H919" t="s">
        <v>8</v>
      </c>
      <c r="I919" t="s">
        <v>1864</v>
      </c>
      <c r="J919" t="s">
        <v>1385</v>
      </c>
      <c r="K919" t="s">
        <v>1865</v>
      </c>
      <c r="L919" t="s">
        <v>1800</v>
      </c>
      <c r="M919" t="s">
        <v>79</v>
      </c>
      <c r="N919" t="s">
        <v>25</v>
      </c>
      <c r="O919" t="s">
        <v>1801</v>
      </c>
      <c r="P919" s="15">
        <v>219455000451</v>
      </c>
      <c r="Q919" t="s">
        <v>28</v>
      </c>
      <c r="S919">
        <v>3116992877</v>
      </c>
      <c r="U919" s="16">
        <v>38509</v>
      </c>
      <c r="V919">
        <f t="shared" ca="1" si="14"/>
        <v>19</v>
      </c>
      <c r="W919" t="s">
        <v>81</v>
      </c>
      <c r="X919" t="s">
        <v>26</v>
      </c>
      <c r="Y919" t="s">
        <v>1739</v>
      </c>
      <c r="Z919" t="s">
        <v>721</v>
      </c>
      <c r="AA919" t="s">
        <v>83</v>
      </c>
      <c r="AB919" t="s">
        <v>84</v>
      </c>
      <c r="AC919" t="s">
        <v>100</v>
      </c>
      <c r="AD919">
        <v>1</v>
      </c>
      <c r="AE919" t="s">
        <v>82</v>
      </c>
      <c r="AF919" t="s">
        <v>151</v>
      </c>
      <c r="AG919" t="s">
        <v>30</v>
      </c>
      <c r="AH919" t="s">
        <v>3</v>
      </c>
      <c r="AJ919" t="s">
        <v>1824</v>
      </c>
    </row>
    <row r="920" spans="1:37" hidden="1">
      <c r="A920">
        <v>919</v>
      </c>
      <c r="B920">
        <v>1058727646</v>
      </c>
      <c r="C920" t="s">
        <v>71</v>
      </c>
      <c r="D920" t="s">
        <v>72</v>
      </c>
      <c r="E920" t="s">
        <v>1733</v>
      </c>
      <c r="F920" t="s">
        <v>1798</v>
      </c>
      <c r="G920" t="s">
        <v>1799</v>
      </c>
      <c r="H920" t="s">
        <v>8</v>
      </c>
      <c r="I920" t="s">
        <v>1745</v>
      </c>
      <c r="K920" t="s">
        <v>1800</v>
      </c>
      <c r="L920" t="s">
        <v>327</v>
      </c>
      <c r="M920" t="s">
        <v>99</v>
      </c>
      <c r="N920" t="s">
        <v>25</v>
      </c>
      <c r="O920" t="s">
        <v>1801</v>
      </c>
      <c r="P920" s="15">
        <v>219455000451</v>
      </c>
      <c r="Q920" t="s">
        <v>28</v>
      </c>
      <c r="S920">
        <v>3147996265</v>
      </c>
      <c r="U920" s="16">
        <v>38744</v>
      </c>
      <c r="V920">
        <f t="shared" ca="1" si="14"/>
        <v>18</v>
      </c>
      <c r="W920" t="s">
        <v>81</v>
      </c>
      <c r="X920" t="s">
        <v>26</v>
      </c>
      <c r="Y920" t="s">
        <v>1739</v>
      </c>
      <c r="Z920" t="s">
        <v>721</v>
      </c>
      <c r="AA920" t="s">
        <v>83</v>
      </c>
      <c r="AB920" t="s">
        <v>84</v>
      </c>
      <c r="AC920" t="s">
        <v>314</v>
      </c>
      <c r="AD920">
        <v>0</v>
      </c>
      <c r="AE920" t="s">
        <v>82</v>
      </c>
      <c r="AF920" t="s">
        <v>151</v>
      </c>
      <c r="AG920" t="s">
        <v>30</v>
      </c>
      <c r="AH920" t="s">
        <v>3</v>
      </c>
      <c r="AJ920" t="s">
        <v>1824</v>
      </c>
    </row>
    <row r="921" spans="1:37" hidden="1">
      <c r="A921">
        <v>920</v>
      </c>
      <c r="B921">
        <v>1058727104</v>
      </c>
      <c r="C921" t="s">
        <v>71</v>
      </c>
      <c r="D921" t="s">
        <v>72</v>
      </c>
      <c r="E921" t="s">
        <v>1733</v>
      </c>
      <c r="F921" t="s">
        <v>1798</v>
      </c>
      <c r="G921" t="s">
        <v>1799</v>
      </c>
      <c r="H921" t="s">
        <v>8</v>
      </c>
      <c r="I921" t="s">
        <v>482</v>
      </c>
      <c r="J921" t="s">
        <v>166</v>
      </c>
      <c r="K921" t="s">
        <v>1800</v>
      </c>
      <c r="L921" t="s">
        <v>1822</v>
      </c>
      <c r="M921" t="s">
        <v>79</v>
      </c>
      <c r="N921" t="s">
        <v>25</v>
      </c>
      <c r="O921" t="s">
        <v>1801</v>
      </c>
      <c r="P921" s="15">
        <v>219455000451</v>
      </c>
      <c r="Q921" t="s">
        <v>28</v>
      </c>
      <c r="S921">
        <v>3206511238</v>
      </c>
      <c r="U921" s="16">
        <v>36593</v>
      </c>
      <c r="V921">
        <f t="shared" ca="1" si="14"/>
        <v>24</v>
      </c>
      <c r="W921" t="s">
        <v>81</v>
      </c>
      <c r="X921" t="s">
        <v>26</v>
      </c>
      <c r="Y921" t="s">
        <v>1739</v>
      </c>
      <c r="Z921" t="s">
        <v>721</v>
      </c>
      <c r="AA921" t="s">
        <v>83</v>
      </c>
      <c r="AB921" t="s">
        <v>84</v>
      </c>
      <c r="AC921" t="s">
        <v>100</v>
      </c>
      <c r="AD921">
        <v>1</v>
      </c>
      <c r="AE921" t="s">
        <v>82</v>
      </c>
      <c r="AF921" t="s">
        <v>151</v>
      </c>
      <c r="AG921" t="s">
        <v>30</v>
      </c>
      <c r="AH921" t="s">
        <v>3</v>
      </c>
      <c r="AJ921" t="s">
        <v>1824</v>
      </c>
    </row>
    <row r="922" spans="1:37" hidden="1">
      <c r="A922">
        <v>921</v>
      </c>
      <c r="B922">
        <v>1060108998</v>
      </c>
      <c r="C922" t="s">
        <v>71</v>
      </c>
      <c r="D922" t="s">
        <v>72</v>
      </c>
      <c r="E922" t="s">
        <v>1733</v>
      </c>
      <c r="F922" t="s">
        <v>1798</v>
      </c>
      <c r="G922" t="s">
        <v>1799</v>
      </c>
      <c r="H922" t="s">
        <v>8</v>
      </c>
      <c r="I922" t="s">
        <v>238</v>
      </c>
      <c r="J922" t="s">
        <v>1866</v>
      </c>
      <c r="K922" t="s">
        <v>1867</v>
      </c>
      <c r="L922" t="s">
        <v>1868</v>
      </c>
      <c r="M922" t="s">
        <v>99</v>
      </c>
      <c r="N922" t="s">
        <v>25</v>
      </c>
      <c r="O922" t="s">
        <v>1801</v>
      </c>
      <c r="P922" s="15">
        <v>219455000451</v>
      </c>
      <c r="Q922" t="s">
        <v>28</v>
      </c>
      <c r="S922">
        <v>3206511238</v>
      </c>
      <c r="U922" s="16">
        <v>35918</v>
      </c>
      <c r="V922">
        <f t="shared" ca="1" si="14"/>
        <v>26</v>
      </c>
      <c r="W922" t="s">
        <v>81</v>
      </c>
      <c r="X922" t="s">
        <v>26</v>
      </c>
      <c r="Y922" t="s">
        <v>1739</v>
      </c>
      <c r="Z922" t="s">
        <v>721</v>
      </c>
      <c r="AA922" t="s">
        <v>83</v>
      </c>
      <c r="AB922" t="s">
        <v>84</v>
      </c>
      <c r="AC922" t="s">
        <v>94</v>
      </c>
      <c r="AD922">
        <v>1</v>
      </c>
      <c r="AE922" t="s">
        <v>82</v>
      </c>
      <c r="AF922" t="s">
        <v>151</v>
      </c>
      <c r="AG922" t="s">
        <v>30</v>
      </c>
      <c r="AH922" t="s">
        <v>3</v>
      </c>
      <c r="AJ922" t="s">
        <v>1824</v>
      </c>
    </row>
    <row r="923" spans="1:37" hidden="1">
      <c r="A923">
        <v>922</v>
      </c>
      <c r="B923">
        <v>1064432463</v>
      </c>
      <c r="C923" t="s">
        <v>71</v>
      </c>
      <c r="D923" t="s">
        <v>72</v>
      </c>
      <c r="E923" t="s">
        <v>1733</v>
      </c>
      <c r="F923" t="s">
        <v>1798</v>
      </c>
      <c r="G923" t="s">
        <v>1799</v>
      </c>
      <c r="H923" t="s">
        <v>8</v>
      </c>
      <c r="I923" t="s">
        <v>238</v>
      </c>
      <c r="J923" t="s">
        <v>1869</v>
      </c>
      <c r="K923" t="s">
        <v>123</v>
      </c>
      <c r="L923" t="s">
        <v>1800</v>
      </c>
      <c r="M923" t="s">
        <v>99</v>
      </c>
      <c r="N923" t="s">
        <v>25</v>
      </c>
      <c r="O923" t="s">
        <v>1801</v>
      </c>
      <c r="P923" s="15">
        <v>219455000451</v>
      </c>
      <c r="Q923" t="s">
        <v>28</v>
      </c>
      <c r="U923" s="16">
        <v>33404</v>
      </c>
      <c r="V923">
        <f t="shared" ca="1" si="14"/>
        <v>33</v>
      </c>
      <c r="W923" t="s">
        <v>81</v>
      </c>
      <c r="X923" t="s">
        <v>26</v>
      </c>
      <c r="Y923" t="s">
        <v>1739</v>
      </c>
      <c r="Z923" t="s">
        <v>721</v>
      </c>
      <c r="AA923" t="s">
        <v>83</v>
      </c>
      <c r="AB923" t="s">
        <v>84</v>
      </c>
      <c r="AC923" t="s">
        <v>94</v>
      </c>
      <c r="AD923">
        <v>1</v>
      </c>
      <c r="AE923" t="s">
        <v>82</v>
      </c>
      <c r="AF923" t="s">
        <v>151</v>
      </c>
      <c r="AG923" t="s">
        <v>30</v>
      </c>
      <c r="AH923" t="s">
        <v>3</v>
      </c>
      <c r="AJ923" t="s">
        <v>1824</v>
      </c>
    </row>
    <row r="924" spans="1:37" hidden="1">
      <c r="A924">
        <v>923</v>
      </c>
      <c r="B924">
        <v>1006292093</v>
      </c>
      <c r="C924" t="s">
        <v>71</v>
      </c>
      <c r="D924" t="s">
        <v>72</v>
      </c>
      <c r="E924" t="s">
        <v>1733</v>
      </c>
      <c r="F924" t="s">
        <v>1870</v>
      </c>
      <c r="G924" t="s">
        <v>1871</v>
      </c>
      <c r="H924" t="s">
        <v>8</v>
      </c>
      <c r="I924" t="s">
        <v>1531</v>
      </c>
      <c r="J924" t="s">
        <v>117</v>
      </c>
      <c r="K924" t="s">
        <v>416</v>
      </c>
      <c r="L924" t="s">
        <v>1350</v>
      </c>
      <c r="M924" t="s">
        <v>79</v>
      </c>
      <c r="N924" t="s">
        <v>23</v>
      </c>
      <c r="O924" t="s">
        <v>1872</v>
      </c>
      <c r="P924" s="15">
        <v>219532001252</v>
      </c>
      <c r="Q924" t="s">
        <v>28</v>
      </c>
      <c r="S924">
        <v>3126829579</v>
      </c>
      <c r="U924" s="16">
        <v>32216</v>
      </c>
      <c r="V924">
        <f t="shared" ca="1" si="14"/>
        <v>36</v>
      </c>
      <c r="W924" t="s">
        <v>81</v>
      </c>
      <c r="X924" t="s">
        <v>27</v>
      </c>
      <c r="Y924" t="s">
        <v>656</v>
      </c>
      <c r="Z924" t="s">
        <v>1792</v>
      </c>
      <c r="AA924" t="s">
        <v>83</v>
      </c>
      <c r="AB924" t="s">
        <v>84</v>
      </c>
      <c r="AC924" t="s">
        <v>100</v>
      </c>
      <c r="AD924">
        <v>1</v>
      </c>
      <c r="AE924" t="s">
        <v>82</v>
      </c>
      <c r="AF924" t="s">
        <v>86</v>
      </c>
      <c r="AG924" t="s">
        <v>30</v>
      </c>
      <c r="AH924" t="s">
        <v>3</v>
      </c>
      <c r="AJ924" t="s">
        <v>1873</v>
      </c>
    </row>
    <row r="925" spans="1:37">
      <c r="A925">
        <v>924</v>
      </c>
      <c r="B925">
        <v>25599837</v>
      </c>
      <c r="C925" t="s">
        <v>71</v>
      </c>
      <c r="D925" t="s">
        <v>72</v>
      </c>
      <c r="E925" t="s">
        <v>1733</v>
      </c>
      <c r="F925" t="s">
        <v>1870</v>
      </c>
      <c r="G925" t="s">
        <v>1871</v>
      </c>
      <c r="H925" t="s">
        <v>8</v>
      </c>
      <c r="I925" t="s">
        <v>272</v>
      </c>
      <c r="J925" t="s">
        <v>1874</v>
      </c>
      <c r="K925" t="s">
        <v>914</v>
      </c>
      <c r="L925" t="s">
        <v>748</v>
      </c>
      <c r="M925" t="s">
        <v>79</v>
      </c>
      <c r="N925" t="s">
        <v>23</v>
      </c>
      <c r="O925" t="s">
        <v>1872</v>
      </c>
      <c r="P925" s="15">
        <v>219532001252</v>
      </c>
      <c r="Q925" t="s">
        <v>28</v>
      </c>
      <c r="S925">
        <v>3152547088</v>
      </c>
      <c r="U925" s="16">
        <v>30812</v>
      </c>
      <c r="V925">
        <f t="shared" ca="1" si="14"/>
        <v>40</v>
      </c>
      <c r="W925" t="s">
        <v>81</v>
      </c>
      <c r="X925" t="s">
        <v>26</v>
      </c>
      <c r="Y925" t="s">
        <v>1739</v>
      </c>
      <c r="Z925" t="s">
        <v>717</v>
      </c>
      <c r="AA925" t="s">
        <v>83</v>
      </c>
      <c r="AB925" t="s">
        <v>84</v>
      </c>
      <c r="AC925" t="s">
        <v>100</v>
      </c>
      <c r="AD925">
        <v>1</v>
      </c>
      <c r="AE925" t="s">
        <v>82</v>
      </c>
      <c r="AF925" t="s">
        <v>86</v>
      </c>
      <c r="AG925" t="s">
        <v>30</v>
      </c>
      <c r="AH925" t="s">
        <v>3</v>
      </c>
      <c r="AJ925" t="s">
        <v>1873</v>
      </c>
      <c r="AK925" t="s">
        <v>88</v>
      </c>
    </row>
    <row r="926" spans="1:37">
      <c r="A926">
        <v>925</v>
      </c>
      <c r="B926">
        <v>1059914936</v>
      </c>
      <c r="C926" t="s">
        <v>71</v>
      </c>
      <c r="D926" t="s">
        <v>72</v>
      </c>
      <c r="E926" t="s">
        <v>1733</v>
      </c>
      <c r="F926" t="s">
        <v>1870</v>
      </c>
      <c r="G926" t="s">
        <v>1871</v>
      </c>
      <c r="H926" t="s">
        <v>8</v>
      </c>
      <c r="I926" t="s">
        <v>1875</v>
      </c>
      <c r="J926" t="s">
        <v>1876</v>
      </c>
      <c r="K926" t="s">
        <v>240</v>
      </c>
      <c r="L926" t="s">
        <v>1877</v>
      </c>
      <c r="M926" t="s">
        <v>79</v>
      </c>
      <c r="N926" t="s">
        <v>23</v>
      </c>
      <c r="O926" t="s">
        <v>1872</v>
      </c>
      <c r="P926" s="15">
        <v>219532001252</v>
      </c>
      <c r="Q926" t="s">
        <v>28</v>
      </c>
      <c r="S926">
        <v>3105788765</v>
      </c>
      <c r="U926" s="16">
        <v>35240</v>
      </c>
      <c r="V926">
        <f t="shared" ca="1" si="14"/>
        <v>28</v>
      </c>
      <c r="W926" t="s">
        <v>81</v>
      </c>
      <c r="X926" t="s">
        <v>26</v>
      </c>
      <c r="Y926" t="s">
        <v>1739</v>
      </c>
      <c r="Z926" t="s">
        <v>717</v>
      </c>
      <c r="AA926" t="s">
        <v>83</v>
      </c>
      <c r="AB926" t="s">
        <v>84</v>
      </c>
      <c r="AC926" t="s">
        <v>100</v>
      </c>
      <c r="AD926">
        <v>2</v>
      </c>
      <c r="AE926" t="s">
        <v>82</v>
      </c>
      <c r="AF926" t="s">
        <v>86</v>
      </c>
      <c r="AG926" t="s">
        <v>30</v>
      </c>
      <c r="AH926" t="s">
        <v>3</v>
      </c>
      <c r="AJ926" t="s">
        <v>1873</v>
      </c>
      <c r="AK926" t="s">
        <v>88</v>
      </c>
    </row>
    <row r="927" spans="1:37">
      <c r="A927">
        <v>926</v>
      </c>
      <c r="B927">
        <v>34672522</v>
      </c>
      <c r="C927" t="s">
        <v>71</v>
      </c>
      <c r="D927" t="s">
        <v>72</v>
      </c>
      <c r="E927" t="s">
        <v>1733</v>
      </c>
      <c r="F927" t="s">
        <v>1870</v>
      </c>
      <c r="G927" t="s">
        <v>1871</v>
      </c>
      <c r="H927" t="s">
        <v>8</v>
      </c>
      <c r="I927" t="s">
        <v>490</v>
      </c>
      <c r="K927" t="s">
        <v>1256</v>
      </c>
      <c r="L927" t="s">
        <v>1878</v>
      </c>
      <c r="M927" t="s">
        <v>79</v>
      </c>
      <c r="N927" t="s">
        <v>23</v>
      </c>
      <c r="O927" t="s">
        <v>1872</v>
      </c>
      <c r="P927" s="15">
        <v>219532001252</v>
      </c>
      <c r="Q927" t="s">
        <v>28</v>
      </c>
      <c r="S927">
        <v>3172983114</v>
      </c>
      <c r="U927" s="16">
        <v>24085</v>
      </c>
      <c r="V927">
        <f t="shared" ca="1" si="14"/>
        <v>59</v>
      </c>
      <c r="W927" t="s">
        <v>81</v>
      </c>
      <c r="X927" t="s">
        <v>26</v>
      </c>
      <c r="Y927" t="s">
        <v>1739</v>
      </c>
      <c r="Z927" t="s">
        <v>717</v>
      </c>
      <c r="AA927" t="s">
        <v>83</v>
      </c>
      <c r="AB927" t="s">
        <v>84</v>
      </c>
      <c r="AC927" t="s">
        <v>100</v>
      </c>
      <c r="AD927">
        <v>2</v>
      </c>
      <c r="AE927" t="s">
        <v>82</v>
      </c>
      <c r="AF927" t="s">
        <v>86</v>
      </c>
      <c r="AG927" t="s">
        <v>30</v>
      </c>
      <c r="AH927" t="s">
        <v>3</v>
      </c>
      <c r="AJ927" t="s">
        <v>1873</v>
      </c>
      <c r="AK927" t="s">
        <v>88</v>
      </c>
    </row>
    <row r="928" spans="1:37">
      <c r="A928">
        <v>927</v>
      </c>
      <c r="B928">
        <v>34672858</v>
      </c>
      <c r="C928" t="s">
        <v>71</v>
      </c>
      <c r="D928" t="s">
        <v>72</v>
      </c>
      <c r="E928" t="s">
        <v>1733</v>
      </c>
      <c r="F928" t="s">
        <v>1870</v>
      </c>
      <c r="G928" t="s">
        <v>1871</v>
      </c>
      <c r="H928" t="s">
        <v>8</v>
      </c>
      <c r="I928" t="s">
        <v>1879</v>
      </c>
      <c r="K928" t="s">
        <v>1880</v>
      </c>
      <c r="M928" t="s">
        <v>79</v>
      </c>
      <c r="N928" t="s">
        <v>23</v>
      </c>
      <c r="O928" t="s">
        <v>1872</v>
      </c>
      <c r="P928" s="15">
        <v>219532001252</v>
      </c>
      <c r="Q928" t="s">
        <v>28</v>
      </c>
      <c r="S928">
        <v>3117536490</v>
      </c>
      <c r="U928" s="16">
        <v>25579</v>
      </c>
      <c r="V928">
        <f t="shared" ca="1" si="14"/>
        <v>54</v>
      </c>
      <c r="W928" t="s">
        <v>81</v>
      </c>
      <c r="X928" t="s">
        <v>26</v>
      </c>
      <c r="Y928" t="s">
        <v>1739</v>
      </c>
      <c r="Z928" t="s">
        <v>717</v>
      </c>
      <c r="AA928" t="s">
        <v>83</v>
      </c>
      <c r="AB928" t="s">
        <v>84</v>
      </c>
      <c r="AC928" t="s">
        <v>100</v>
      </c>
      <c r="AD928">
        <v>4</v>
      </c>
      <c r="AE928" t="s">
        <v>82</v>
      </c>
      <c r="AF928" t="s">
        <v>86</v>
      </c>
      <c r="AG928" t="s">
        <v>30</v>
      </c>
      <c r="AH928" t="s">
        <v>3</v>
      </c>
      <c r="AJ928" t="s">
        <v>1873</v>
      </c>
      <c r="AK928" t="s">
        <v>88</v>
      </c>
    </row>
    <row r="929" spans="1:37">
      <c r="A929">
        <v>928</v>
      </c>
      <c r="B929">
        <v>34675635</v>
      </c>
      <c r="C929" t="s">
        <v>71</v>
      </c>
      <c r="D929" t="s">
        <v>72</v>
      </c>
      <c r="E929" t="s">
        <v>1733</v>
      </c>
      <c r="F929" t="s">
        <v>1870</v>
      </c>
      <c r="G929" t="s">
        <v>1871</v>
      </c>
      <c r="H929" t="s">
        <v>8</v>
      </c>
      <c r="I929" t="s">
        <v>1881</v>
      </c>
      <c r="K929" t="s">
        <v>532</v>
      </c>
      <c r="L929" t="s">
        <v>1882</v>
      </c>
      <c r="M929" t="s">
        <v>79</v>
      </c>
      <c r="N929" t="s">
        <v>23</v>
      </c>
      <c r="O929" t="s">
        <v>1872</v>
      </c>
      <c r="P929" s="15">
        <v>219532001252</v>
      </c>
      <c r="Q929" t="s">
        <v>28</v>
      </c>
      <c r="S929">
        <v>3188318600</v>
      </c>
      <c r="U929" s="16">
        <v>29928</v>
      </c>
      <c r="V929">
        <f t="shared" ca="1" si="14"/>
        <v>43</v>
      </c>
      <c r="W929" t="s">
        <v>81</v>
      </c>
      <c r="X929" t="s">
        <v>26</v>
      </c>
      <c r="Y929" t="s">
        <v>1739</v>
      </c>
      <c r="Z929" t="s">
        <v>717</v>
      </c>
      <c r="AA929" t="s">
        <v>83</v>
      </c>
      <c r="AB929" t="s">
        <v>84</v>
      </c>
      <c r="AC929" t="s">
        <v>100</v>
      </c>
      <c r="AD929">
        <v>2</v>
      </c>
      <c r="AE929" t="s">
        <v>82</v>
      </c>
      <c r="AF929" t="s">
        <v>86</v>
      </c>
      <c r="AG929" t="s">
        <v>30</v>
      </c>
      <c r="AH929" t="s">
        <v>3</v>
      </c>
      <c r="AJ929" t="s">
        <v>1873</v>
      </c>
      <c r="AK929" t="s">
        <v>88</v>
      </c>
    </row>
    <row r="930" spans="1:37">
      <c r="A930">
        <v>929</v>
      </c>
      <c r="B930">
        <v>1089512825</v>
      </c>
      <c r="C930" t="s">
        <v>71</v>
      </c>
      <c r="D930" t="s">
        <v>72</v>
      </c>
      <c r="E930" t="s">
        <v>1733</v>
      </c>
      <c r="F930" t="s">
        <v>1870</v>
      </c>
      <c r="G930" t="s">
        <v>1871</v>
      </c>
      <c r="H930" t="s">
        <v>8</v>
      </c>
      <c r="I930" t="s">
        <v>1106</v>
      </c>
      <c r="K930" t="s">
        <v>1256</v>
      </c>
      <c r="L930" t="s">
        <v>1336</v>
      </c>
      <c r="M930" t="s">
        <v>79</v>
      </c>
      <c r="N930" t="s">
        <v>23</v>
      </c>
      <c r="O930" t="s">
        <v>1872</v>
      </c>
      <c r="P930" s="15">
        <v>219532001252</v>
      </c>
      <c r="Q930" t="s">
        <v>28</v>
      </c>
      <c r="S930">
        <v>3105150120</v>
      </c>
      <c r="U930" s="16">
        <v>34553</v>
      </c>
      <c r="V930">
        <f t="shared" ca="1" si="14"/>
        <v>30</v>
      </c>
      <c r="W930" t="s">
        <v>81</v>
      </c>
      <c r="X930" t="s">
        <v>27</v>
      </c>
      <c r="Y930" t="s">
        <v>656</v>
      </c>
      <c r="Z930" t="s">
        <v>717</v>
      </c>
      <c r="AA930" t="s">
        <v>83</v>
      </c>
      <c r="AB930" t="s">
        <v>84</v>
      </c>
      <c r="AC930" t="s">
        <v>94</v>
      </c>
      <c r="AD930">
        <v>3</v>
      </c>
      <c r="AE930" t="s">
        <v>82</v>
      </c>
      <c r="AF930" t="s">
        <v>86</v>
      </c>
      <c r="AG930" t="s">
        <v>30</v>
      </c>
      <c r="AH930" t="s">
        <v>3</v>
      </c>
      <c r="AJ930" t="s">
        <v>1873</v>
      </c>
      <c r="AK930" t="s">
        <v>88</v>
      </c>
    </row>
    <row r="931" spans="1:37" hidden="1">
      <c r="A931">
        <v>930</v>
      </c>
      <c r="B931">
        <v>1148949682</v>
      </c>
      <c r="C931" t="s">
        <v>71</v>
      </c>
      <c r="D931" t="s">
        <v>72</v>
      </c>
      <c r="E931" t="s">
        <v>1733</v>
      </c>
      <c r="F931" t="s">
        <v>1870</v>
      </c>
      <c r="G931" t="s">
        <v>1871</v>
      </c>
      <c r="H931" t="s">
        <v>8</v>
      </c>
      <c r="I931" t="s">
        <v>982</v>
      </c>
      <c r="J931" t="s">
        <v>1883</v>
      </c>
      <c r="K931" t="s">
        <v>1239</v>
      </c>
      <c r="L931" t="s">
        <v>1884</v>
      </c>
      <c r="M931" t="s">
        <v>99</v>
      </c>
      <c r="N931" t="s">
        <v>23</v>
      </c>
      <c r="O931" t="s">
        <v>1872</v>
      </c>
      <c r="P931" s="15">
        <v>219532001252</v>
      </c>
      <c r="Q931" t="s">
        <v>28</v>
      </c>
      <c r="S931">
        <v>3164861533</v>
      </c>
      <c r="U931" s="16">
        <v>34024</v>
      </c>
      <c r="V931">
        <f t="shared" ca="1" si="14"/>
        <v>31</v>
      </c>
      <c r="W931" t="s">
        <v>81</v>
      </c>
      <c r="X931" t="s">
        <v>26</v>
      </c>
      <c r="Y931" t="s">
        <v>1739</v>
      </c>
      <c r="Z931" t="s">
        <v>717</v>
      </c>
      <c r="AA931" t="s">
        <v>83</v>
      </c>
      <c r="AB931" t="s">
        <v>84</v>
      </c>
      <c r="AC931" t="s">
        <v>94</v>
      </c>
      <c r="AD931">
        <v>2</v>
      </c>
      <c r="AE931" t="s">
        <v>82</v>
      </c>
      <c r="AF931" t="s">
        <v>86</v>
      </c>
      <c r="AG931" t="s">
        <v>30</v>
      </c>
      <c r="AH931" t="s">
        <v>3</v>
      </c>
      <c r="AJ931" t="s">
        <v>1873</v>
      </c>
    </row>
    <row r="932" spans="1:37">
      <c r="A932">
        <v>931</v>
      </c>
      <c r="B932">
        <v>1059916010</v>
      </c>
      <c r="C932" t="s">
        <v>71</v>
      </c>
      <c r="D932" t="s">
        <v>72</v>
      </c>
      <c r="E932" t="s">
        <v>1733</v>
      </c>
      <c r="F932" t="s">
        <v>1870</v>
      </c>
      <c r="G932" t="s">
        <v>1871</v>
      </c>
      <c r="H932" t="s">
        <v>8</v>
      </c>
      <c r="I932" t="s">
        <v>1885</v>
      </c>
      <c r="J932" t="s">
        <v>264</v>
      </c>
      <c r="K932" t="s">
        <v>914</v>
      </c>
      <c r="L932" t="s">
        <v>1878</v>
      </c>
      <c r="M932" t="s">
        <v>99</v>
      </c>
      <c r="N932" t="s">
        <v>23</v>
      </c>
      <c r="O932" t="s">
        <v>1872</v>
      </c>
      <c r="P932" s="15">
        <v>219532001252</v>
      </c>
      <c r="Q932" t="s">
        <v>28</v>
      </c>
      <c r="S932">
        <v>3113904140</v>
      </c>
      <c r="U932" s="16">
        <v>35883</v>
      </c>
      <c r="V932">
        <f t="shared" ca="1" si="14"/>
        <v>26</v>
      </c>
      <c r="W932" t="s">
        <v>81</v>
      </c>
      <c r="X932" t="s">
        <v>26</v>
      </c>
      <c r="Y932" t="s">
        <v>1739</v>
      </c>
      <c r="Z932" t="s">
        <v>717</v>
      </c>
      <c r="AA932" t="s">
        <v>83</v>
      </c>
      <c r="AB932" t="s">
        <v>84</v>
      </c>
      <c r="AC932" t="s">
        <v>314</v>
      </c>
      <c r="AD932">
        <v>0</v>
      </c>
      <c r="AE932" t="s">
        <v>82</v>
      </c>
      <c r="AF932" t="s">
        <v>86</v>
      </c>
      <c r="AG932" t="s">
        <v>30</v>
      </c>
      <c r="AH932" t="s">
        <v>3</v>
      </c>
      <c r="AJ932" t="s">
        <v>1873</v>
      </c>
      <c r="AK932" t="s">
        <v>88</v>
      </c>
    </row>
    <row r="933" spans="1:37">
      <c r="A933">
        <v>932</v>
      </c>
      <c r="B933">
        <v>1002861921</v>
      </c>
      <c r="C933" t="s">
        <v>71</v>
      </c>
      <c r="D933" t="s">
        <v>72</v>
      </c>
      <c r="E933" t="s">
        <v>1733</v>
      </c>
      <c r="F933" t="s">
        <v>1870</v>
      </c>
      <c r="G933" t="s">
        <v>1871</v>
      </c>
      <c r="H933" t="s">
        <v>8</v>
      </c>
      <c r="I933" t="s">
        <v>1886</v>
      </c>
      <c r="J933" t="s">
        <v>1887</v>
      </c>
      <c r="K933" t="s">
        <v>296</v>
      </c>
      <c r="L933" t="s">
        <v>532</v>
      </c>
      <c r="M933" t="s">
        <v>99</v>
      </c>
      <c r="N933" t="s">
        <v>23</v>
      </c>
      <c r="O933" t="s">
        <v>1872</v>
      </c>
      <c r="P933" s="15">
        <v>219532001252</v>
      </c>
      <c r="Q933" t="s">
        <v>28</v>
      </c>
      <c r="U933" s="16">
        <v>35910</v>
      </c>
      <c r="V933">
        <f t="shared" ca="1" si="14"/>
        <v>26</v>
      </c>
      <c r="W933" t="s">
        <v>81</v>
      </c>
      <c r="X933" t="s">
        <v>26</v>
      </c>
      <c r="Y933" t="s">
        <v>1739</v>
      </c>
      <c r="Z933" t="s">
        <v>717</v>
      </c>
      <c r="AA933" t="s">
        <v>83</v>
      </c>
      <c r="AB933" t="s">
        <v>84</v>
      </c>
      <c r="AC933" t="s">
        <v>314</v>
      </c>
      <c r="AD933">
        <v>0</v>
      </c>
      <c r="AE933" t="s">
        <v>82</v>
      </c>
      <c r="AF933" t="s">
        <v>86</v>
      </c>
      <c r="AG933" t="s">
        <v>30</v>
      </c>
      <c r="AH933" t="s">
        <v>3</v>
      </c>
      <c r="AJ933" t="s">
        <v>1873</v>
      </c>
      <c r="AK933" t="s">
        <v>88</v>
      </c>
    </row>
    <row r="934" spans="1:37" hidden="1">
      <c r="A934">
        <v>933</v>
      </c>
      <c r="B934">
        <v>34675122</v>
      </c>
      <c r="C934" t="s">
        <v>71</v>
      </c>
      <c r="D934" t="s">
        <v>72</v>
      </c>
      <c r="E934" t="s">
        <v>1733</v>
      </c>
      <c r="F934" t="s">
        <v>1870</v>
      </c>
      <c r="G934" t="s">
        <v>1871</v>
      </c>
      <c r="H934" t="s">
        <v>8</v>
      </c>
      <c r="I934" t="s">
        <v>1617</v>
      </c>
      <c r="K934" t="s">
        <v>1239</v>
      </c>
      <c r="M934" t="s">
        <v>79</v>
      </c>
      <c r="N934" t="s">
        <v>23</v>
      </c>
      <c r="O934" t="s">
        <v>1872</v>
      </c>
      <c r="P934" s="15">
        <v>219532001252</v>
      </c>
      <c r="Q934" t="s">
        <v>28</v>
      </c>
      <c r="S934">
        <v>3203975187</v>
      </c>
      <c r="U934" s="16">
        <v>28202</v>
      </c>
      <c r="V934">
        <f t="shared" ca="1" si="14"/>
        <v>47</v>
      </c>
      <c r="W934" t="s">
        <v>81</v>
      </c>
      <c r="X934" t="s">
        <v>26</v>
      </c>
      <c r="Y934" t="s">
        <v>1739</v>
      </c>
      <c r="Z934" t="s">
        <v>717</v>
      </c>
      <c r="AA934" t="s">
        <v>83</v>
      </c>
      <c r="AB934" t="s">
        <v>84</v>
      </c>
      <c r="AC934" t="s">
        <v>100</v>
      </c>
      <c r="AD934">
        <v>2</v>
      </c>
      <c r="AE934" t="s">
        <v>82</v>
      </c>
      <c r="AF934" t="s">
        <v>86</v>
      </c>
      <c r="AG934" t="s">
        <v>30</v>
      </c>
      <c r="AH934" t="s">
        <v>3</v>
      </c>
      <c r="AJ934" t="s">
        <v>1873</v>
      </c>
    </row>
    <row r="935" spans="1:37">
      <c r="A935">
        <v>934</v>
      </c>
      <c r="B935">
        <v>1059917288</v>
      </c>
      <c r="C935" t="s">
        <v>71</v>
      </c>
      <c r="D935" t="s">
        <v>72</v>
      </c>
      <c r="E935" t="s">
        <v>1733</v>
      </c>
      <c r="F935" t="s">
        <v>1870</v>
      </c>
      <c r="G935" t="s">
        <v>1871</v>
      </c>
      <c r="H935" t="s">
        <v>8</v>
      </c>
      <c r="I935" t="s">
        <v>1218</v>
      </c>
      <c r="K935" t="s">
        <v>249</v>
      </c>
      <c r="M935" t="s">
        <v>79</v>
      </c>
      <c r="N935" t="s">
        <v>23</v>
      </c>
      <c r="O935" t="s">
        <v>1872</v>
      </c>
      <c r="P935" s="15">
        <v>219532001252</v>
      </c>
      <c r="Q935" t="s">
        <v>28</v>
      </c>
      <c r="S935">
        <v>3106042578</v>
      </c>
      <c r="U935" s="16">
        <v>36400</v>
      </c>
      <c r="V935">
        <f t="shared" ca="1" si="14"/>
        <v>25</v>
      </c>
      <c r="W935" t="s">
        <v>81</v>
      </c>
      <c r="X935" t="s">
        <v>26</v>
      </c>
      <c r="Y935" t="s">
        <v>1739</v>
      </c>
      <c r="Z935" t="s">
        <v>717</v>
      </c>
      <c r="AA935" t="s">
        <v>83</v>
      </c>
      <c r="AB935" t="s">
        <v>84</v>
      </c>
      <c r="AC935" t="s">
        <v>100</v>
      </c>
      <c r="AD935">
        <v>2</v>
      </c>
      <c r="AE935" t="s">
        <v>82</v>
      </c>
      <c r="AF935" t="s">
        <v>86</v>
      </c>
      <c r="AG935" t="s">
        <v>30</v>
      </c>
      <c r="AH935" t="s">
        <v>3</v>
      </c>
      <c r="AJ935" t="s">
        <v>1873</v>
      </c>
      <c r="AK935" t="s">
        <v>88</v>
      </c>
    </row>
    <row r="936" spans="1:37">
      <c r="A936">
        <v>935</v>
      </c>
      <c r="B936">
        <v>10693754</v>
      </c>
      <c r="C936" t="s">
        <v>71</v>
      </c>
      <c r="D936" t="s">
        <v>72</v>
      </c>
      <c r="E936" t="s">
        <v>1733</v>
      </c>
      <c r="F936" t="s">
        <v>1870</v>
      </c>
      <c r="G936" t="s">
        <v>1871</v>
      </c>
      <c r="H936" t="s">
        <v>8</v>
      </c>
      <c r="I936" t="s">
        <v>1888</v>
      </c>
      <c r="K936" t="s">
        <v>182</v>
      </c>
      <c r="L936" t="s">
        <v>1256</v>
      </c>
      <c r="M936" t="s">
        <v>99</v>
      </c>
      <c r="N936" t="s">
        <v>23</v>
      </c>
      <c r="O936" t="s">
        <v>1872</v>
      </c>
      <c r="P936" s="15">
        <v>219532001252</v>
      </c>
      <c r="Q936" t="s">
        <v>28</v>
      </c>
      <c r="S936">
        <v>3176929919</v>
      </c>
      <c r="U936" s="16">
        <v>27398</v>
      </c>
      <c r="V936">
        <f t="shared" ca="1" si="14"/>
        <v>49</v>
      </c>
      <c r="W936" t="s">
        <v>81</v>
      </c>
      <c r="X936" t="s">
        <v>26</v>
      </c>
      <c r="Y936" t="s">
        <v>1739</v>
      </c>
      <c r="Z936" t="s">
        <v>717</v>
      </c>
      <c r="AA936" t="s">
        <v>83</v>
      </c>
      <c r="AB936" t="s">
        <v>84</v>
      </c>
      <c r="AC936" t="s">
        <v>88</v>
      </c>
      <c r="AD936">
        <v>0</v>
      </c>
      <c r="AE936" t="s">
        <v>82</v>
      </c>
      <c r="AF936" t="s">
        <v>86</v>
      </c>
      <c r="AG936" t="s">
        <v>30</v>
      </c>
      <c r="AH936" t="s">
        <v>3</v>
      </c>
      <c r="AJ936" t="s">
        <v>1873</v>
      </c>
      <c r="AK936" t="s">
        <v>88</v>
      </c>
    </row>
    <row r="937" spans="1:37">
      <c r="A937">
        <v>936</v>
      </c>
      <c r="B937">
        <v>1007143527</v>
      </c>
      <c r="C937" t="s">
        <v>71</v>
      </c>
      <c r="D937" t="s">
        <v>72</v>
      </c>
      <c r="E937" t="s">
        <v>1733</v>
      </c>
      <c r="F937" t="s">
        <v>1870</v>
      </c>
      <c r="G937" t="s">
        <v>1871</v>
      </c>
      <c r="H937" t="s">
        <v>8</v>
      </c>
      <c r="I937" t="s">
        <v>1889</v>
      </c>
      <c r="J937" t="s">
        <v>166</v>
      </c>
      <c r="K937" t="s">
        <v>1408</v>
      </c>
      <c r="L937" t="s">
        <v>532</v>
      </c>
      <c r="M937" t="s">
        <v>79</v>
      </c>
      <c r="N937" t="s">
        <v>23</v>
      </c>
      <c r="O937" t="s">
        <v>1872</v>
      </c>
      <c r="P937" s="15">
        <v>219532001252</v>
      </c>
      <c r="Q937" t="s">
        <v>28</v>
      </c>
      <c r="S937">
        <v>3158818753</v>
      </c>
      <c r="U937" s="16">
        <v>30460</v>
      </c>
      <c r="V937">
        <f t="shared" ca="1" si="14"/>
        <v>41</v>
      </c>
      <c r="W937" t="s">
        <v>81</v>
      </c>
      <c r="X937" t="s">
        <v>26</v>
      </c>
      <c r="Y937" t="s">
        <v>1739</v>
      </c>
      <c r="Z937" t="s">
        <v>717</v>
      </c>
      <c r="AA937" t="s">
        <v>83</v>
      </c>
      <c r="AB937" t="s">
        <v>84</v>
      </c>
      <c r="AC937" t="s">
        <v>100</v>
      </c>
      <c r="AD937">
        <v>4</v>
      </c>
      <c r="AE937" t="s">
        <v>82</v>
      </c>
      <c r="AF937" t="s">
        <v>86</v>
      </c>
      <c r="AG937" t="s">
        <v>30</v>
      </c>
      <c r="AH937" t="s">
        <v>3</v>
      </c>
      <c r="AJ937" t="s">
        <v>1873</v>
      </c>
      <c r="AK937" t="s">
        <v>88</v>
      </c>
    </row>
    <row r="938" spans="1:37">
      <c r="A938">
        <v>937</v>
      </c>
      <c r="B938">
        <v>1024469027</v>
      </c>
      <c r="C938" t="s">
        <v>71</v>
      </c>
      <c r="D938" t="s">
        <v>72</v>
      </c>
      <c r="E938" t="s">
        <v>1733</v>
      </c>
      <c r="F938" t="s">
        <v>1870</v>
      </c>
      <c r="G938" t="s">
        <v>1871</v>
      </c>
      <c r="H938" t="s">
        <v>8</v>
      </c>
      <c r="I938" t="s">
        <v>1380</v>
      </c>
      <c r="J938" t="s">
        <v>1080</v>
      </c>
      <c r="K938" t="s">
        <v>182</v>
      </c>
      <c r="L938" t="s">
        <v>1366</v>
      </c>
      <c r="M938" t="s">
        <v>79</v>
      </c>
      <c r="N938" t="s">
        <v>23</v>
      </c>
      <c r="O938" t="s">
        <v>1872</v>
      </c>
      <c r="P938" s="15">
        <v>219532001252</v>
      </c>
      <c r="Q938" t="s">
        <v>28</v>
      </c>
      <c r="S938">
        <v>3203153283</v>
      </c>
      <c r="U938" s="16">
        <v>31396</v>
      </c>
      <c r="V938">
        <f t="shared" ca="1" si="14"/>
        <v>39</v>
      </c>
      <c r="W938" t="s">
        <v>81</v>
      </c>
      <c r="X938" t="s">
        <v>26</v>
      </c>
      <c r="Y938" t="s">
        <v>1739</v>
      </c>
      <c r="Z938" t="s">
        <v>1792</v>
      </c>
      <c r="AA938" t="s">
        <v>83</v>
      </c>
      <c r="AB938" t="s">
        <v>84</v>
      </c>
      <c r="AC938" t="s">
        <v>100</v>
      </c>
      <c r="AD938">
        <v>1</v>
      </c>
      <c r="AE938" t="s">
        <v>82</v>
      </c>
      <c r="AF938" t="s">
        <v>86</v>
      </c>
      <c r="AG938" t="s">
        <v>30</v>
      </c>
      <c r="AH938" t="s">
        <v>3</v>
      </c>
      <c r="AJ938" t="s">
        <v>1873</v>
      </c>
      <c r="AK938" t="s">
        <v>88</v>
      </c>
    </row>
    <row r="939" spans="1:37" hidden="1">
      <c r="A939">
        <v>938</v>
      </c>
      <c r="B939">
        <v>1059916887</v>
      </c>
      <c r="C939" t="s">
        <v>71</v>
      </c>
      <c r="D939" t="s">
        <v>72</v>
      </c>
      <c r="E939" t="s">
        <v>1733</v>
      </c>
      <c r="F939" t="s">
        <v>1870</v>
      </c>
      <c r="G939" t="s">
        <v>1871</v>
      </c>
      <c r="H939" t="s">
        <v>8</v>
      </c>
      <c r="I939" t="s">
        <v>217</v>
      </c>
      <c r="K939" t="s">
        <v>1890</v>
      </c>
      <c r="L939" t="s">
        <v>288</v>
      </c>
      <c r="M939" t="s">
        <v>79</v>
      </c>
      <c r="N939" t="s">
        <v>23</v>
      </c>
      <c r="O939" t="s">
        <v>1872</v>
      </c>
      <c r="P939" s="15">
        <v>219532001252</v>
      </c>
      <c r="Q939" t="s">
        <v>28</v>
      </c>
      <c r="S939">
        <v>3126047992</v>
      </c>
      <c r="U939" s="16">
        <v>36262</v>
      </c>
      <c r="V939">
        <f t="shared" ca="1" si="14"/>
        <v>25</v>
      </c>
      <c r="W939" t="s">
        <v>81</v>
      </c>
      <c r="X939" t="s">
        <v>26</v>
      </c>
      <c r="Y939" t="s">
        <v>1739</v>
      </c>
      <c r="Z939" t="s">
        <v>717</v>
      </c>
      <c r="AA939" t="s">
        <v>83</v>
      </c>
      <c r="AB939" t="s">
        <v>84</v>
      </c>
      <c r="AC939" t="s">
        <v>100</v>
      </c>
      <c r="AD939">
        <v>1</v>
      </c>
      <c r="AE939" t="s">
        <v>82</v>
      </c>
      <c r="AF939" t="s">
        <v>86</v>
      </c>
      <c r="AG939" t="s">
        <v>30</v>
      </c>
      <c r="AH939" t="s">
        <v>3</v>
      </c>
      <c r="AJ939" t="s">
        <v>1873</v>
      </c>
    </row>
    <row r="940" spans="1:37">
      <c r="A940">
        <v>939</v>
      </c>
      <c r="B940">
        <v>1002861406</v>
      </c>
      <c r="C940" t="s">
        <v>71</v>
      </c>
      <c r="D940" t="s">
        <v>72</v>
      </c>
      <c r="E940" t="s">
        <v>1733</v>
      </c>
      <c r="F940" t="s">
        <v>1870</v>
      </c>
      <c r="G940" t="s">
        <v>1871</v>
      </c>
      <c r="H940" t="s">
        <v>8</v>
      </c>
      <c r="I940" t="s">
        <v>1891</v>
      </c>
      <c r="K940" t="s">
        <v>97</v>
      </c>
      <c r="L940" t="s">
        <v>1175</v>
      </c>
      <c r="M940" t="s">
        <v>79</v>
      </c>
      <c r="N940" t="s">
        <v>23</v>
      </c>
      <c r="O940" t="s">
        <v>1872</v>
      </c>
      <c r="P940" s="15">
        <v>219532001252</v>
      </c>
      <c r="Q940" t="s">
        <v>28</v>
      </c>
      <c r="S940">
        <v>3182272065</v>
      </c>
      <c r="U940" s="16">
        <v>37250</v>
      </c>
      <c r="V940">
        <f t="shared" ca="1" si="14"/>
        <v>23</v>
      </c>
      <c r="W940" t="s">
        <v>81</v>
      </c>
      <c r="X940" t="s">
        <v>26</v>
      </c>
      <c r="Y940" t="s">
        <v>1739</v>
      </c>
      <c r="Z940" t="s">
        <v>717</v>
      </c>
      <c r="AA940" t="s">
        <v>83</v>
      </c>
      <c r="AB940" t="s">
        <v>84</v>
      </c>
      <c r="AC940" t="s">
        <v>100</v>
      </c>
      <c r="AD940">
        <v>2</v>
      </c>
      <c r="AE940" t="s">
        <v>82</v>
      </c>
      <c r="AF940" t="s">
        <v>86</v>
      </c>
      <c r="AG940" t="s">
        <v>30</v>
      </c>
      <c r="AH940" t="s">
        <v>3</v>
      </c>
      <c r="AJ940" t="s">
        <v>1873</v>
      </c>
      <c r="AK940" t="s">
        <v>88</v>
      </c>
    </row>
    <row r="941" spans="1:37">
      <c r="A941">
        <v>940</v>
      </c>
      <c r="B941">
        <v>1117493272</v>
      </c>
      <c r="C941" t="s">
        <v>71</v>
      </c>
      <c r="D941" t="s">
        <v>72</v>
      </c>
      <c r="E941" t="s">
        <v>1733</v>
      </c>
      <c r="F941" t="s">
        <v>1870</v>
      </c>
      <c r="G941" t="s">
        <v>1871</v>
      </c>
      <c r="H941" t="s">
        <v>8</v>
      </c>
      <c r="I941" t="s">
        <v>1385</v>
      </c>
      <c r="K941" t="s">
        <v>1175</v>
      </c>
      <c r="L941" t="s">
        <v>267</v>
      </c>
      <c r="M941" t="s">
        <v>79</v>
      </c>
      <c r="N941" t="s">
        <v>23</v>
      </c>
      <c r="O941" t="s">
        <v>1872</v>
      </c>
      <c r="P941" s="15">
        <v>219532001252</v>
      </c>
      <c r="Q941" t="s">
        <v>28</v>
      </c>
      <c r="S941">
        <v>3208344362</v>
      </c>
      <c r="U941" s="16">
        <v>37734</v>
      </c>
      <c r="V941">
        <f t="shared" ca="1" si="14"/>
        <v>21</v>
      </c>
      <c r="W941" t="s">
        <v>81</v>
      </c>
      <c r="X941" t="s">
        <v>26</v>
      </c>
      <c r="Y941" t="s">
        <v>1739</v>
      </c>
      <c r="Z941" t="s">
        <v>1792</v>
      </c>
      <c r="AA941" t="s">
        <v>83</v>
      </c>
      <c r="AB941" t="s">
        <v>84</v>
      </c>
      <c r="AC941" t="s">
        <v>100</v>
      </c>
      <c r="AD941">
        <v>1</v>
      </c>
      <c r="AE941" t="s">
        <v>82</v>
      </c>
      <c r="AF941" t="s">
        <v>151</v>
      </c>
      <c r="AG941" t="s">
        <v>30</v>
      </c>
      <c r="AH941" t="s">
        <v>3</v>
      </c>
      <c r="AJ941" t="s">
        <v>1873</v>
      </c>
      <c r="AK941" t="s">
        <v>88</v>
      </c>
    </row>
    <row r="942" spans="1:37">
      <c r="A942">
        <v>941</v>
      </c>
      <c r="B942">
        <v>1059900825</v>
      </c>
      <c r="C942" t="s">
        <v>71</v>
      </c>
      <c r="D942" t="s">
        <v>72</v>
      </c>
      <c r="E942" t="s">
        <v>1733</v>
      </c>
      <c r="F942" t="s">
        <v>1870</v>
      </c>
      <c r="G942" t="s">
        <v>1871</v>
      </c>
      <c r="H942" t="s">
        <v>8</v>
      </c>
      <c r="I942" t="s">
        <v>1892</v>
      </c>
      <c r="J942" t="s">
        <v>1893</v>
      </c>
      <c r="K942" t="s">
        <v>1894</v>
      </c>
      <c r="L942" t="s">
        <v>743</v>
      </c>
      <c r="M942" t="s">
        <v>79</v>
      </c>
      <c r="N942" t="s">
        <v>23</v>
      </c>
      <c r="O942" t="s">
        <v>1872</v>
      </c>
      <c r="P942" s="15">
        <v>219532001252</v>
      </c>
      <c r="Q942" t="s">
        <v>28</v>
      </c>
      <c r="S942">
        <v>3117664299</v>
      </c>
      <c r="U942" s="16">
        <v>31551</v>
      </c>
      <c r="V942">
        <f t="shared" ca="1" si="14"/>
        <v>38</v>
      </c>
      <c r="W942" t="s">
        <v>81</v>
      </c>
      <c r="X942" t="s">
        <v>26</v>
      </c>
      <c r="Y942" t="s">
        <v>1739</v>
      </c>
      <c r="Z942" t="s">
        <v>1792</v>
      </c>
      <c r="AA942" t="s">
        <v>83</v>
      </c>
      <c r="AB942" t="s">
        <v>84</v>
      </c>
      <c r="AC942" t="s">
        <v>100</v>
      </c>
      <c r="AD942">
        <v>1</v>
      </c>
      <c r="AE942" t="s">
        <v>82</v>
      </c>
      <c r="AF942" t="s">
        <v>151</v>
      </c>
      <c r="AG942" t="s">
        <v>30</v>
      </c>
      <c r="AH942" t="s">
        <v>3</v>
      </c>
      <c r="AJ942" t="s">
        <v>1873</v>
      </c>
      <c r="AK942" t="s">
        <v>88</v>
      </c>
    </row>
    <row r="943" spans="1:37">
      <c r="A943">
        <v>942</v>
      </c>
      <c r="B943">
        <v>1002835886</v>
      </c>
      <c r="C943" t="s">
        <v>71</v>
      </c>
      <c r="D943" t="s">
        <v>72</v>
      </c>
      <c r="E943" t="s">
        <v>1733</v>
      </c>
      <c r="F943" t="s">
        <v>1870</v>
      </c>
      <c r="G943" t="s">
        <v>1871</v>
      </c>
      <c r="H943" t="s">
        <v>8</v>
      </c>
      <c r="I943" t="s">
        <v>493</v>
      </c>
      <c r="K943" t="s">
        <v>1423</v>
      </c>
      <c r="L943" t="s">
        <v>377</v>
      </c>
      <c r="M943" t="s">
        <v>99</v>
      </c>
      <c r="N943" t="s">
        <v>23</v>
      </c>
      <c r="O943" t="s">
        <v>1872</v>
      </c>
      <c r="P943" s="15">
        <v>219532001252</v>
      </c>
      <c r="Q943" t="s">
        <v>28</v>
      </c>
      <c r="S943">
        <v>3166046035</v>
      </c>
      <c r="U943" s="16">
        <v>37155</v>
      </c>
      <c r="V943">
        <f t="shared" ca="1" si="14"/>
        <v>23</v>
      </c>
      <c r="W943" t="s">
        <v>81</v>
      </c>
      <c r="X943" t="s">
        <v>26</v>
      </c>
      <c r="Y943" t="s">
        <v>1739</v>
      </c>
      <c r="Z943" t="s">
        <v>1792</v>
      </c>
      <c r="AA943" t="s">
        <v>83</v>
      </c>
      <c r="AB943" t="s">
        <v>84</v>
      </c>
      <c r="AC943" t="s">
        <v>94</v>
      </c>
      <c r="AD943">
        <v>1</v>
      </c>
      <c r="AE943" t="s">
        <v>82</v>
      </c>
      <c r="AF943" t="s">
        <v>151</v>
      </c>
      <c r="AG943" t="s">
        <v>30</v>
      </c>
      <c r="AH943" t="s">
        <v>3</v>
      </c>
      <c r="AJ943" t="s">
        <v>1873</v>
      </c>
      <c r="AK943" t="s">
        <v>88</v>
      </c>
    </row>
    <row r="944" spans="1:37">
      <c r="A944">
        <v>943</v>
      </c>
      <c r="B944">
        <v>1002835036</v>
      </c>
      <c r="C944" t="s">
        <v>71</v>
      </c>
      <c r="D944" t="s">
        <v>72</v>
      </c>
      <c r="E944" t="s">
        <v>1733</v>
      </c>
      <c r="F944" t="s">
        <v>1870</v>
      </c>
      <c r="G944" t="s">
        <v>1871</v>
      </c>
      <c r="H944" t="s">
        <v>8</v>
      </c>
      <c r="I944" t="s">
        <v>428</v>
      </c>
      <c r="K944" t="s">
        <v>424</v>
      </c>
      <c r="L944" t="s">
        <v>1423</v>
      </c>
      <c r="M944" t="s">
        <v>79</v>
      </c>
      <c r="N944" t="s">
        <v>23</v>
      </c>
      <c r="O944" t="s">
        <v>1872</v>
      </c>
      <c r="P944" s="15">
        <v>219532001252</v>
      </c>
      <c r="Q944" t="s">
        <v>28</v>
      </c>
      <c r="S944">
        <v>3246316723</v>
      </c>
      <c r="U944" s="16">
        <v>37126</v>
      </c>
      <c r="V944">
        <f t="shared" ca="1" si="14"/>
        <v>23</v>
      </c>
      <c r="W944" t="s">
        <v>81</v>
      </c>
      <c r="X944" t="s">
        <v>26</v>
      </c>
      <c r="Y944" t="s">
        <v>1739</v>
      </c>
      <c r="Z944" t="s">
        <v>1792</v>
      </c>
      <c r="AA944" t="s">
        <v>83</v>
      </c>
      <c r="AB944" t="s">
        <v>84</v>
      </c>
      <c r="AC944" t="s">
        <v>100</v>
      </c>
      <c r="AD944">
        <v>1</v>
      </c>
      <c r="AE944" t="s">
        <v>82</v>
      </c>
      <c r="AF944" t="s">
        <v>151</v>
      </c>
      <c r="AG944" t="s">
        <v>30</v>
      </c>
      <c r="AH944" t="s">
        <v>3</v>
      </c>
      <c r="AJ944" t="s">
        <v>1873</v>
      </c>
      <c r="AK944" t="s">
        <v>88</v>
      </c>
    </row>
    <row r="945" spans="1:37">
      <c r="A945">
        <v>944</v>
      </c>
      <c r="B945">
        <v>1032253165</v>
      </c>
      <c r="C945" t="s">
        <v>154</v>
      </c>
      <c r="D945" t="s">
        <v>72</v>
      </c>
      <c r="E945" t="s">
        <v>1733</v>
      </c>
      <c r="F945" t="s">
        <v>1870</v>
      </c>
      <c r="G945" t="s">
        <v>1871</v>
      </c>
      <c r="H945" t="s">
        <v>8</v>
      </c>
      <c r="I945" t="s">
        <v>1895</v>
      </c>
      <c r="K945" t="s">
        <v>1090</v>
      </c>
      <c r="L945" t="s">
        <v>1896</v>
      </c>
      <c r="M945" t="s">
        <v>79</v>
      </c>
      <c r="N945" t="s">
        <v>23</v>
      </c>
      <c r="O945" t="s">
        <v>1872</v>
      </c>
      <c r="P945" s="15">
        <v>219532001252</v>
      </c>
      <c r="Q945" t="s">
        <v>28</v>
      </c>
      <c r="S945">
        <v>3184113180</v>
      </c>
      <c r="U945" s="16">
        <v>39447</v>
      </c>
      <c r="V945">
        <f t="shared" ca="1" si="14"/>
        <v>16</v>
      </c>
      <c r="W945" t="s">
        <v>81</v>
      </c>
      <c r="X945" t="s">
        <v>26</v>
      </c>
      <c r="Y945" t="s">
        <v>1739</v>
      </c>
      <c r="Z945" t="s">
        <v>1792</v>
      </c>
      <c r="AA945" t="s">
        <v>83</v>
      </c>
      <c r="AB945" t="s">
        <v>84</v>
      </c>
      <c r="AC945" t="s">
        <v>314</v>
      </c>
      <c r="AD945">
        <v>0</v>
      </c>
      <c r="AE945" t="s">
        <v>82</v>
      </c>
      <c r="AF945" t="s">
        <v>151</v>
      </c>
      <c r="AG945" t="s">
        <v>30</v>
      </c>
      <c r="AH945" t="s">
        <v>3</v>
      </c>
      <c r="AJ945" t="s">
        <v>1873</v>
      </c>
      <c r="AK945" t="s">
        <v>88</v>
      </c>
    </row>
    <row r="946" spans="1:37">
      <c r="A946">
        <v>945</v>
      </c>
      <c r="B946">
        <v>1032251550</v>
      </c>
      <c r="C946" t="s">
        <v>154</v>
      </c>
      <c r="D946" t="s">
        <v>72</v>
      </c>
      <c r="E946" t="s">
        <v>1733</v>
      </c>
      <c r="F946" t="s">
        <v>1870</v>
      </c>
      <c r="G946" t="s">
        <v>1871</v>
      </c>
      <c r="H946" t="s">
        <v>8</v>
      </c>
      <c r="I946" t="s">
        <v>1897</v>
      </c>
      <c r="K946" t="s">
        <v>1090</v>
      </c>
      <c r="L946" t="s">
        <v>1896</v>
      </c>
      <c r="M946" t="s">
        <v>99</v>
      </c>
      <c r="N946" t="s">
        <v>23</v>
      </c>
      <c r="O946" t="s">
        <v>1872</v>
      </c>
      <c r="P946" s="15">
        <v>219532001252</v>
      </c>
      <c r="Q946" t="s">
        <v>28</v>
      </c>
      <c r="S946">
        <v>3184113180</v>
      </c>
      <c r="U946" s="16">
        <v>39054</v>
      </c>
      <c r="V946">
        <f t="shared" ca="1" si="14"/>
        <v>18</v>
      </c>
      <c r="W946" t="s">
        <v>81</v>
      </c>
      <c r="X946" t="s">
        <v>26</v>
      </c>
      <c r="Y946" t="s">
        <v>1739</v>
      </c>
      <c r="Z946" t="s">
        <v>1792</v>
      </c>
      <c r="AA946" t="s">
        <v>83</v>
      </c>
      <c r="AB946" t="s">
        <v>84</v>
      </c>
      <c r="AC946" t="s">
        <v>314</v>
      </c>
      <c r="AD946">
        <v>0</v>
      </c>
      <c r="AE946" t="s">
        <v>82</v>
      </c>
      <c r="AF946" t="s">
        <v>151</v>
      </c>
      <c r="AG946" t="s">
        <v>30</v>
      </c>
      <c r="AH946" t="s">
        <v>3</v>
      </c>
      <c r="AJ946" t="s">
        <v>1873</v>
      </c>
      <c r="AK946" t="s">
        <v>88</v>
      </c>
    </row>
    <row r="947" spans="1:37">
      <c r="A947">
        <v>946</v>
      </c>
      <c r="B947">
        <v>1032013345</v>
      </c>
      <c r="C947" t="s">
        <v>154</v>
      </c>
      <c r="D947" t="s">
        <v>72</v>
      </c>
      <c r="E947" t="s">
        <v>1733</v>
      </c>
      <c r="F947" t="s">
        <v>1870</v>
      </c>
      <c r="G947" t="s">
        <v>1871</v>
      </c>
      <c r="H947" t="s">
        <v>8</v>
      </c>
      <c r="I947" t="s">
        <v>1898</v>
      </c>
      <c r="J947" t="s">
        <v>1899</v>
      </c>
      <c r="K947" t="s">
        <v>1900</v>
      </c>
      <c r="L947" t="s">
        <v>1901</v>
      </c>
      <c r="M947" t="s">
        <v>79</v>
      </c>
      <c r="N947" t="s">
        <v>24</v>
      </c>
      <c r="O947" t="s">
        <v>1872</v>
      </c>
      <c r="P947" s="15">
        <v>219532001252</v>
      </c>
      <c r="Q947" t="s">
        <v>28</v>
      </c>
      <c r="S947">
        <v>3225195682</v>
      </c>
      <c r="U947" s="16">
        <v>39223</v>
      </c>
      <c r="V947">
        <f t="shared" ca="1" si="14"/>
        <v>17</v>
      </c>
      <c r="W947" t="s">
        <v>81</v>
      </c>
      <c r="X947" t="s">
        <v>27</v>
      </c>
      <c r="Y947" t="s">
        <v>656</v>
      </c>
      <c r="Z947" t="s">
        <v>1792</v>
      </c>
      <c r="AA947" t="s">
        <v>83</v>
      </c>
      <c r="AB947" t="s">
        <v>84</v>
      </c>
      <c r="AC947" t="s">
        <v>314</v>
      </c>
      <c r="AD947">
        <v>0</v>
      </c>
      <c r="AE947" t="s">
        <v>82</v>
      </c>
      <c r="AF947" t="s">
        <v>86</v>
      </c>
      <c r="AG947" t="s">
        <v>30</v>
      </c>
      <c r="AH947" t="s">
        <v>3</v>
      </c>
      <c r="AJ947" t="s">
        <v>1902</v>
      </c>
      <c r="AK947" t="s">
        <v>88</v>
      </c>
    </row>
    <row r="948" spans="1:37">
      <c r="A948">
        <v>947</v>
      </c>
      <c r="B948">
        <v>25600377</v>
      </c>
      <c r="C948" t="s">
        <v>71</v>
      </c>
      <c r="D948" t="s">
        <v>72</v>
      </c>
      <c r="E948" t="s">
        <v>1733</v>
      </c>
      <c r="F948" t="s">
        <v>1870</v>
      </c>
      <c r="G948" t="s">
        <v>1871</v>
      </c>
      <c r="H948" t="s">
        <v>8</v>
      </c>
      <c r="I948" t="s">
        <v>212</v>
      </c>
      <c r="J948" t="s">
        <v>1903</v>
      </c>
      <c r="K948" t="s">
        <v>1904</v>
      </c>
      <c r="L948" t="s">
        <v>405</v>
      </c>
      <c r="M948" t="s">
        <v>79</v>
      </c>
      <c r="N948" t="s">
        <v>24</v>
      </c>
      <c r="O948" t="s">
        <v>1872</v>
      </c>
      <c r="P948" s="15">
        <v>219532001252</v>
      </c>
      <c r="Q948" t="s">
        <v>28</v>
      </c>
      <c r="S948">
        <v>3174521680</v>
      </c>
      <c r="U948" s="16">
        <v>31168</v>
      </c>
      <c r="V948">
        <f t="shared" ca="1" si="14"/>
        <v>39</v>
      </c>
      <c r="W948" t="s">
        <v>81</v>
      </c>
      <c r="X948" t="s">
        <v>26</v>
      </c>
      <c r="Y948" t="s">
        <v>1739</v>
      </c>
      <c r="Z948" t="s">
        <v>717</v>
      </c>
      <c r="AA948" t="s">
        <v>83</v>
      </c>
      <c r="AB948" t="s">
        <v>84</v>
      </c>
      <c r="AC948" t="s">
        <v>100</v>
      </c>
      <c r="AD948">
        <v>2</v>
      </c>
      <c r="AE948" t="s">
        <v>82</v>
      </c>
      <c r="AF948" t="s">
        <v>86</v>
      </c>
      <c r="AG948" t="s">
        <v>30</v>
      </c>
      <c r="AH948" t="s">
        <v>3</v>
      </c>
      <c r="AJ948" t="s">
        <v>1902</v>
      </c>
      <c r="AK948" t="s">
        <v>88</v>
      </c>
    </row>
    <row r="949" spans="1:37">
      <c r="A949">
        <v>948</v>
      </c>
      <c r="B949">
        <v>1059906373</v>
      </c>
      <c r="C949" t="s">
        <v>71</v>
      </c>
      <c r="D949" t="s">
        <v>72</v>
      </c>
      <c r="E949" t="s">
        <v>1733</v>
      </c>
      <c r="F949" t="s">
        <v>1870</v>
      </c>
      <c r="G949" t="s">
        <v>1871</v>
      </c>
      <c r="H949" t="s">
        <v>8</v>
      </c>
      <c r="I949" t="s">
        <v>212</v>
      </c>
      <c r="J949" t="s">
        <v>272</v>
      </c>
      <c r="K949" t="s">
        <v>97</v>
      </c>
      <c r="L949" t="s">
        <v>1175</v>
      </c>
      <c r="M949" t="s">
        <v>79</v>
      </c>
      <c r="N949" t="s">
        <v>24</v>
      </c>
      <c r="O949" t="s">
        <v>1872</v>
      </c>
      <c r="P949" s="15">
        <v>219532001252</v>
      </c>
      <c r="Q949" t="s">
        <v>28</v>
      </c>
      <c r="S949">
        <v>3166460277</v>
      </c>
      <c r="U949" s="16">
        <v>32496</v>
      </c>
      <c r="V949">
        <f t="shared" ca="1" si="14"/>
        <v>36</v>
      </c>
      <c r="W949" t="s">
        <v>81</v>
      </c>
      <c r="X949" t="s">
        <v>26</v>
      </c>
      <c r="Y949" t="s">
        <v>1739</v>
      </c>
      <c r="Z949" t="s">
        <v>717</v>
      </c>
      <c r="AA949" t="s">
        <v>83</v>
      </c>
      <c r="AB949" t="s">
        <v>84</v>
      </c>
      <c r="AC949" t="s">
        <v>100</v>
      </c>
      <c r="AD949">
        <v>1</v>
      </c>
      <c r="AE949" t="s">
        <v>82</v>
      </c>
      <c r="AF949" t="s">
        <v>86</v>
      </c>
      <c r="AG949" t="s">
        <v>30</v>
      </c>
      <c r="AH949" t="s">
        <v>3</v>
      </c>
      <c r="AJ949" t="s">
        <v>1902</v>
      </c>
      <c r="AK949" t="s">
        <v>88</v>
      </c>
    </row>
    <row r="950" spans="1:37">
      <c r="A950">
        <v>949</v>
      </c>
      <c r="B950">
        <v>1002860226</v>
      </c>
      <c r="C950" t="s">
        <v>71</v>
      </c>
      <c r="D950" t="s">
        <v>72</v>
      </c>
      <c r="E950" t="s">
        <v>1733</v>
      </c>
      <c r="F950" t="s">
        <v>1870</v>
      </c>
      <c r="G950" t="s">
        <v>1871</v>
      </c>
      <c r="H950" t="s">
        <v>8</v>
      </c>
      <c r="I950" t="s">
        <v>1327</v>
      </c>
      <c r="K950" t="s">
        <v>1878</v>
      </c>
      <c r="L950" t="s">
        <v>491</v>
      </c>
      <c r="M950" t="s">
        <v>99</v>
      </c>
      <c r="N950" t="s">
        <v>24</v>
      </c>
      <c r="O950" t="s">
        <v>1872</v>
      </c>
      <c r="P950" s="15">
        <v>219532001252</v>
      </c>
      <c r="Q950" t="s">
        <v>28</v>
      </c>
      <c r="S950">
        <v>3205232459</v>
      </c>
      <c r="U950" s="16">
        <v>36735</v>
      </c>
      <c r="V950">
        <f t="shared" ca="1" si="14"/>
        <v>24</v>
      </c>
      <c r="W950" t="s">
        <v>81</v>
      </c>
      <c r="X950" t="s">
        <v>26</v>
      </c>
      <c r="Y950" t="s">
        <v>1739</v>
      </c>
      <c r="Z950" t="s">
        <v>717</v>
      </c>
      <c r="AA950" t="s">
        <v>83</v>
      </c>
      <c r="AB950" t="s">
        <v>84</v>
      </c>
      <c r="AC950" t="s">
        <v>314</v>
      </c>
      <c r="AD950">
        <v>0</v>
      </c>
      <c r="AE950" t="s">
        <v>82</v>
      </c>
      <c r="AF950" t="s">
        <v>86</v>
      </c>
      <c r="AG950" t="s">
        <v>30</v>
      </c>
      <c r="AH950" t="s">
        <v>3</v>
      </c>
      <c r="AJ950" t="s">
        <v>1902</v>
      </c>
      <c r="AK950" t="s">
        <v>88</v>
      </c>
    </row>
    <row r="951" spans="1:37">
      <c r="A951">
        <v>950</v>
      </c>
      <c r="B951">
        <v>1059901154</v>
      </c>
      <c r="C951" t="s">
        <v>71</v>
      </c>
      <c r="D951" t="s">
        <v>72</v>
      </c>
      <c r="E951" t="s">
        <v>1733</v>
      </c>
      <c r="F951" t="s">
        <v>1870</v>
      </c>
      <c r="G951" t="s">
        <v>1871</v>
      </c>
      <c r="H951" t="s">
        <v>8</v>
      </c>
      <c r="I951" t="s">
        <v>1905</v>
      </c>
      <c r="K951" t="s">
        <v>1906</v>
      </c>
      <c r="L951" t="s">
        <v>424</v>
      </c>
      <c r="M951" t="s">
        <v>79</v>
      </c>
      <c r="N951" t="s">
        <v>24</v>
      </c>
      <c r="O951" t="s">
        <v>1872</v>
      </c>
      <c r="P951" s="15">
        <v>219532001252</v>
      </c>
      <c r="Q951" t="s">
        <v>28</v>
      </c>
      <c r="S951">
        <v>3218567792</v>
      </c>
      <c r="U951" s="16">
        <v>35501</v>
      </c>
      <c r="V951">
        <f t="shared" ca="1" si="14"/>
        <v>27</v>
      </c>
      <c r="W951" t="s">
        <v>81</v>
      </c>
      <c r="X951" t="s">
        <v>26</v>
      </c>
      <c r="Y951" t="s">
        <v>1739</v>
      </c>
      <c r="Z951" t="s">
        <v>1792</v>
      </c>
      <c r="AA951" t="s">
        <v>83</v>
      </c>
      <c r="AB951" t="s">
        <v>84</v>
      </c>
      <c r="AC951" t="s">
        <v>100</v>
      </c>
      <c r="AD951">
        <v>2</v>
      </c>
      <c r="AE951" t="s">
        <v>82</v>
      </c>
      <c r="AF951" t="s">
        <v>151</v>
      </c>
      <c r="AG951" t="s">
        <v>30</v>
      </c>
      <c r="AH951" t="s">
        <v>3</v>
      </c>
      <c r="AJ951" t="s">
        <v>1902</v>
      </c>
      <c r="AK951" t="s">
        <v>88</v>
      </c>
    </row>
    <row r="952" spans="1:37">
      <c r="A952">
        <v>951</v>
      </c>
      <c r="B952">
        <v>59290066</v>
      </c>
      <c r="C952" t="s">
        <v>71</v>
      </c>
      <c r="D952" t="s">
        <v>72</v>
      </c>
      <c r="E952" t="s">
        <v>1733</v>
      </c>
      <c r="F952" t="s">
        <v>1870</v>
      </c>
      <c r="G952" t="s">
        <v>1871</v>
      </c>
      <c r="H952" t="s">
        <v>8</v>
      </c>
      <c r="I952" t="s">
        <v>366</v>
      </c>
      <c r="J952" t="s">
        <v>1907</v>
      </c>
      <c r="K952" t="s">
        <v>1336</v>
      </c>
      <c r="L952" t="s">
        <v>1908</v>
      </c>
      <c r="M952" t="s">
        <v>79</v>
      </c>
      <c r="N952" t="s">
        <v>25</v>
      </c>
      <c r="O952" t="s">
        <v>1872</v>
      </c>
      <c r="P952" s="15">
        <v>219532001252</v>
      </c>
      <c r="Q952" t="s">
        <v>28</v>
      </c>
      <c r="S952">
        <v>3187779347</v>
      </c>
      <c r="U952" s="16">
        <v>23422</v>
      </c>
      <c r="V952">
        <f t="shared" ca="1" si="14"/>
        <v>60</v>
      </c>
      <c r="W952" t="s">
        <v>81</v>
      </c>
      <c r="X952" t="s">
        <v>27</v>
      </c>
      <c r="Y952" t="s">
        <v>656</v>
      </c>
      <c r="Z952" t="s">
        <v>717</v>
      </c>
      <c r="AA952" t="s">
        <v>83</v>
      </c>
      <c r="AB952" t="s">
        <v>84</v>
      </c>
      <c r="AC952" t="s">
        <v>100</v>
      </c>
      <c r="AD952">
        <v>4</v>
      </c>
      <c r="AE952" t="s">
        <v>82</v>
      </c>
      <c r="AF952" t="s">
        <v>86</v>
      </c>
      <c r="AG952" t="s">
        <v>30</v>
      </c>
      <c r="AH952" t="s">
        <v>3</v>
      </c>
      <c r="AJ952" t="s">
        <v>1902</v>
      </c>
      <c r="AK952" t="s">
        <v>88</v>
      </c>
    </row>
    <row r="953" spans="1:37">
      <c r="A953">
        <v>952</v>
      </c>
      <c r="B953">
        <v>1086697546</v>
      </c>
      <c r="C953" t="s">
        <v>71</v>
      </c>
      <c r="D953" t="s">
        <v>72</v>
      </c>
      <c r="E953" t="s">
        <v>1733</v>
      </c>
      <c r="F953" t="s">
        <v>1870</v>
      </c>
      <c r="G953" t="s">
        <v>1871</v>
      </c>
      <c r="H953" t="s">
        <v>8</v>
      </c>
      <c r="I953" t="s">
        <v>272</v>
      </c>
      <c r="J953" t="s">
        <v>1909</v>
      </c>
      <c r="K953" t="s">
        <v>1908</v>
      </c>
      <c r="L953" t="s">
        <v>1910</v>
      </c>
      <c r="M953" t="s">
        <v>79</v>
      </c>
      <c r="N953" t="s">
        <v>25</v>
      </c>
      <c r="O953" t="s">
        <v>1872</v>
      </c>
      <c r="P953" s="15">
        <v>219532001252</v>
      </c>
      <c r="Q953" t="s">
        <v>28</v>
      </c>
      <c r="S953">
        <v>3187779347</v>
      </c>
      <c r="U953" s="16">
        <v>35440</v>
      </c>
      <c r="V953">
        <f t="shared" ca="1" si="14"/>
        <v>27</v>
      </c>
      <c r="W953" t="s">
        <v>81</v>
      </c>
      <c r="X953" t="s">
        <v>27</v>
      </c>
      <c r="Y953" t="s">
        <v>656</v>
      </c>
      <c r="Z953" t="s">
        <v>717</v>
      </c>
      <c r="AA953" t="s">
        <v>83</v>
      </c>
      <c r="AB953" t="s">
        <v>84</v>
      </c>
      <c r="AC953" t="s">
        <v>100</v>
      </c>
      <c r="AD953">
        <v>2</v>
      </c>
      <c r="AE953" t="s">
        <v>82</v>
      </c>
      <c r="AF953" t="s">
        <v>86</v>
      </c>
      <c r="AG953" t="s">
        <v>30</v>
      </c>
      <c r="AH953" t="s">
        <v>3</v>
      </c>
      <c r="AJ953" t="s">
        <v>1902</v>
      </c>
      <c r="AK953" t="s">
        <v>88</v>
      </c>
    </row>
    <row r="954" spans="1:37">
      <c r="A954">
        <v>953</v>
      </c>
      <c r="B954">
        <v>1089512828</v>
      </c>
      <c r="C954" t="s">
        <v>71</v>
      </c>
      <c r="D954" t="s">
        <v>72</v>
      </c>
      <c r="E954" t="s">
        <v>1733</v>
      </c>
      <c r="F954" t="s">
        <v>1870</v>
      </c>
      <c r="G954" t="s">
        <v>1871</v>
      </c>
      <c r="H954" t="s">
        <v>8</v>
      </c>
      <c r="I954" t="s">
        <v>272</v>
      </c>
      <c r="J954" t="s">
        <v>1634</v>
      </c>
      <c r="K954" t="s">
        <v>1908</v>
      </c>
      <c r="L954" t="s">
        <v>1910</v>
      </c>
      <c r="M954" t="s">
        <v>79</v>
      </c>
      <c r="N954" t="s">
        <v>25</v>
      </c>
      <c r="O954" t="s">
        <v>1872</v>
      </c>
      <c r="P954" s="15">
        <v>219532001252</v>
      </c>
      <c r="Q954" t="s">
        <v>28</v>
      </c>
      <c r="U954" s="16">
        <v>27795</v>
      </c>
      <c r="V954">
        <f t="shared" ca="1" si="14"/>
        <v>48</v>
      </c>
      <c r="W954" t="s">
        <v>81</v>
      </c>
      <c r="X954" t="s">
        <v>27</v>
      </c>
      <c r="Y954" t="s">
        <v>656</v>
      </c>
      <c r="Z954" t="s">
        <v>717</v>
      </c>
      <c r="AA954" t="s">
        <v>83</v>
      </c>
      <c r="AB954" t="s">
        <v>84</v>
      </c>
      <c r="AC954" t="s">
        <v>100</v>
      </c>
      <c r="AD954">
        <v>3</v>
      </c>
      <c r="AE954" t="s">
        <v>82</v>
      </c>
      <c r="AF954" t="s">
        <v>86</v>
      </c>
      <c r="AG954" t="s">
        <v>30</v>
      </c>
      <c r="AH954" t="s">
        <v>3</v>
      </c>
      <c r="AJ954" t="s">
        <v>1902</v>
      </c>
      <c r="AK954" t="s">
        <v>88</v>
      </c>
    </row>
    <row r="955" spans="1:37">
      <c r="A955">
        <v>954</v>
      </c>
      <c r="B955">
        <v>10697499</v>
      </c>
      <c r="C955" t="s">
        <v>71</v>
      </c>
      <c r="D955" t="s">
        <v>72</v>
      </c>
      <c r="E955" t="s">
        <v>1733</v>
      </c>
      <c r="F955" t="s">
        <v>1870</v>
      </c>
      <c r="G955" t="s">
        <v>1871</v>
      </c>
      <c r="H955" t="s">
        <v>8</v>
      </c>
      <c r="I955" t="s">
        <v>285</v>
      </c>
      <c r="J955" t="s">
        <v>954</v>
      </c>
      <c r="K955" t="s">
        <v>1911</v>
      </c>
      <c r="L955" t="s">
        <v>1912</v>
      </c>
      <c r="M955" t="s">
        <v>99</v>
      </c>
      <c r="N955" t="s">
        <v>25</v>
      </c>
      <c r="O955" t="s">
        <v>1872</v>
      </c>
      <c r="P955" s="15">
        <v>219532001252</v>
      </c>
      <c r="Q955" t="s">
        <v>28</v>
      </c>
      <c r="S955">
        <v>3127561167</v>
      </c>
      <c r="U955" s="16">
        <v>30347</v>
      </c>
      <c r="V955">
        <f t="shared" ca="1" si="14"/>
        <v>41</v>
      </c>
      <c r="W955" t="s">
        <v>81</v>
      </c>
      <c r="X955" t="s">
        <v>26</v>
      </c>
      <c r="Y955" t="s">
        <v>1739</v>
      </c>
      <c r="Z955" t="s">
        <v>1792</v>
      </c>
      <c r="AA955" t="s">
        <v>83</v>
      </c>
      <c r="AB955" t="s">
        <v>84</v>
      </c>
      <c r="AC955" t="s">
        <v>94</v>
      </c>
      <c r="AD955">
        <v>2</v>
      </c>
      <c r="AE955" t="s">
        <v>82</v>
      </c>
      <c r="AF955" t="s">
        <v>86</v>
      </c>
      <c r="AG955" t="s">
        <v>30</v>
      </c>
      <c r="AH955" t="s">
        <v>3</v>
      </c>
      <c r="AJ955" t="s">
        <v>1902</v>
      </c>
      <c r="AK955" t="s">
        <v>88</v>
      </c>
    </row>
    <row r="956" spans="1:37">
      <c r="A956">
        <v>955</v>
      </c>
      <c r="B956">
        <v>1059907339</v>
      </c>
      <c r="C956" t="s">
        <v>71</v>
      </c>
      <c r="D956" t="s">
        <v>72</v>
      </c>
      <c r="E956" t="s">
        <v>1733</v>
      </c>
      <c r="F956" t="s">
        <v>1870</v>
      </c>
      <c r="G956" t="s">
        <v>1871</v>
      </c>
      <c r="H956" t="s">
        <v>8</v>
      </c>
      <c r="I956" t="s">
        <v>272</v>
      </c>
      <c r="J956" t="s">
        <v>255</v>
      </c>
      <c r="K956" t="s">
        <v>1877</v>
      </c>
      <c r="L956" t="s">
        <v>1175</v>
      </c>
      <c r="M956" t="s">
        <v>79</v>
      </c>
      <c r="N956" t="s">
        <v>25</v>
      </c>
      <c r="O956" t="s">
        <v>1872</v>
      </c>
      <c r="P956" s="15">
        <v>219532001252</v>
      </c>
      <c r="Q956" t="s">
        <v>28</v>
      </c>
      <c r="S956">
        <v>3182323567</v>
      </c>
      <c r="U956" s="16">
        <v>32567</v>
      </c>
      <c r="V956">
        <f t="shared" ca="1" si="14"/>
        <v>35</v>
      </c>
      <c r="W956" t="s">
        <v>81</v>
      </c>
      <c r="X956" t="s">
        <v>26</v>
      </c>
      <c r="Y956" t="s">
        <v>1739</v>
      </c>
      <c r="Z956" t="s">
        <v>717</v>
      </c>
      <c r="AA956" t="s">
        <v>83</v>
      </c>
      <c r="AB956" t="s">
        <v>84</v>
      </c>
      <c r="AC956" t="s">
        <v>100</v>
      </c>
      <c r="AD956">
        <v>2</v>
      </c>
      <c r="AE956" t="s">
        <v>82</v>
      </c>
      <c r="AF956" t="s">
        <v>86</v>
      </c>
      <c r="AG956" t="s">
        <v>30</v>
      </c>
      <c r="AH956" t="s">
        <v>3</v>
      </c>
      <c r="AJ956" t="s">
        <v>1902</v>
      </c>
      <c r="AK956" t="s">
        <v>88</v>
      </c>
    </row>
    <row r="957" spans="1:37">
      <c r="A957">
        <v>956</v>
      </c>
      <c r="B957">
        <v>1059910141</v>
      </c>
      <c r="C957" t="s">
        <v>71</v>
      </c>
      <c r="D957" t="s">
        <v>72</v>
      </c>
      <c r="E957" t="s">
        <v>1733</v>
      </c>
      <c r="F957" t="s">
        <v>1870</v>
      </c>
      <c r="G957" t="s">
        <v>1871</v>
      </c>
      <c r="H957" t="s">
        <v>8</v>
      </c>
      <c r="I957" t="s">
        <v>1913</v>
      </c>
      <c r="K957" t="s">
        <v>1877</v>
      </c>
      <c r="L957" t="s">
        <v>1175</v>
      </c>
      <c r="M957" t="s">
        <v>79</v>
      </c>
      <c r="N957" t="s">
        <v>25</v>
      </c>
      <c r="O957" t="s">
        <v>1872</v>
      </c>
      <c r="P957" s="15">
        <v>219532001252</v>
      </c>
      <c r="Q957" t="s">
        <v>28</v>
      </c>
      <c r="S957">
        <v>3184821612</v>
      </c>
      <c r="U957" s="16">
        <v>33536</v>
      </c>
      <c r="V957">
        <f t="shared" ca="1" si="14"/>
        <v>33</v>
      </c>
      <c r="W957" t="s">
        <v>81</v>
      </c>
      <c r="X957" t="s">
        <v>26</v>
      </c>
      <c r="Y957" t="s">
        <v>1739</v>
      </c>
      <c r="Z957" t="s">
        <v>717</v>
      </c>
      <c r="AA957" t="s">
        <v>83</v>
      </c>
      <c r="AB957" t="s">
        <v>84</v>
      </c>
      <c r="AC957" t="s">
        <v>100</v>
      </c>
      <c r="AD957">
        <v>2</v>
      </c>
      <c r="AE957" t="s">
        <v>82</v>
      </c>
      <c r="AF957" t="s">
        <v>86</v>
      </c>
      <c r="AG957" t="s">
        <v>30</v>
      </c>
      <c r="AH957" t="s">
        <v>3</v>
      </c>
      <c r="AJ957" t="s">
        <v>1902</v>
      </c>
      <c r="AK957" t="s">
        <v>88</v>
      </c>
    </row>
    <row r="958" spans="1:37">
      <c r="A958">
        <v>957</v>
      </c>
      <c r="B958">
        <v>25602542</v>
      </c>
      <c r="C958" t="s">
        <v>71</v>
      </c>
      <c r="D958" t="s">
        <v>72</v>
      </c>
      <c r="E958" t="s">
        <v>1733</v>
      </c>
      <c r="F958" t="s">
        <v>1870</v>
      </c>
      <c r="G958" t="s">
        <v>1871</v>
      </c>
      <c r="H958" t="s">
        <v>8</v>
      </c>
      <c r="I958" t="s">
        <v>539</v>
      </c>
      <c r="K958" t="s">
        <v>1256</v>
      </c>
      <c r="L958" t="s">
        <v>1256</v>
      </c>
      <c r="M958" t="s">
        <v>79</v>
      </c>
      <c r="N958" t="s">
        <v>25</v>
      </c>
      <c r="O958" t="s">
        <v>1872</v>
      </c>
      <c r="P958" s="15">
        <v>219532001252</v>
      </c>
      <c r="Q958" t="s">
        <v>28</v>
      </c>
      <c r="S958">
        <v>3178925534</v>
      </c>
      <c r="U958" s="16">
        <v>27560</v>
      </c>
      <c r="V958">
        <f t="shared" ca="1" si="14"/>
        <v>49</v>
      </c>
      <c r="W958" t="s">
        <v>81</v>
      </c>
      <c r="X958" t="s">
        <v>26</v>
      </c>
      <c r="Y958" t="s">
        <v>1739</v>
      </c>
      <c r="Z958" t="s">
        <v>717</v>
      </c>
      <c r="AA958" t="s">
        <v>83</v>
      </c>
      <c r="AB958" t="s">
        <v>84</v>
      </c>
      <c r="AC958" t="s">
        <v>100</v>
      </c>
      <c r="AD958">
        <v>2</v>
      </c>
      <c r="AE958" t="s">
        <v>82</v>
      </c>
      <c r="AF958" t="s">
        <v>86</v>
      </c>
      <c r="AG958" t="s">
        <v>30</v>
      </c>
      <c r="AH958" t="s">
        <v>3</v>
      </c>
      <c r="AJ958" t="s">
        <v>1902</v>
      </c>
      <c r="AK958" t="s">
        <v>88</v>
      </c>
    </row>
    <row r="959" spans="1:37">
      <c r="A959">
        <v>958</v>
      </c>
      <c r="B959">
        <v>1038103956</v>
      </c>
      <c r="C959" t="s">
        <v>71</v>
      </c>
      <c r="D959" t="s">
        <v>72</v>
      </c>
      <c r="E959" t="s">
        <v>1733</v>
      </c>
      <c r="F959" t="s">
        <v>1870</v>
      </c>
      <c r="G959" t="s">
        <v>1871</v>
      </c>
      <c r="H959" t="s">
        <v>8</v>
      </c>
      <c r="I959" t="s">
        <v>1914</v>
      </c>
      <c r="J959" t="s">
        <v>592</v>
      </c>
      <c r="K959" t="s">
        <v>1896</v>
      </c>
      <c r="L959" t="s">
        <v>118</v>
      </c>
      <c r="M959" t="s">
        <v>79</v>
      </c>
      <c r="N959" t="s">
        <v>25</v>
      </c>
      <c r="O959" t="s">
        <v>1872</v>
      </c>
      <c r="P959" s="15">
        <v>219532001252</v>
      </c>
      <c r="Q959" t="s">
        <v>28</v>
      </c>
      <c r="S959">
        <v>3184113180</v>
      </c>
      <c r="U959" s="16">
        <v>32074</v>
      </c>
      <c r="V959">
        <f t="shared" ca="1" si="14"/>
        <v>37</v>
      </c>
      <c r="W959" t="s">
        <v>81</v>
      </c>
      <c r="X959" t="s">
        <v>26</v>
      </c>
      <c r="Y959" t="s">
        <v>1739</v>
      </c>
      <c r="Z959" t="s">
        <v>1792</v>
      </c>
      <c r="AA959" t="s">
        <v>83</v>
      </c>
      <c r="AB959" t="s">
        <v>84</v>
      </c>
      <c r="AC959" t="s">
        <v>100</v>
      </c>
      <c r="AD959">
        <v>3</v>
      </c>
      <c r="AE959" t="s">
        <v>82</v>
      </c>
      <c r="AF959" t="s">
        <v>151</v>
      </c>
      <c r="AG959" t="s">
        <v>30</v>
      </c>
      <c r="AH959" t="s">
        <v>3</v>
      </c>
      <c r="AJ959" t="s">
        <v>1902</v>
      </c>
      <c r="AK959" t="s">
        <v>88</v>
      </c>
    </row>
    <row r="960" spans="1:37" hidden="1">
      <c r="A960">
        <v>959</v>
      </c>
      <c r="B960">
        <v>1075095372</v>
      </c>
      <c r="C960" t="s">
        <v>71</v>
      </c>
      <c r="D960" t="s">
        <v>72</v>
      </c>
      <c r="E960" t="s">
        <v>1915</v>
      </c>
      <c r="F960" t="s">
        <v>1916</v>
      </c>
      <c r="G960" t="s">
        <v>1917</v>
      </c>
      <c r="H960" t="s">
        <v>10</v>
      </c>
      <c r="I960" t="s">
        <v>1918</v>
      </c>
      <c r="J960" t="s">
        <v>274</v>
      </c>
      <c r="K960" t="s">
        <v>1919</v>
      </c>
      <c r="L960" t="s">
        <v>1920</v>
      </c>
      <c r="M960" t="s">
        <v>79</v>
      </c>
      <c r="N960" t="s">
        <v>24</v>
      </c>
      <c r="O960" t="s">
        <v>1921</v>
      </c>
      <c r="P960" s="15">
        <v>22709900010</v>
      </c>
      <c r="Q960" t="s">
        <v>28</v>
      </c>
      <c r="S960">
        <v>3127833656</v>
      </c>
      <c r="T960">
        <v>0</v>
      </c>
      <c r="U960" s="16">
        <v>21957</v>
      </c>
      <c r="V960">
        <f t="shared" ca="1" si="14"/>
        <v>64</v>
      </c>
      <c r="W960" t="s">
        <v>81</v>
      </c>
      <c r="X960" t="s">
        <v>26</v>
      </c>
      <c r="Y960" t="s">
        <v>656</v>
      </c>
      <c r="Z960" t="s">
        <v>721</v>
      </c>
      <c r="AA960" t="s">
        <v>83</v>
      </c>
      <c r="AB960" t="s">
        <v>84</v>
      </c>
      <c r="AC960" t="s">
        <v>100</v>
      </c>
      <c r="AD960">
        <v>1</v>
      </c>
      <c r="AE960" t="s">
        <v>82</v>
      </c>
      <c r="AF960" t="s">
        <v>86</v>
      </c>
      <c r="AG960" t="s">
        <v>31</v>
      </c>
      <c r="AH960" t="s">
        <v>3</v>
      </c>
      <c r="AJ960" t="s">
        <v>1922</v>
      </c>
    </row>
    <row r="961" spans="1:36" hidden="1">
      <c r="A961">
        <v>960</v>
      </c>
      <c r="B961">
        <v>1001669300</v>
      </c>
      <c r="C961" t="s">
        <v>71</v>
      </c>
      <c r="D961" t="s">
        <v>72</v>
      </c>
      <c r="E961" t="s">
        <v>1915</v>
      </c>
      <c r="F961" t="s">
        <v>1916</v>
      </c>
      <c r="G961" t="s">
        <v>1917</v>
      </c>
      <c r="H961" t="s">
        <v>10</v>
      </c>
      <c r="I961" t="s">
        <v>690</v>
      </c>
      <c r="K961" t="s">
        <v>346</v>
      </c>
      <c r="L961" t="s">
        <v>357</v>
      </c>
      <c r="M961" t="s">
        <v>99</v>
      </c>
      <c r="N961" t="s">
        <v>23</v>
      </c>
      <c r="O961" t="s">
        <v>1921</v>
      </c>
      <c r="P961" s="15">
        <v>22709900010</v>
      </c>
      <c r="Q961" t="s">
        <v>28</v>
      </c>
      <c r="S961">
        <v>0</v>
      </c>
      <c r="U961" s="16">
        <v>37687</v>
      </c>
      <c r="V961">
        <f t="shared" ca="1" si="14"/>
        <v>21</v>
      </c>
      <c r="W961" t="s">
        <v>81</v>
      </c>
      <c r="X961" t="s">
        <v>26</v>
      </c>
      <c r="Y961" t="s">
        <v>1739</v>
      </c>
      <c r="Z961" t="s">
        <v>1792</v>
      </c>
      <c r="AA961" t="s">
        <v>83</v>
      </c>
      <c r="AB961" t="s">
        <v>84</v>
      </c>
      <c r="AC961" t="s">
        <v>314</v>
      </c>
      <c r="AD961">
        <v>0</v>
      </c>
      <c r="AE961" t="s">
        <v>82</v>
      </c>
      <c r="AF961" t="s">
        <v>151</v>
      </c>
      <c r="AG961" t="s">
        <v>31</v>
      </c>
      <c r="AH961" t="s">
        <v>3</v>
      </c>
      <c r="AJ961" t="s">
        <v>1922</v>
      </c>
    </row>
    <row r="962" spans="1:36" hidden="1">
      <c r="A962">
        <v>961</v>
      </c>
      <c r="B962">
        <v>1128854090</v>
      </c>
      <c r="C962" t="s">
        <v>71</v>
      </c>
      <c r="D962" t="s">
        <v>72</v>
      </c>
      <c r="E962" t="s">
        <v>1915</v>
      </c>
      <c r="F962" t="s">
        <v>1916</v>
      </c>
      <c r="G962" t="s">
        <v>1917</v>
      </c>
      <c r="H962" t="s">
        <v>10</v>
      </c>
      <c r="I962" t="s">
        <v>285</v>
      </c>
      <c r="J962" t="s">
        <v>1887</v>
      </c>
      <c r="K962" t="s">
        <v>969</v>
      </c>
      <c r="L962" t="s">
        <v>1175</v>
      </c>
      <c r="M962" t="s">
        <v>99</v>
      </c>
      <c r="N962" t="s">
        <v>21</v>
      </c>
      <c r="O962" t="s">
        <v>1921</v>
      </c>
      <c r="P962" s="15">
        <v>22709900010</v>
      </c>
      <c r="Q962" t="s">
        <v>28</v>
      </c>
      <c r="T962">
        <v>0</v>
      </c>
      <c r="U962" s="16">
        <v>38572</v>
      </c>
      <c r="V962">
        <f t="shared" ref="V962:V1025" ca="1" si="15">DATEDIF(U962,TODAY(),"Y")</f>
        <v>19</v>
      </c>
      <c r="W962" t="s">
        <v>81</v>
      </c>
      <c r="X962" t="s">
        <v>26</v>
      </c>
      <c r="Y962" t="s">
        <v>656</v>
      </c>
      <c r="Z962" t="s">
        <v>717</v>
      </c>
      <c r="AA962" t="s">
        <v>83</v>
      </c>
      <c r="AB962" t="s">
        <v>84</v>
      </c>
      <c r="AC962" t="s">
        <v>314</v>
      </c>
      <c r="AD962">
        <v>0</v>
      </c>
      <c r="AE962" t="s">
        <v>82</v>
      </c>
      <c r="AF962" t="s">
        <v>86</v>
      </c>
      <c r="AG962" t="s">
        <v>31</v>
      </c>
      <c r="AH962" t="s">
        <v>3</v>
      </c>
      <c r="AJ962" t="s">
        <v>1922</v>
      </c>
    </row>
    <row r="963" spans="1:36" hidden="1">
      <c r="A963">
        <v>962</v>
      </c>
      <c r="B963">
        <v>1077438498</v>
      </c>
      <c r="C963" t="s">
        <v>71</v>
      </c>
      <c r="D963" t="s">
        <v>72</v>
      </c>
      <c r="E963" t="s">
        <v>1915</v>
      </c>
      <c r="F963" t="s">
        <v>1916</v>
      </c>
      <c r="G963" t="s">
        <v>1917</v>
      </c>
      <c r="H963" t="s">
        <v>10</v>
      </c>
      <c r="I963" t="s">
        <v>1923</v>
      </c>
      <c r="J963" t="s">
        <v>369</v>
      </c>
      <c r="K963" t="s">
        <v>1924</v>
      </c>
      <c r="L963" t="s">
        <v>1925</v>
      </c>
      <c r="M963" t="s">
        <v>79</v>
      </c>
      <c r="N963" t="s">
        <v>25</v>
      </c>
      <c r="O963" t="s">
        <v>1921</v>
      </c>
      <c r="P963" s="15">
        <v>22709900010</v>
      </c>
      <c r="Q963" t="s">
        <v>28</v>
      </c>
      <c r="S963">
        <v>3013599034</v>
      </c>
      <c r="U963" s="16">
        <v>33969</v>
      </c>
      <c r="V963">
        <f t="shared" ca="1" si="15"/>
        <v>31</v>
      </c>
      <c r="W963" t="s">
        <v>81</v>
      </c>
      <c r="X963" t="s">
        <v>26</v>
      </c>
      <c r="Y963" t="s">
        <v>1739</v>
      </c>
      <c r="Z963" t="s">
        <v>717</v>
      </c>
      <c r="AA963" t="s">
        <v>83</v>
      </c>
      <c r="AB963" t="s">
        <v>84</v>
      </c>
      <c r="AC963" t="s">
        <v>100</v>
      </c>
      <c r="AD963">
        <v>2</v>
      </c>
      <c r="AE963" t="s">
        <v>82</v>
      </c>
      <c r="AF963" t="s">
        <v>151</v>
      </c>
      <c r="AG963" t="s">
        <v>31</v>
      </c>
      <c r="AH963" t="s">
        <v>3</v>
      </c>
      <c r="AJ963" t="s">
        <v>1922</v>
      </c>
    </row>
    <row r="964" spans="1:36" hidden="1">
      <c r="A964">
        <v>963</v>
      </c>
      <c r="B964">
        <v>1038799715</v>
      </c>
      <c r="C964" t="s">
        <v>71</v>
      </c>
      <c r="D964" t="s">
        <v>72</v>
      </c>
      <c r="E964" t="s">
        <v>1915</v>
      </c>
      <c r="F964" t="s">
        <v>1916</v>
      </c>
      <c r="G964" t="s">
        <v>1917</v>
      </c>
      <c r="H964" t="s">
        <v>10</v>
      </c>
      <c r="I964" t="s">
        <v>162</v>
      </c>
      <c r="J964" t="s">
        <v>272</v>
      </c>
      <c r="K964" t="s">
        <v>357</v>
      </c>
      <c r="L964" t="s">
        <v>1426</v>
      </c>
      <c r="M964" t="s">
        <v>79</v>
      </c>
      <c r="N964" t="s">
        <v>24</v>
      </c>
      <c r="O964" t="s">
        <v>1921</v>
      </c>
      <c r="P964" s="15">
        <v>22709900010</v>
      </c>
      <c r="Q964" t="s">
        <v>28</v>
      </c>
      <c r="S964">
        <v>3126751832</v>
      </c>
      <c r="U964" s="16">
        <v>31831</v>
      </c>
      <c r="V964">
        <f t="shared" ca="1" si="15"/>
        <v>37</v>
      </c>
      <c r="W964" t="s">
        <v>81</v>
      </c>
      <c r="X964" t="s">
        <v>26</v>
      </c>
      <c r="Y964" t="s">
        <v>1739</v>
      </c>
      <c r="Z964" t="s">
        <v>1792</v>
      </c>
      <c r="AA964" t="s">
        <v>83</v>
      </c>
      <c r="AB964" t="s">
        <v>84</v>
      </c>
      <c r="AC964" t="s">
        <v>100</v>
      </c>
      <c r="AD964">
        <v>4</v>
      </c>
      <c r="AE964" t="s">
        <v>82</v>
      </c>
      <c r="AF964" t="s">
        <v>151</v>
      </c>
      <c r="AG964" t="s">
        <v>31</v>
      </c>
      <c r="AH964" t="s">
        <v>3</v>
      </c>
      <c r="AJ964" t="s">
        <v>1922</v>
      </c>
    </row>
    <row r="965" spans="1:36" hidden="1">
      <c r="A965">
        <v>964</v>
      </c>
      <c r="B965">
        <v>1079288205</v>
      </c>
      <c r="C965" t="s">
        <v>71</v>
      </c>
      <c r="D965" t="s">
        <v>72</v>
      </c>
      <c r="E965" t="s">
        <v>1915</v>
      </c>
      <c r="F965" t="s">
        <v>1916</v>
      </c>
      <c r="G965" t="s">
        <v>1917</v>
      </c>
      <c r="H965" t="s">
        <v>10</v>
      </c>
      <c r="I965" t="s">
        <v>1926</v>
      </c>
      <c r="K965" t="s">
        <v>1927</v>
      </c>
      <c r="L965" t="s">
        <v>1210</v>
      </c>
      <c r="M965" t="s">
        <v>99</v>
      </c>
      <c r="N965" t="s">
        <v>23</v>
      </c>
      <c r="O965" t="s">
        <v>1921</v>
      </c>
      <c r="P965" s="15">
        <v>22709900010</v>
      </c>
      <c r="Q965" t="s">
        <v>28</v>
      </c>
      <c r="S965">
        <v>3126751832</v>
      </c>
      <c r="U965" s="16">
        <v>36239</v>
      </c>
      <c r="V965">
        <f t="shared" ca="1" si="15"/>
        <v>25</v>
      </c>
      <c r="W965" t="s">
        <v>81</v>
      </c>
      <c r="X965" t="s">
        <v>26</v>
      </c>
      <c r="Y965" t="s">
        <v>1739</v>
      </c>
      <c r="Z965" t="s">
        <v>717</v>
      </c>
      <c r="AA965" t="s">
        <v>83</v>
      </c>
      <c r="AB965" t="s">
        <v>84</v>
      </c>
      <c r="AC965" t="s">
        <v>314</v>
      </c>
      <c r="AD965">
        <v>0</v>
      </c>
      <c r="AE965" t="s">
        <v>82</v>
      </c>
      <c r="AF965" t="s">
        <v>151</v>
      </c>
      <c r="AG965" t="s">
        <v>31</v>
      </c>
      <c r="AH965" t="s">
        <v>3</v>
      </c>
      <c r="AJ965" t="s">
        <v>1922</v>
      </c>
    </row>
    <row r="966" spans="1:36" hidden="1">
      <c r="A966">
        <v>965</v>
      </c>
      <c r="B966">
        <v>35555691</v>
      </c>
      <c r="C966" t="s">
        <v>71</v>
      </c>
      <c r="D966" t="s">
        <v>72</v>
      </c>
      <c r="E966" t="s">
        <v>1915</v>
      </c>
      <c r="F966" t="s">
        <v>1916</v>
      </c>
      <c r="G966" t="s">
        <v>1917</v>
      </c>
      <c r="H966" t="s">
        <v>10</v>
      </c>
      <c r="I966" t="s">
        <v>1928</v>
      </c>
      <c r="K966" t="s">
        <v>618</v>
      </c>
      <c r="L966" t="s">
        <v>1929</v>
      </c>
      <c r="M966" t="s">
        <v>79</v>
      </c>
      <c r="N966" t="s">
        <v>25</v>
      </c>
      <c r="O966" t="s">
        <v>1921</v>
      </c>
      <c r="P966" s="15">
        <v>22709900010</v>
      </c>
      <c r="Q966" t="s">
        <v>28</v>
      </c>
      <c r="S966">
        <v>3013632765</v>
      </c>
      <c r="U966" s="16">
        <v>30197</v>
      </c>
      <c r="V966">
        <f t="shared" ca="1" si="15"/>
        <v>42</v>
      </c>
      <c r="W966" t="s">
        <v>81</v>
      </c>
      <c r="X966" t="s">
        <v>26</v>
      </c>
      <c r="Y966" t="s">
        <v>1739</v>
      </c>
      <c r="Z966" t="s">
        <v>717</v>
      </c>
      <c r="AA966" t="s">
        <v>83</v>
      </c>
      <c r="AB966" t="s">
        <v>84</v>
      </c>
      <c r="AC966" t="s">
        <v>100</v>
      </c>
      <c r="AD966">
        <v>6</v>
      </c>
      <c r="AE966" t="s">
        <v>82</v>
      </c>
      <c r="AF966" t="s">
        <v>151</v>
      </c>
      <c r="AG966" t="s">
        <v>31</v>
      </c>
      <c r="AH966" t="s">
        <v>3</v>
      </c>
      <c r="AJ966" t="s">
        <v>1922</v>
      </c>
    </row>
    <row r="967" spans="1:36" hidden="1">
      <c r="A967">
        <v>966</v>
      </c>
      <c r="B967">
        <v>1079288017</v>
      </c>
      <c r="C967" t="s">
        <v>71</v>
      </c>
      <c r="D967" t="s">
        <v>72</v>
      </c>
      <c r="E967" t="s">
        <v>1915</v>
      </c>
      <c r="F967" t="s">
        <v>1916</v>
      </c>
      <c r="G967" t="s">
        <v>1917</v>
      </c>
      <c r="H967" t="s">
        <v>10</v>
      </c>
      <c r="I967" t="s">
        <v>1930</v>
      </c>
      <c r="J967" t="s">
        <v>415</v>
      </c>
      <c r="K967" t="s">
        <v>562</v>
      </c>
      <c r="L967" t="s">
        <v>1931</v>
      </c>
      <c r="M967" t="s">
        <v>99</v>
      </c>
      <c r="N967" t="s">
        <v>25</v>
      </c>
      <c r="O967" t="s">
        <v>1921</v>
      </c>
      <c r="P967" s="15">
        <v>22709900010</v>
      </c>
      <c r="Q967" t="s">
        <v>28</v>
      </c>
      <c r="S967">
        <v>3243212430</v>
      </c>
      <c r="U967" s="16">
        <v>37838</v>
      </c>
      <c r="V967">
        <f t="shared" ca="1" si="15"/>
        <v>21</v>
      </c>
      <c r="W967" t="s">
        <v>81</v>
      </c>
      <c r="X967" t="s">
        <v>26</v>
      </c>
      <c r="Y967" t="s">
        <v>1739</v>
      </c>
      <c r="Z967" t="s">
        <v>717</v>
      </c>
      <c r="AA967" t="s">
        <v>83</v>
      </c>
      <c r="AB967" t="s">
        <v>84</v>
      </c>
      <c r="AC967" t="s">
        <v>314</v>
      </c>
      <c r="AD967">
        <v>0</v>
      </c>
      <c r="AE967" t="s">
        <v>82</v>
      </c>
      <c r="AF967" t="s">
        <v>151</v>
      </c>
      <c r="AG967" t="s">
        <v>31</v>
      </c>
      <c r="AH967" t="s">
        <v>3</v>
      </c>
      <c r="AJ967" t="s">
        <v>1922</v>
      </c>
    </row>
    <row r="968" spans="1:36" hidden="1">
      <c r="A968">
        <v>967</v>
      </c>
      <c r="B968">
        <v>1042732102</v>
      </c>
      <c r="C968" t="s">
        <v>71</v>
      </c>
      <c r="D968" t="s">
        <v>72</v>
      </c>
      <c r="E968" t="s">
        <v>1915</v>
      </c>
      <c r="F968" t="s">
        <v>1916</v>
      </c>
      <c r="G968" t="s">
        <v>1917</v>
      </c>
      <c r="H968" t="s">
        <v>10</v>
      </c>
      <c r="I968" t="s">
        <v>1932</v>
      </c>
      <c r="K968" t="s">
        <v>1933</v>
      </c>
      <c r="L968" t="s">
        <v>1188</v>
      </c>
      <c r="M968" t="s">
        <v>79</v>
      </c>
      <c r="N968" t="s">
        <v>21</v>
      </c>
      <c r="O968" t="s">
        <v>1921</v>
      </c>
      <c r="P968" s="15">
        <v>22709900010</v>
      </c>
      <c r="Q968" t="s">
        <v>28</v>
      </c>
      <c r="S968">
        <v>3206413294</v>
      </c>
      <c r="U968" s="16">
        <v>30020</v>
      </c>
      <c r="V968">
        <f t="shared" ca="1" si="15"/>
        <v>42</v>
      </c>
      <c r="W968" t="s">
        <v>81</v>
      </c>
      <c r="X968" t="s">
        <v>26</v>
      </c>
      <c r="Y968" t="s">
        <v>1739</v>
      </c>
      <c r="Z968" t="s">
        <v>717</v>
      </c>
      <c r="AA968" t="s">
        <v>83</v>
      </c>
      <c r="AB968" t="s">
        <v>84</v>
      </c>
      <c r="AC968" t="s">
        <v>100</v>
      </c>
      <c r="AD968">
        <v>3</v>
      </c>
      <c r="AE968" t="s">
        <v>82</v>
      </c>
      <c r="AF968" t="s">
        <v>151</v>
      </c>
      <c r="AG968" t="s">
        <v>31</v>
      </c>
      <c r="AH968" t="s">
        <v>3</v>
      </c>
      <c r="AJ968" t="s">
        <v>1922</v>
      </c>
    </row>
    <row r="969" spans="1:36" hidden="1">
      <c r="A969">
        <v>968</v>
      </c>
      <c r="B969">
        <v>26374149</v>
      </c>
      <c r="C969" t="s">
        <v>71</v>
      </c>
      <c r="D969" t="s">
        <v>72</v>
      </c>
      <c r="E969" t="s">
        <v>1915</v>
      </c>
      <c r="F969" t="s">
        <v>1916</v>
      </c>
      <c r="G969" t="s">
        <v>1917</v>
      </c>
      <c r="H969" t="s">
        <v>10</v>
      </c>
      <c r="I969" t="s">
        <v>212</v>
      </c>
      <c r="J969" t="s">
        <v>1750</v>
      </c>
      <c r="K969" t="s">
        <v>230</v>
      </c>
      <c r="L969" t="s">
        <v>1934</v>
      </c>
      <c r="M969" t="s">
        <v>79</v>
      </c>
      <c r="N969" t="s">
        <v>21</v>
      </c>
      <c r="O969" t="s">
        <v>1921</v>
      </c>
      <c r="P969" s="15">
        <v>22709900010</v>
      </c>
      <c r="Q969" t="s">
        <v>28</v>
      </c>
      <c r="S969">
        <v>3022513986</v>
      </c>
      <c r="U969" s="16">
        <v>18463</v>
      </c>
      <c r="V969">
        <f t="shared" ca="1" si="15"/>
        <v>74</v>
      </c>
      <c r="W969" t="s">
        <v>81</v>
      </c>
      <c r="X969" t="s">
        <v>26</v>
      </c>
      <c r="Y969" t="s">
        <v>1739</v>
      </c>
      <c r="Z969" t="s">
        <v>717</v>
      </c>
      <c r="AA969" t="s">
        <v>83</v>
      </c>
      <c r="AB969" t="s">
        <v>84</v>
      </c>
      <c r="AC969" t="s">
        <v>100</v>
      </c>
      <c r="AD969">
        <v>6</v>
      </c>
      <c r="AE969" t="s">
        <v>82</v>
      </c>
      <c r="AF969" t="s">
        <v>151</v>
      </c>
      <c r="AG969" t="s">
        <v>31</v>
      </c>
      <c r="AH969" t="s">
        <v>3</v>
      </c>
      <c r="AJ969" t="s">
        <v>1922</v>
      </c>
    </row>
    <row r="970" spans="1:36" hidden="1">
      <c r="A970">
        <v>969</v>
      </c>
      <c r="B970">
        <v>1079288434</v>
      </c>
      <c r="C970" t="s">
        <v>71</v>
      </c>
      <c r="D970" t="s">
        <v>72</v>
      </c>
      <c r="E970" t="s">
        <v>1915</v>
      </c>
      <c r="F970" t="s">
        <v>1916</v>
      </c>
      <c r="G970" t="s">
        <v>1917</v>
      </c>
      <c r="H970" t="s">
        <v>10</v>
      </c>
      <c r="I970" t="s">
        <v>1935</v>
      </c>
      <c r="K970" t="s">
        <v>1936</v>
      </c>
      <c r="L970" t="s">
        <v>1937</v>
      </c>
      <c r="M970" t="s">
        <v>99</v>
      </c>
      <c r="N970" t="s">
        <v>23</v>
      </c>
      <c r="O970" t="s">
        <v>1921</v>
      </c>
      <c r="P970" s="15">
        <v>22709900010</v>
      </c>
      <c r="Q970" t="s">
        <v>28</v>
      </c>
      <c r="S970">
        <v>3135301795</v>
      </c>
      <c r="U970" s="16">
        <v>35391</v>
      </c>
      <c r="V970">
        <f t="shared" ca="1" si="15"/>
        <v>28</v>
      </c>
      <c r="W970" t="s">
        <v>81</v>
      </c>
      <c r="X970" t="s">
        <v>26</v>
      </c>
      <c r="Y970" t="s">
        <v>1739</v>
      </c>
      <c r="Z970" t="s">
        <v>717</v>
      </c>
      <c r="AA970" t="s">
        <v>83</v>
      </c>
      <c r="AB970" t="s">
        <v>84</v>
      </c>
      <c r="AC970" t="s">
        <v>94</v>
      </c>
      <c r="AD970">
        <v>3</v>
      </c>
      <c r="AE970" t="s">
        <v>82</v>
      </c>
      <c r="AF970" t="s">
        <v>151</v>
      </c>
      <c r="AG970" t="s">
        <v>31</v>
      </c>
      <c r="AH970" t="s">
        <v>3</v>
      </c>
      <c r="AJ970" t="s">
        <v>1922</v>
      </c>
    </row>
    <row r="971" spans="1:36" hidden="1">
      <c r="A971">
        <v>970</v>
      </c>
      <c r="B971">
        <v>1148194789</v>
      </c>
      <c r="C971" t="s">
        <v>71</v>
      </c>
      <c r="D971" t="s">
        <v>72</v>
      </c>
      <c r="E971" t="s">
        <v>1915</v>
      </c>
      <c r="F971" t="s">
        <v>1916</v>
      </c>
      <c r="G971" t="s">
        <v>1917</v>
      </c>
      <c r="H971" t="s">
        <v>10</v>
      </c>
      <c r="I971" t="s">
        <v>1938</v>
      </c>
      <c r="K971" t="s">
        <v>1620</v>
      </c>
      <c r="L971" t="s">
        <v>1939</v>
      </c>
      <c r="M971" t="s">
        <v>79</v>
      </c>
      <c r="N971" t="s">
        <v>23</v>
      </c>
      <c r="O971" t="s">
        <v>1921</v>
      </c>
      <c r="P971" s="15">
        <v>22709900010</v>
      </c>
      <c r="Q971" t="s">
        <v>28</v>
      </c>
      <c r="S971">
        <v>3146539668</v>
      </c>
      <c r="U971" s="16">
        <v>31739</v>
      </c>
      <c r="V971">
        <f t="shared" ca="1" si="15"/>
        <v>38</v>
      </c>
      <c r="W971" t="s">
        <v>81</v>
      </c>
      <c r="X971" t="s">
        <v>26</v>
      </c>
      <c r="Y971" t="s">
        <v>1739</v>
      </c>
      <c r="Z971" t="s">
        <v>717</v>
      </c>
      <c r="AA971" t="s">
        <v>83</v>
      </c>
      <c r="AB971" t="s">
        <v>84</v>
      </c>
      <c r="AC971" t="s">
        <v>94</v>
      </c>
      <c r="AD971">
        <v>2</v>
      </c>
      <c r="AE971" t="s">
        <v>82</v>
      </c>
      <c r="AF971" t="s">
        <v>151</v>
      </c>
      <c r="AG971" t="s">
        <v>31</v>
      </c>
      <c r="AH971" t="s">
        <v>3</v>
      </c>
      <c r="AJ971" t="s">
        <v>1922</v>
      </c>
    </row>
    <row r="972" spans="1:36" hidden="1">
      <c r="A972">
        <v>971</v>
      </c>
      <c r="B972">
        <v>43776450</v>
      </c>
      <c r="C972" t="s">
        <v>71</v>
      </c>
      <c r="D972" t="s">
        <v>72</v>
      </c>
      <c r="E972" t="s">
        <v>1915</v>
      </c>
      <c r="F972" t="s">
        <v>1916</v>
      </c>
      <c r="G972" t="s">
        <v>1917</v>
      </c>
      <c r="H972" t="s">
        <v>10</v>
      </c>
      <c r="I972" t="s">
        <v>539</v>
      </c>
      <c r="K972" t="s">
        <v>1175</v>
      </c>
      <c r="L972" t="s">
        <v>1940</v>
      </c>
      <c r="M972" t="s">
        <v>79</v>
      </c>
      <c r="N972" t="s">
        <v>21</v>
      </c>
      <c r="O972" t="s">
        <v>1921</v>
      </c>
      <c r="P972" s="15">
        <v>22709900010</v>
      </c>
      <c r="Q972" t="s">
        <v>28</v>
      </c>
      <c r="S972">
        <v>3043688827</v>
      </c>
      <c r="U972" s="16">
        <v>28714</v>
      </c>
      <c r="V972">
        <f t="shared" ca="1" si="15"/>
        <v>46</v>
      </c>
      <c r="W972" t="s">
        <v>81</v>
      </c>
      <c r="X972" t="s">
        <v>26</v>
      </c>
      <c r="Y972" t="s">
        <v>1739</v>
      </c>
      <c r="Z972" t="s">
        <v>717</v>
      </c>
      <c r="AA972" t="s">
        <v>83</v>
      </c>
      <c r="AB972" t="s">
        <v>84</v>
      </c>
      <c r="AC972" t="s">
        <v>100</v>
      </c>
      <c r="AD972">
        <v>6</v>
      </c>
      <c r="AE972" t="s">
        <v>82</v>
      </c>
      <c r="AF972" t="s">
        <v>151</v>
      </c>
      <c r="AG972" t="s">
        <v>31</v>
      </c>
      <c r="AH972" t="s">
        <v>3</v>
      </c>
      <c r="AJ972" t="s">
        <v>1922</v>
      </c>
    </row>
    <row r="973" spans="1:36" hidden="1">
      <c r="A973">
        <v>972</v>
      </c>
      <c r="B973">
        <v>26263880</v>
      </c>
      <c r="C973" t="s">
        <v>71</v>
      </c>
      <c r="D973" t="s">
        <v>72</v>
      </c>
      <c r="E973" t="s">
        <v>1915</v>
      </c>
      <c r="F973" t="s">
        <v>1916</v>
      </c>
      <c r="G973" t="s">
        <v>1917</v>
      </c>
      <c r="H973" t="s">
        <v>10</v>
      </c>
      <c r="I973" t="s">
        <v>816</v>
      </c>
      <c r="K973" t="s">
        <v>420</v>
      </c>
      <c r="L973" t="s">
        <v>1188</v>
      </c>
      <c r="M973" t="s">
        <v>79</v>
      </c>
      <c r="N973" t="s">
        <v>21</v>
      </c>
      <c r="O973" t="s">
        <v>1921</v>
      </c>
      <c r="P973" s="15">
        <v>22709900010</v>
      </c>
      <c r="Q973" t="s">
        <v>28</v>
      </c>
      <c r="S973">
        <v>0</v>
      </c>
      <c r="U973" s="16">
        <v>24406</v>
      </c>
      <c r="V973">
        <f t="shared" ca="1" si="15"/>
        <v>58</v>
      </c>
      <c r="W973" t="s">
        <v>81</v>
      </c>
      <c r="X973" t="s">
        <v>26</v>
      </c>
      <c r="Y973" t="s">
        <v>1739</v>
      </c>
      <c r="Z973" t="s">
        <v>717</v>
      </c>
      <c r="AA973" t="s">
        <v>83</v>
      </c>
      <c r="AB973" t="s">
        <v>84</v>
      </c>
      <c r="AC973" t="s">
        <v>100</v>
      </c>
      <c r="AD973">
        <v>5</v>
      </c>
      <c r="AE973" t="s">
        <v>82</v>
      </c>
      <c r="AF973" t="s">
        <v>151</v>
      </c>
      <c r="AG973" t="s">
        <v>31</v>
      </c>
      <c r="AH973" t="s">
        <v>3</v>
      </c>
      <c r="AJ973" t="s">
        <v>1922</v>
      </c>
    </row>
    <row r="974" spans="1:36" hidden="1">
      <c r="A974">
        <v>973</v>
      </c>
      <c r="B974">
        <v>1038797323</v>
      </c>
      <c r="C974" t="s">
        <v>71</v>
      </c>
      <c r="D974" t="s">
        <v>72</v>
      </c>
      <c r="E974" t="s">
        <v>1915</v>
      </c>
      <c r="F974" t="s">
        <v>1916</v>
      </c>
      <c r="G974" t="s">
        <v>1917</v>
      </c>
      <c r="H974" t="s">
        <v>10</v>
      </c>
      <c r="I974" t="s">
        <v>1941</v>
      </c>
      <c r="K974" t="s">
        <v>1942</v>
      </c>
      <c r="L974" t="s">
        <v>123</v>
      </c>
      <c r="M974" t="s">
        <v>99</v>
      </c>
      <c r="N974" t="s">
        <v>23</v>
      </c>
      <c r="O974" t="s">
        <v>1921</v>
      </c>
      <c r="P974" s="15">
        <v>22709900010</v>
      </c>
      <c r="Q974" t="s">
        <v>28</v>
      </c>
      <c r="S974">
        <v>0</v>
      </c>
      <c r="U974" s="16">
        <v>31485</v>
      </c>
      <c r="V974">
        <f t="shared" ca="1" si="15"/>
        <v>38</v>
      </c>
      <c r="W974" t="s">
        <v>81</v>
      </c>
      <c r="X974" t="s">
        <v>26</v>
      </c>
      <c r="Y974" t="s">
        <v>1739</v>
      </c>
      <c r="Z974" t="s">
        <v>1792</v>
      </c>
      <c r="AA974" t="s">
        <v>83</v>
      </c>
      <c r="AB974" t="s">
        <v>84</v>
      </c>
      <c r="AC974" t="s">
        <v>94</v>
      </c>
      <c r="AD974">
        <v>4</v>
      </c>
      <c r="AE974" t="s">
        <v>82</v>
      </c>
      <c r="AF974" t="s">
        <v>151</v>
      </c>
      <c r="AG974" t="s">
        <v>31</v>
      </c>
      <c r="AH974" t="s">
        <v>3</v>
      </c>
      <c r="AJ974" t="s">
        <v>1922</v>
      </c>
    </row>
    <row r="975" spans="1:36" hidden="1">
      <c r="A975">
        <v>974</v>
      </c>
      <c r="B975">
        <v>1001712704</v>
      </c>
      <c r="C975" t="s">
        <v>71</v>
      </c>
      <c r="D975" t="s">
        <v>72</v>
      </c>
      <c r="E975" t="s">
        <v>1915</v>
      </c>
      <c r="F975" t="s">
        <v>1943</v>
      </c>
      <c r="G975" t="s">
        <v>1944</v>
      </c>
      <c r="H975" t="s">
        <v>10</v>
      </c>
      <c r="I975" t="s">
        <v>1945</v>
      </c>
      <c r="J975" t="s">
        <v>76</v>
      </c>
      <c r="K975" t="s">
        <v>715</v>
      </c>
      <c r="L975" t="s">
        <v>1946</v>
      </c>
      <c r="M975" t="s">
        <v>79</v>
      </c>
      <c r="N975" t="s">
        <v>24</v>
      </c>
      <c r="O975" t="s">
        <v>1947</v>
      </c>
      <c r="P975" s="15">
        <v>227615000048</v>
      </c>
      <c r="Q975" t="s">
        <v>28</v>
      </c>
      <c r="S975">
        <v>3244042063</v>
      </c>
      <c r="U975" s="16">
        <v>36320</v>
      </c>
      <c r="V975">
        <f t="shared" ca="1" si="15"/>
        <v>25</v>
      </c>
      <c r="W975" t="s">
        <v>81</v>
      </c>
      <c r="X975" t="s">
        <v>26</v>
      </c>
      <c r="Y975" t="s">
        <v>656</v>
      </c>
      <c r="Z975" t="s">
        <v>1792</v>
      </c>
      <c r="AA975" t="s">
        <v>83</v>
      </c>
      <c r="AB975" t="s">
        <v>84</v>
      </c>
      <c r="AC975" t="s">
        <v>100</v>
      </c>
      <c r="AD975">
        <v>2</v>
      </c>
      <c r="AE975" t="s">
        <v>82</v>
      </c>
      <c r="AF975" t="s">
        <v>86</v>
      </c>
      <c r="AG975" t="s">
        <v>31</v>
      </c>
      <c r="AH975" t="s">
        <v>3</v>
      </c>
      <c r="AJ975" t="s">
        <v>1948</v>
      </c>
    </row>
    <row r="976" spans="1:36" hidden="1">
      <c r="A976">
        <v>975</v>
      </c>
      <c r="B976">
        <v>1064312126</v>
      </c>
      <c r="C976" t="s">
        <v>71</v>
      </c>
      <c r="D976" t="s">
        <v>72</v>
      </c>
      <c r="E976" t="s">
        <v>1915</v>
      </c>
      <c r="F976" t="s">
        <v>1943</v>
      </c>
      <c r="G976" t="s">
        <v>1944</v>
      </c>
      <c r="H976" t="s">
        <v>10</v>
      </c>
      <c r="I976" t="s">
        <v>272</v>
      </c>
      <c r="J976" t="s">
        <v>1949</v>
      </c>
      <c r="K976" t="s">
        <v>1946</v>
      </c>
      <c r="L976" t="s">
        <v>1950</v>
      </c>
      <c r="M976" t="s">
        <v>79</v>
      </c>
      <c r="N976" t="s">
        <v>24</v>
      </c>
      <c r="O976" t="s">
        <v>1947</v>
      </c>
      <c r="P976" s="15">
        <v>227615000048</v>
      </c>
      <c r="Q976" t="s">
        <v>28</v>
      </c>
      <c r="S976">
        <v>3244042063</v>
      </c>
      <c r="U976" s="16">
        <v>31190</v>
      </c>
      <c r="V976">
        <f t="shared" ca="1" si="15"/>
        <v>39</v>
      </c>
      <c r="W976" t="s">
        <v>81</v>
      </c>
      <c r="X976" t="s">
        <v>26</v>
      </c>
      <c r="Y976" t="s">
        <v>656</v>
      </c>
      <c r="Z976" t="s">
        <v>1792</v>
      </c>
      <c r="AA976" t="s">
        <v>83</v>
      </c>
      <c r="AB976" t="s">
        <v>84</v>
      </c>
      <c r="AC976" t="s">
        <v>100</v>
      </c>
      <c r="AD976">
        <v>5</v>
      </c>
      <c r="AE976" t="s">
        <v>82</v>
      </c>
      <c r="AF976" t="s">
        <v>86</v>
      </c>
      <c r="AG976" t="s">
        <v>31</v>
      </c>
      <c r="AH976" t="s">
        <v>3</v>
      </c>
      <c r="AJ976" t="s">
        <v>1948</v>
      </c>
    </row>
    <row r="977" spans="1:36" hidden="1">
      <c r="A977">
        <v>976</v>
      </c>
      <c r="B977">
        <v>43656067</v>
      </c>
      <c r="C977" t="s">
        <v>71</v>
      </c>
      <c r="D977" t="s">
        <v>72</v>
      </c>
      <c r="E977" t="s">
        <v>1915</v>
      </c>
      <c r="F977" t="s">
        <v>1943</v>
      </c>
      <c r="G977" t="s">
        <v>1944</v>
      </c>
      <c r="H977" t="s">
        <v>10</v>
      </c>
      <c r="I977" t="s">
        <v>1951</v>
      </c>
      <c r="J977" t="s">
        <v>166</v>
      </c>
      <c r="K977" t="s">
        <v>1210</v>
      </c>
      <c r="M977" t="s">
        <v>79</v>
      </c>
      <c r="N977" t="s">
        <v>25</v>
      </c>
      <c r="O977" t="s">
        <v>1947</v>
      </c>
      <c r="P977" s="15">
        <v>227615000048</v>
      </c>
      <c r="Q977" t="s">
        <v>28</v>
      </c>
      <c r="S977">
        <v>3218609065</v>
      </c>
      <c r="U977" s="16">
        <v>28670</v>
      </c>
      <c r="V977">
        <f t="shared" ca="1" si="15"/>
        <v>46</v>
      </c>
      <c r="W977" t="s">
        <v>81</v>
      </c>
      <c r="X977" t="s">
        <v>26</v>
      </c>
      <c r="Y977" t="s">
        <v>656</v>
      </c>
      <c r="Z977" t="s">
        <v>717</v>
      </c>
      <c r="AA977" t="s">
        <v>83</v>
      </c>
      <c r="AB977" t="s">
        <v>84</v>
      </c>
      <c r="AC977" t="s">
        <v>100</v>
      </c>
      <c r="AD977">
        <v>4</v>
      </c>
      <c r="AE977" t="s">
        <v>82</v>
      </c>
      <c r="AF977" t="s">
        <v>86</v>
      </c>
      <c r="AG977" t="s">
        <v>31</v>
      </c>
      <c r="AH977" t="s">
        <v>3</v>
      </c>
      <c r="AJ977" t="s">
        <v>1948</v>
      </c>
    </row>
    <row r="978" spans="1:36" hidden="1">
      <c r="A978">
        <v>977</v>
      </c>
      <c r="B978">
        <v>1001599456</v>
      </c>
      <c r="C978" t="s">
        <v>71</v>
      </c>
      <c r="D978" t="s">
        <v>72</v>
      </c>
      <c r="E978" t="s">
        <v>1915</v>
      </c>
      <c r="F978" t="s">
        <v>1943</v>
      </c>
      <c r="G978" t="s">
        <v>1944</v>
      </c>
      <c r="H978" t="s">
        <v>10</v>
      </c>
      <c r="I978" t="s">
        <v>1952</v>
      </c>
      <c r="K978" t="s">
        <v>1953</v>
      </c>
      <c r="L978" t="s">
        <v>405</v>
      </c>
      <c r="M978" t="s">
        <v>79</v>
      </c>
      <c r="N978" t="s">
        <v>25</v>
      </c>
      <c r="O978" t="s">
        <v>1947</v>
      </c>
      <c r="P978" s="15">
        <v>227615000048</v>
      </c>
      <c r="Q978" t="s">
        <v>28</v>
      </c>
      <c r="S978">
        <v>3128880445</v>
      </c>
      <c r="U978" s="16">
        <v>36076</v>
      </c>
      <c r="V978">
        <f t="shared" ca="1" si="15"/>
        <v>26</v>
      </c>
      <c r="W978" t="s">
        <v>81</v>
      </c>
      <c r="X978" t="s">
        <v>26</v>
      </c>
      <c r="Y978" t="s">
        <v>656</v>
      </c>
      <c r="Z978" t="s">
        <v>1792</v>
      </c>
      <c r="AA978" t="s">
        <v>83</v>
      </c>
      <c r="AB978" t="s">
        <v>84</v>
      </c>
      <c r="AC978" t="s">
        <v>100</v>
      </c>
      <c r="AD978">
        <v>2</v>
      </c>
      <c r="AE978" t="s">
        <v>82</v>
      </c>
      <c r="AF978" t="s">
        <v>86</v>
      </c>
      <c r="AG978" t="s">
        <v>31</v>
      </c>
      <c r="AH978" t="s">
        <v>3</v>
      </c>
      <c r="AJ978" t="s">
        <v>1948</v>
      </c>
    </row>
    <row r="979" spans="1:36" hidden="1">
      <c r="A979">
        <v>978</v>
      </c>
      <c r="B979">
        <v>1001712529</v>
      </c>
      <c r="C979" t="s">
        <v>71</v>
      </c>
      <c r="D979" t="s">
        <v>72</v>
      </c>
      <c r="E979" t="s">
        <v>1915</v>
      </c>
      <c r="F979" t="s">
        <v>1943</v>
      </c>
      <c r="G979" t="s">
        <v>1944</v>
      </c>
      <c r="H979" t="s">
        <v>10</v>
      </c>
      <c r="I979" t="s">
        <v>1954</v>
      </c>
      <c r="J979" t="s">
        <v>166</v>
      </c>
      <c r="K979" t="s">
        <v>1955</v>
      </c>
      <c r="L979" t="s">
        <v>1956</v>
      </c>
      <c r="M979" t="s">
        <v>79</v>
      </c>
      <c r="N979" t="s">
        <v>25</v>
      </c>
      <c r="O979" t="s">
        <v>1947</v>
      </c>
      <c r="P979" s="15">
        <v>227615000048</v>
      </c>
      <c r="Q979" t="s">
        <v>28</v>
      </c>
      <c r="S979">
        <v>0</v>
      </c>
      <c r="U979" s="16">
        <v>37428</v>
      </c>
      <c r="V979">
        <f t="shared" ca="1" si="15"/>
        <v>22</v>
      </c>
      <c r="W979" t="s">
        <v>81</v>
      </c>
      <c r="X979" t="s">
        <v>26</v>
      </c>
      <c r="Y979" t="s">
        <v>656</v>
      </c>
      <c r="Z979" t="s">
        <v>1792</v>
      </c>
      <c r="AA979" t="s">
        <v>83</v>
      </c>
      <c r="AB979" t="s">
        <v>84</v>
      </c>
      <c r="AC979" t="s">
        <v>100</v>
      </c>
      <c r="AD979">
        <v>1</v>
      </c>
      <c r="AE979" t="s">
        <v>82</v>
      </c>
      <c r="AF979" t="s">
        <v>86</v>
      </c>
      <c r="AG979" t="s">
        <v>31</v>
      </c>
      <c r="AH979" t="s">
        <v>3</v>
      </c>
      <c r="AJ979" t="s">
        <v>1948</v>
      </c>
    </row>
    <row r="980" spans="1:36" hidden="1">
      <c r="A980">
        <v>979</v>
      </c>
      <c r="B980">
        <v>1193068625</v>
      </c>
      <c r="C980" t="s">
        <v>71</v>
      </c>
      <c r="D980" t="s">
        <v>72</v>
      </c>
      <c r="E980" t="s">
        <v>1915</v>
      </c>
      <c r="F980" t="s">
        <v>1943</v>
      </c>
      <c r="G980" t="s">
        <v>1944</v>
      </c>
      <c r="H980" t="s">
        <v>10</v>
      </c>
      <c r="I980" t="s">
        <v>768</v>
      </c>
      <c r="J980" t="s">
        <v>303</v>
      </c>
      <c r="K980" t="s">
        <v>715</v>
      </c>
      <c r="L980" t="s">
        <v>1946</v>
      </c>
      <c r="M980" t="s">
        <v>79</v>
      </c>
      <c r="N980" t="s">
        <v>25</v>
      </c>
      <c r="O980" t="s">
        <v>1947</v>
      </c>
      <c r="P980" s="15">
        <v>227615000048</v>
      </c>
      <c r="Q980" t="s">
        <v>28</v>
      </c>
      <c r="S980">
        <v>3143881442</v>
      </c>
      <c r="U980" s="16">
        <v>36846</v>
      </c>
      <c r="V980">
        <f t="shared" ca="1" si="15"/>
        <v>24</v>
      </c>
      <c r="W980" t="s">
        <v>81</v>
      </c>
      <c r="X980" t="s">
        <v>26</v>
      </c>
      <c r="Y980" t="s">
        <v>656</v>
      </c>
      <c r="Z980" t="s">
        <v>1792</v>
      </c>
      <c r="AA980" t="s">
        <v>83</v>
      </c>
      <c r="AB980" t="s">
        <v>84</v>
      </c>
      <c r="AC980" t="s">
        <v>100</v>
      </c>
      <c r="AD980">
        <v>2</v>
      </c>
      <c r="AE980" t="s">
        <v>82</v>
      </c>
      <c r="AF980" t="s">
        <v>86</v>
      </c>
      <c r="AG980" t="s">
        <v>31</v>
      </c>
      <c r="AH980" t="s">
        <v>3</v>
      </c>
      <c r="AJ980" t="s">
        <v>1948</v>
      </c>
    </row>
    <row r="981" spans="1:36" hidden="1">
      <c r="A981">
        <v>980</v>
      </c>
      <c r="B981">
        <v>1040762073</v>
      </c>
      <c r="C981" t="s">
        <v>71</v>
      </c>
      <c r="D981" t="s">
        <v>72</v>
      </c>
      <c r="E981" t="s">
        <v>1915</v>
      </c>
      <c r="F981" t="s">
        <v>1943</v>
      </c>
      <c r="G981" t="s">
        <v>1944</v>
      </c>
      <c r="H981" t="s">
        <v>10</v>
      </c>
      <c r="I981" t="s">
        <v>1957</v>
      </c>
      <c r="K981" t="s">
        <v>1210</v>
      </c>
      <c r="L981" t="s">
        <v>1958</v>
      </c>
      <c r="M981" t="s">
        <v>79</v>
      </c>
      <c r="N981" t="s">
        <v>25</v>
      </c>
      <c r="O981" t="s">
        <v>1947</v>
      </c>
      <c r="P981" s="15">
        <v>227615000048</v>
      </c>
      <c r="Q981" t="s">
        <v>28</v>
      </c>
      <c r="S981">
        <v>0</v>
      </c>
      <c r="U981" s="16">
        <v>31909</v>
      </c>
      <c r="V981">
        <f t="shared" ca="1" si="15"/>
        <v>37</v>
      </c>
      <c r="W981" t="s">
        <v>81</v>
      </c>
      <c r="X981" t="s">
        <v>26</v>
      </c>
      <c r="Y981" t="s">
        <v>656</v>
      </c>
      <c r="Z981" t="s">
        <v>717</v>
      </c>
      <c r="AA981" t="s">
        <v>83</v>
      </c>
      <c r="AB981" t="s">
        <v>84</v>
      </c>
      <c r="AC981" t="s">
        <v>100</v>
      </c>
      <c r="AD981">
        <v>3</v>
      </c>
      <c r="AE981" t="s">
        <v>82</v>
      </c>
      <c r="AF981" t="s">
        <v>86</v>
      </c>
      <c r="AG981" t="s">
        <v>31</v>
      </c>
      <c r="AH981" t="s">
        <v>3</v>
      </c>
      <c r="AJ981" t="s">
        <v>1948</v>
      </c>
    </row>
    <row r="982" spans="1:36" hidden="1">
      <c r="A982">
        <v>981</v>
      </c>
      <c r="B982">
        <v>115951507</v>
      </c>
      <c r="C982" t="s">
        <v>71</v>
      </c>
      <c r="D982" t="s">
        <v>72</v>
      </c>
      <c r="E982" t="s">
        <v>1915</v>
      </c>
      <c r="F982" t="s">
        <v>1943</v>
      </c>
      <c r="G982" t="s">
        <v>1944</v>
      </c>
      <c r="H982" t="s">
        <v>10</v>
      </c>
      <c r="I982" t="s">
        <v>516</v>
      </c>
      <c r="J982" t="s">
        <v>1959</v>
      </c>
      <c r="K982" t="s">
        <v>437</v>
      </c>
      <c r="L982" t="s">
        <v>1960</v>
      </c>
      <c r="M982" t="s">
        <v>79</v>
      </c>
      <c r="N982" t="s">
        <v>25</v>
      </c>
      <c r="O982" t="s">
        <v>1947</v>
      </c>
      <c r="P982" s="15">
        <v>227615000048</v>
      </c>
      <c r="Q982" t="s">
        <v>28</v>
      </c>
      <c r="S982">
        <v>0</v>
      </c>
      <c r="U982" s="16">
        <v>34877</v>
      </c>
      <c r="V982">
        <f t="shared" ca="1" si="15"/>
        <v>29</v>
      </c>
      <c r="W982" t="s">
        <v>81</v>
      </c>
      <c r="X982" t="s">
        <v>26</v>
      </c>
      <c r="Y982" t="s">
        <v>1739</v>
      </c>
      <c r="Z982" t="s">
        <v>717</v>
      </c>
      <c r="AA982" t="s">
        <v>83</v>
      </c>
      <c r="AB982" t="s">
        <v>84</v>
      </c>
      <c r="AC982" t="s">
        <v>314</v>
      </c>
      <c r="AD982">
        <v>0</v>
      </c>
      <c r="AE982" t="s">
        <v>82</v>
      </c>
      <c r="AF982" t="s">
        <v>86</v>
      </c>
      <c r="AG982" t="s">
        <v>31</v>
      </c>
      <c r="AH982" t="s">
        <v>3</v>
      </c>
      <c r="AJ982" t="s">
        <v>1961</v>
      </c>
    </row>
    <row r="983" spans="1:36" hidden="1">
      <c r="A983">
        <v>982</v>
      </c>
      <c r="B983">
        <v>1040760946</v>
      </c>
      <c r="C983" t="s">
        <v>71</v>
      </c>
      <c r="D983" t="s">
        <v>72</v>
      </c>
      <c r="E983" t="s">
        <v>1915</v>
      </c>
      <c r="F983" t="s">
        <v>1943</v>
      </c>
      <c r="G983" t="s">
        <v>1944</v>
      </c>
      <c r="H983" t="s">
        <v>10</v>
      </c>
      <c r="I983" t="s">
        <v>984</v>
      </c>
      <c r="J983" t="s">
        <v>415</v>
      </c>
      <c r="K983" t="s">
        <v>736</v>
      </c>
      <c r="L983" t="s">
        <v>1239</v>
      </c>
      <c r="M983" t="s">
        <v>99</v>
      </c>
      <c r="N983" t="s">
        <v>25</v>
      </c>
      <c r="O983" t="s">
        <v>1947</v>
      </c>
      <c r="P983" s="15">
        <v>227615000048</v>
      </c>
      <c r="Q983" t="s">
        <v>28</v>
      </c>
      <c r="S983">
        <v>3103680348</v>
      </c>
      <c r="U983" s="16">
        <v>38484</v>
      </c>
      <c r="V983">
        <f t="shared" ca="1" si="15"/>
        <v>19</v>
      </c>
      <c r="W983" t="s">
        <v>81</v>
      </c>
      <c r="X983" t="s">
        <v>26</v>
      </c>
      <c r="Y983" t="s">
        <v>656</v>
      </c>
      <c r="Z983" t="s">
        <v>717</v>
      </c>
      <c r="AA983" t="s">
        <v>83</v>
      </c>
      <c r="AB983" t="s">
        <v>84</v>
      </c>
      <c r="AC983" t="s">
        <v>314</v>
      </c>
      <c r="AD983">
        <v>0</v>
      </c>
      <c r="AE983" t="s">
        <v>82</v>
      </c>
      <c r="AF983" t="s">
        <v>86</v>
      </c>
      <c r="AG983" t="s">
        <v>31</v>
      </c>
      <c r="AH983" t="s">
        <v>3</v>
      </c>
      <c r="AJ983" t="s">
        <v>1962</v>
      </c>
    </row>
    <row r="984" spans="1:36" hidden="1">
      <c r="A984">
        <v>983</v>
      </c>
      <c r="B984">
        <v>1003786739</v>
      </c>
      <c r="C984" t="s">
        <v>71</v>
      </c>
      <c r="D984" t="s">
        <v>72</v>
      </c>
      <c r="E984" t="s">
        <v>1915</v>
      </c>
      <c r="F984" t="s">
        <v>1943</v>
      </c>
      <c r="G984" t="s">
        <v>1944</v>
      </c>
      <c r="H984" t="s">
        <v>10</v>
      </c>
      <c r="I984" t="s">
        <v>1963</v>
      </c>
      <c r="J984" t="s">
        <v>76</v>
      </c>
      <c r="K984" t="s">
        <v>1239</v>
      </c>
      <c r="L984" t="s">
        <v>1175</v>
      </c>
      <c r="M984" t="s">
        <v>79</v>
      </c>
      <c r="N984" t="s">
        <v>25</v>
      </c>
      <c r="O984" t="s">
        <v>1947</v>
      </c>
      <c r="P984" s="15">
        <v>227615000048</v>
      </c>
      <c r="Q984" t="s">
        <v>28</v>
      </c>
      <c r="S984">
        <v>3204692434</v>
      </c>
      <c r="U984" s="16">
        <v>35119</v>
      </c>
      <c r="V984">
        <f t="shared" ca="1" si="15"/>
        <v>28</v>
      </c>
      <c r="W984" t="s">
        <v>81</v>
      </c>
      <c r="X984" t="s">
        <v>26</v>
      </c>
      <c r="Y984" t="s">
        <v>656</v>
      </c>
      <c r="Z984" t="s">
        <v>717</v>
      </c>
      <c r="AA984" t="s">
        <v>83</v>
      </c>
      <c r="AB984" t="s">
        <v>84</v>
      </c>
      <c r="AC984" t="s">
        <v>314</v>
      </c>
      <c r="AD984">
        <v>0</v>
      </c>
      <c r="AE984" t="s">
        <v>82</v>
      </c>
      <c r="AF984" t="s">
        <v>86</v>
      </c>
      <c r="AG984" t="s">
        <v>31</v>
      </c>
      <c r="AH984" t="s">
        <v>3</v>
      </c>
      <c r="AJ984" t="s">
        <v>1961</v>
      </c>
    </row>
    <row r="985" spans="1:36" hidden="1">
      <c r="A985">
        <v>984</v>
      </c>
      <c r="B985">
        <v>1237438048</v>
      </c>
      <c r="C985" t="s">
        <v>71</v>
      </c>
      <c r="D985" t="s">
        <v>72</v>
      </c>
      <c r="E985" t="s">
        <v>1915</v>
      </c>
      <c r="F985" t="s">
        <v>1943</v>
      </c>
      <c r="G985" t="s">
        <v>1944</v>
      </c>
      <c r="H985" t="s">
        <v>10</v>
      </c>
      <c r="I985" t="s">
        <v>886</v>
      </c>
      <c r="J985" t="s">
        <v>272</v>
      </c>
      <c r="K985" t="s">
        <v>1956</v>
      </c>
      <c r="L985" t="s">
        <v>467</v>
      </c>
      <c r="M985" t="s">
        <v>79</v>
      </c>
      <c r="N985" t="s">
        <v>25</v>
      </c>
      <c r="O985" t="s">
        <v>1947</v>
      </c>
      <c r="P985" s="15">
        <v>227615000048</v>
      </c>
      <c r="Q985" t="s">
        <v>28</v>
      </c>
      <c r="S985">
        <v>0</v>
      </c>
      <c r="U985" s="16">
        <v>34452</v>
      </c>
      <c r="V985">
        <f t="shared" ca="1" si="15"/>
        <v>30</v>
      </c>
      <c r="W985" t="s">
        <v>81</v>
      </c>
      <c r="X985" t="s">
        <v>27</v>
      </c>
      <c r="Y985" t="s">
        <v>1739</v>
      </c>
      <c r="Z985" t="s">
        <v>721</v>
      </c>
      <c r="AA985" t="s">
        <v>83</v>
      </c>
      <c r="AB985" t="s">
        <v>84</v>
      </c>
      <c r="AC985" t="s">
        <v>100</v>
      </c>
      <c r="AD985">
        <v>2</v>
      </c>
      <c r="AE985" t="s">
        <v>82</v>
      </c>
      <c r="AF985" t="s">
        <v>86</v>
      </c>
      <c r="AG985" t="s">
        <v>31</v>
      </c>
      <c r="AH985" t="s">
        <v>3</v>
      </c>
      <c r="AJ985" t="s">
        <v>1962</v>
      </c>
    </row>
    <row r="986" spans="1:36" hidden="1">
      <c r="A986">
        <v>985</v>
      </c>
      <c r="B986">
        <v>1077435408</v>
      </c>
      <c r="C986" t="s">
        <v>71</v>
      </c>
      <c r="D986" t="s">
        <v>72</v>
      </c>
      <c r="E986" t="s">
        <v>1915</v>
      </c>
      <c r="F986" t="s">
        <v>1943</v>
      </c>
      <c r="G986" t="s">
        <v>1944</v>
      </c>
      <c r="H986" t="s">
        <v>10</v>
      </c>
      <c r="I986" t="s">
        <v>1964</v>
      </c>
      <c r="K986" t="s">
        <v>1620</v>
      </c>
      <c r="M986" t="s">
        <v>79</v>
      </c>
      <c r="N986" t="s">
        <v>23</v>
      </c>
      <c r="O986" t="s">
        <v>1947</v>
      </c>
      <c r="P986" s="15">
        <v>227615000048</v>
      </c>
      <c r="Q986" t="s">
        <v>28</v>
      </c>
      <c r="S986">
        <v>0</v>
      </c>
      <c r="U986" s="16">
        <v>32638</v>
      </c>
      <c r="V986">
        <f t="shared" ca="1" si="15"/>
        <v>35</v>
      </c>
      <c r="W986" t="s">
        <v>81</v>
      </c>
      <c r="X986" t="s">
        <v>26</v>
      </c>
      <c r="Y986" t="s">
        <v>656</v>
      </c>
      <c r="Z986" t="s">
        <v>717</v>
      </c>
      <c r="AA986" t="s">
        <v>83</v>
      </c>
      <c r="AB986" t="s">
        <v>84</v>
      </c>
      <c r="AC986" t="s">
        <v>100</v>
      </c>
      <c r="AD986">
        <v>1</v>
      </c>
      <c r="AE986" t="s">
        <v>82</v>
      </c>
      <c r="AF986" t="s">
        <v>86</v>
      </c>
      <c r="AG986" t="s">
        <v>31</v>
      </c>
      <c r="AH986" t="s">
        <v>3</v>
      </c>
      <c r="AJ986" t="s">
        <v>1965</v>
      </c>
    </row>
    <row r="987" spans="1:36" hidden="1">
      <c r="A987">
        <v>986</v>
      </c>
      <c r="B987">
        <v>1192747323</v>
      </c>
      <c r="C987" t="s">
        <v>71</v>
      </c>
      <c r="D987" t="s">
        <v>72</v>
      </c>
      <c r="E987" t="s">
        <v>1915</v>
      </c>
      <c r="F987" t="s">
        <v>1943</v>
      </c>
      <c r="G987" t="s">
        <v>1944</v>
      </c>
      <c r="H987" t="s">
        <v>10</v>
      </c>
      <c r="I987" t="s">
        <v>1203</v>
      </c>
      <c r="J987" t="s">
        <v>285</v>
      </c>
      <c r="K987" t="s">
        <v>104</v>
      </c>
      <c r="L987" t="s">
        <v>1966</v>
      </c>
      <c r="M987" t="s">
        <v>99</v>
      </c>
      <c r="N987" t="s">
        <v>23</v>
      </c>
      <c r="O987" t="s">
        <v>1947</v>
      </c>
      <c r="P987" s="15">
        <v>227615000048</v>
      </c>
      <c r="Q987" t="s">
        <v>28</v>
      </c>
      <c r="S987">
        <v>0</v>
      </c>
      <c r="U987" s="16">
        <v>37543</v>
      </c>
      <c r="V987">
        <f t="shared" ca="1" si="15"/>
        <v>22</v>
      </c>
      <c r="W987" t="s">
        <v>81</v>
      </c>
      <c r="X987" t="s">
        <v>26</v>
      </c>
      <c r="Y987" t="s">
        <v>656</v>
      </c>
      <c r="Z987" t="s">
        <v>1792</v>
      </c>
      <c r="AA987" t="s">
        <v>83</v>
      </c>
      <c r="AB987" t="s">
        <v>84</v>
      </c>
      <c r="AC987" t="s">
        <v>314</v>
      </c>
      <c r="AD987">
        <v>0</v>
      </c>
      <c r="AE987" t="s">
        <v>82</v>
      </c>
      <c r="AF987" t="s">
        <v>86</v>
      </c>
      <c r="AG987" t="s">
        <v>31</v>
      </c>
      <c r="AH987" t="s">
        <v>3</v>
      </c>
      <c r="AJ987" t="s">
        <v>1965</v>
      </c>
    </row>
    <row r="988" spans="1:36" hidden="1">
      <c r="A988">
        <v>987</v>
      </c>
      <c r="B988">
        <v>1001033199</v>
      </c>
      <c r="C988" t="s">
        <v>71</v>
      </c>
      <c r="D988" t="s">
        <v>72</v>
      </c>
      <c r="E988" t="s">
        <v>1915</v>
      </c>
      <c r="F988" t="s">
        <v>1943</v>
      </c>
      <c r="G988" t="s">
        <v>1944</v>
      </c>
      <c r="H988" t="s">
        <v>10</v>
      </c>
      <c r="I988" t="s">
        <v>168</v>
      </c>
      <c r="J988" t="s">
        <v>143</v>
      </c>
      <c r="K988" t="s">
        <v>1967</v>
      </c>
      <c r="L988" t="s">
        <v>1968</v>
      </c>
      <c r="M988" t="s">
        <v>79</v>
      </c>
      <c r="N988" t="s">
        <v>25</v>
      </c>
      <c r="O988" t="s">
        <v>1947</v>
      </c>
      <c r="P988" s="15">
        <v>227615000048</v>
      </c>
      <c r="Q988" t="s">
        <v>28</v>
      </c>
      <c r="U988" s="16">
        <v>34471</v>
      </c>
      <c r="V988">
        <f t="shared" ca="1" si="15"/>
        <v>30</v>
      </c>
      <c r="W988" t="s">
        <v>81</v>
      </c>
      <c r="X988" t="s">
        <v>26</v>
      </c>
      <c r="Y988" t="s">
        <v>656</v>
      </c>
      <c r="Z988" t="s">
        <v>1792</v>
      </c>
      <c r="AA988" t="s">
        <v>83</v>
      </c>
      <c r="AB988" t="s">
        <v>84</v>
      </c>
      <c r="AC988" t="s">
        <v>100</v>
      </c>
      <c r="AD988">
        <v>2</v>
      </c>
      <c r="AE988" t="s">
        <v>82</v>
      </c>
      <c r="AF988" t="s">
        <v>86</v>
      </c>
      <c r="AG988" t="s">
        <v>31</v>
      </c>
      <c r="AH988" t="s">
        <v>3</v>
      </c>
      <c r="AJ988" t="s">
        <v>1962</v>
      </c>
    </row>
    <row r="989" spans="1:36" hidden="1">
      <c r="A989">
        <v>988</v>
      </c>
      <c r="B989">
        <v>1032083228</v>
      </c>
      <c r="C989" t="s">
        <v>71</v>
      </c>
      <c r="D989" t="s">
        <v>72</v>
      </c>
      <c r="E989" t="s">
        <v>1915</v>
      </c>
      <c r="F989" t="s">
        <v>1943</v>
      </c>
      <c r="G989" t="s">
        <v>1944</v>
      </c>
      <c r="H989" t="s">
        <v>10</v>
      </c>
      <c r="I989" t="s">
        <v>1969</v>
      </c>
      <c r="J989" t="s">
        <v>949</v>
      </c>
      <c r="K989" t="s">
        <v>1955</v>
      </c>
      <c r="L989" t="s">
        <v>1970</v>
      </c>
      <c r="M989" t="s">
        <v>99</v>
      </c>
      <c r="N989" t="s">
        <v>25</v>
      </c>
      <c r="O989" t="s">
        <v>1947</v>
      </c>
      <c r="P989" s="15">
        <v>227615000048</v>
      </c>
      <c r="Q989" t="s">
        <v>28</v>
      </c>
      <c r="S989">
        <v>0</v>
      </c>
      <c r="U989" s="16">
        <v>38620</v>
      </c>
      <c r="V989">
        <f t="shared" ca="1" si="15"/>
        <v>19</v>
      </c>
      <c r="W989" t="s">
        <v>81</v>
      </c>
      <c r="X989" t="s">
        <v>26</v>
      </c>
      <c r="Y989" t="s">
        <v>656</v>
      </c>
      <c r="Z989" t="s">
        <v>717</v>
      </c>
      <c r="AA989" t="s">
        <v>83</v>
      </c>
      <c r="AB989" t="s">
        <v>84</v>
      </c>
      <c r="AC989" t="s">
        <v>314</v>
      </c>
      <c r="AD989">
        <v>0</v>
      </c>
      <c r="AE989" t="s">
        <v>82</v>
      </c>
      <c r="AF989" t="s">
        <v>86</v>
      </c>
      <c r="AG989" t="s">
        <v>31</v>
      </c>
      <c r="AH989" t="s">
        <v>3</v>
      </c>
      <c r="AJ989" t="s">
        <v>1962</v>
      </c>
    </row>
    <row r="990" spans="1:36" hidden="1">
      <c r="A990">
        <v>989</v>
      </c>
      <c r="B990">
        <v>25963590</v>
      </c>
      <c r="C990" t="s">
        <v>71</v>
      </c>
      <c r="D990" t="s">
        <v>72</v>
      </c>
      <c r="E990" t="s">
        <v>1915</v>
      </c>
      <c r="F990" t="s">
        <v>1943</v>
      </c>
      <c r="G990" t="s">
        <v>1944</v>
      </c>
      <c r="H990" t="s">
        <v>10</v>
      </c>
      <c r="I990" t="s">
        <v>1003</v>
      </c>
      <c r="J990" t="s">
        <v>282</v>
      </c>
      <c r="K990" t="s">
        <v>618</v>
      </c>
      <c r="L990" t="s">
        <v>1649</v>
      </c>
      <c r="M990" t="s">
        <v>79</v>
      </c>
      <c r="N990" t="s">
        <v>25</v>
      </c>
      <c r="O990" t="s">
        <v>1947</v>
      </c>
      <c r="P990" s="15">
        <v>227615000048</v>
      </c>
      <c r="Q990" t="s">
        <v>28</v>
      </c>
      <c r="S990">
        <v>0</v>
      </c>
      <c r="U990" s="16">
        <v>23717</v>
      </c>
      <c r="V990">
        <f t="shared" ca="1" si="15"/>
        <v>60</v>
      </c>
      <c r="W990" t="s">
        <v>81</v>
      </c>
      <c r="X990" t="s">
        <v>26</v>
      </c>
      <c r="Y990" t="s">
        <v>656</v>
      </c>
      <c r="Z990" t="s">
        <v>717</v>
      </c>
      <c r="AA990" t="s">
        <v>83</v>
      </c>
      <c r="AB990" t="s">
        <v>84</v>
      </c>
      <c r="AC990" t="s">
        <v>100</v>
      </c>
      <c r="AD990">
        <v>5</v>
      </c>
      <c r="AE990" t="s">
        <v>82</v>
      </c>
      <c r="AF990" t="s">
        <v>86</v>
      </c>
      <c r="AG990" t="s">
        <v>31</v>
      </c>
      <c r="AH990" t="s">
        <v>3</v>
      </c>
      <c r="AJ990" t="s">
        <v>1962</v>
      </c>
    </row>
    <row r="991" spans="1:36" hidden="1">
      <c r="A991">
        <v>990</v>
      </c>
      <c r="B991">
        <v>32195939</v>
      </c>
      <c r="C991" t="s">
        <v>71</v>
      </c>
      <c r="D991" t="s">
        <v>72</v>
      </c>
      <c r="E991" t="s">
        <v>1915</v>
      </c>
      <c r="F991" t="s">
        <v>1943</v>
      </c>
      <c r="G991" t="s">
        <v>1944</v>
      </c>
      <c r="H991" t="s">
        <v>10</v>
      </c>
      <c r="I991" t="s">
        <v>541</v>
      </c>
      <c r="J991" t="s">
        <v>366</v>
      </c>
      <c r="K991" t="s">
        <v>1433</v>
      </c>
      <c r="L991" t="s">
        <v>1971</v>
      </c>
      <c r="M991" t="s">
        <v>79</v>
      </c>
      <c r="N991" t="s">
        <v>25</v>
      </c>
      <c r="O991" t="s">
        <v>1947</v>
      </c>
      <c r="P991" s="15">
        <v>227615000048</v>
      </c>
      <c r="Q991" t="s">
        <v>28</v>
      </c>
      <c r="S991">
        <v>3172350393</v>
      </c>
      <c r="U991" s="16">
        <v>30109</v>
      </c>
      <c r="V991">
        <f t="shared" ca="1" si="15"/>
        <v>42</v>
      </c>
      <c r="W991" t="s">
        <v>81</v>
      </c>
      <c r="X991" t="s">
        <v>26</v>
      </c>
      <c r="Y991" t="s">
        <v>1739</v>
      </c>
      <c r="Z991" t="s">
        <v>721</v>
      </c>
      <c r="AA991" t="s">
        <v>83</v>
      </c>
      <c r="AB991" t="s">
        <v>84</v>
      </c>
      <c r="AC991" t="s">
        <v>100</v>
      </c>
      <c r="AD991">
        <v>1</v>
      </c>
      <c r="AE991" t="s">
        <v>82</v>
      </c>
      <c r="AF991" t="s">
        <v>86</v>
      </c>
      <c r="AG991" t="s">
        <v>31</v>
      </c>
      <c r="AH991" t="s">
        <v>3</v>
      </c>
      <c r="AJ991" t="s">
        <v>1962</v>
      </c>
    </row>
    <row r="992" spans="1:36" hidden="1">
      <c r="A992">
        <v>991</v>
      </c>
      <c r="B992">
        <v>1192719400</v>
      </c>
      <c r="C992" t="s">
        <v>71</v>
      </c>
      <c r="D992" t="s">
        <v>72</v>
      </c>
      <c r="E992" t="s">
        <v>1915</v>
      </c>
      <c r="F992" t="s">
        <v>1943</v>
      </c>
      <c r="G992" t="s">
        <v>1944</v>
      </c>
      <c r="H992" t="s">
        <v>10</v>
      </c>
      <c r="I992" t="s">
        <v>1972</v>
      </c>
      <c r="J992" t="s">
        <v>1973</v>
      </c>
      <c r="K992" t="s">
        <v>599</v>
      </c>
      <c r="L992" t="s">
        <v>267</v>
      </c>
      <c r="M992" t="s">
        <v>79</v>
      </c>
      <c r="N992" t="s">
        <v>24</v>
      </c>
      <c r="O992" t="s">
        <v>1947</v>
      </c>
      <c r="P992" s="15">
        <v>227615000048</v>
      </c>
      <c r="Q992" t="s">
        <v>28</v>
      </c>
      <c r="S992">
        <v>0</v>
      </c>
      <c r="U992" s="16">
        <v>37704</v>
      </c>
      <c r="V992">
        <f t="shared" ca="1" si="15"/>
        <v>21</v>
      </c>
      <c r="W992" t="s">
        <v>81</v>
      </c>
      <c r="X992" t="s">
        <v>26</v>
      </c>
      <c r="Y992" t="s">
        <v>656</v>
      </c>
      <c r="Z992" t="s">
        <v>1792</v>
      </c>
      <c r="AA992" t="s">
        <v>83</v>
      </c>
      <c r="AB992" t="s">
        <v>84</v>
      </c>
      <c r="AC992" t="s">
        <v>100</v>
      </c>
      <c r="AD992">
        <v>2</v>
      </c>
      <c r="AE992" t="s">
        <v>82</v>
      </c>
      <c r="AF992" t="s">
        <v>86</v>
      </c>
      <c r="AG992" t="s">
        <v>31</v>
      </c>
      <c r="AH992" t="s">
        <v>3</v>
      </c>
      <c r="AJ992" t="s">
        <v>1965</v>
      </c>
    </row>
    <row r="993" spans="1:36" hidden="1">
      <c r="A993">
        <v>992</v>
      </c>
      <c r="B993">
        <v>1039652366</v>
      </c>
      <c r="C993" t="s">
        <v>71</v>
      </c>
      <c r="D993" t="s">
        <v>72</v>
      </c>
      <c r="E993" t="s">
        <v>1915</v>
      </c>
      <c r="F993" t="s">
        <v>1943</v>
      </c>
      <c r="G993" t="s">
        <v>1944</v>
      </c>
      <c r="H993" t="s">
        <v>10</v>
      </c>
      <c r="I993" t="s">
        <v>238</v>
      </c>
      <c r="J993" t="s">
        <v>776</v>
      </c>
      <c r="K993" t="s">
        <v>1974</v>
      </c>
      <c r="L993" t="s">
        <v>1433</v>
      </c>
      <c r="M993" t="s">
        <v>99</v>
      </c>
      <c r="N993" t="s">
        <v>25</v>
      </c>
      <c r="O993" t="s">
        <v>1947</v>
      </c>
      <c r="P993" s="15">
        <v>227615000048</v>
      </c>
      <c r="Q993" t="s">
        <v>28</v>
      </c>
      <c r="S993">
        <v>0</v>
      </c>
      <c r="U993" s="16">
        <v>38430</v>
      </c>
      <c r="V993">
        <f t="shared" ca="1" si="15"/>
        <v>19</v>
      </c>
      <c r="W993" t="s">
        <v>81</v>
      </c>
      <c r="X993" t="s">
        <v>26</v>
      </c>
      <c r="Y993" t="s">
        <v>656</v>
      </c>
      <c r="Z993" t="s">
        <v>1792</v>
      </c>
      <c r="AA993" t="s">
        <v>83</v>
      </c>
      <c r="AB993" t="s">
        <v>84</v>
      </c>
      <c r="AC993" t="s">
        <v>314</v>
      </c>
      <c r="AD993">
        <v>0</v>
      </c>
      <c r="AE993" t="s">
        <v>82</v>
      </c>
      <c r="AF993" t="s">
        <v>86</v>
      </c>
      <c r="AG993" t="s">
        <v>31</v>
      </c>
      <c r="AH993" t="s">
        <v>3</v>
      </c>
      <c r="AJ993" t="s">
        <v>1962</v>
      </c>
    </row>
    <row r="994" spans="1:36" hidden="1">
      <c r="A994">
        <v>993</v>
      </c>
      <c r="B994">
        <v>71971442</v>
      </c>
      <c r="C994" t="s">
        <v>71</v>
      </c>
      <c r="D994" t="s">
        <v>72</v>
      </c>
      <c r="E994" t="s">
        <v>1915</v>
      </c>
      <c r="F994" t="s">
        <v>1943</v>
      </c>
      <c r="G994" t="s">
        <v>1944</v>
      </c>
      <c r="H994" t="s">
        <v>10</v>
      </c>
      <c r="I994" t="s">
        <v>401</v>
      </c>
      <c r="J994" t="s">
        <v>283</v>
      </c>
      <c r="K994" t="s">
        <v>357</v>
      </c>
      <c r="L994" t="s">
        <v>1975</v>
      </c>
      <c r="M994" t="s">
        <v>99</v>
      </c>
      <c r="N994" t="s">
        <v>24</v>
      </c>
      <c r="O994" t="s">
        <v>1947</v>
      </c>
      <c r="P994" s="15">
        <v>227615000048</v>
      </c>
      <c r="Q994" t="s">
        <v>28</v>
      </c>
      <c r="S994">
        <v>0</v>
      </c>
      <c r="U994" s="16">
        <v>21430</v>
      </c>
      <c r="V994">
        <f t="shared" ca="1" si="15"/>
        <v>66</v>
      </c>
      <c r="W994" t="s">
        <v>81</v>
      </c>
      <c r="X994" t="s">
        <v>26</v>
      </c>
      <c r="Y994" t="s">
        <v>1739</v>
      </c>
      <c r="Z994" t="s">
        <v>1792</v>
      </c>
      <c r="AA994" t="s">
        <v>83</v>
      </c>
      <c r="AB994" t="s">
        <v>84</v>
      </c>
      <c r="AC994" t="s">
        <v>94</v>
      </c>
      <c r="AD994">
        <v>3</v>
      </c>
      <c r="AE994" t="s">
        <v>82</v>
      </c>
      <c r="AF994" t="s">
        <v>86</v>
      </c>
      <c r="AG994" t="s">
        <v>31</v>
      </c>
      <c r="AH994" t="s">
        <v>3</v>
      </c>
      <c r="AJ994" t="s">
        <v>1962</v>
      </c>
    </row>
    <row r="995" spans="1:36" hidden="1">
      <c r="A995">
        <v>994</v>
      </c>
      <c r="B995">
        <v>43140505</v>
      </c>
      <c r="C995" t="s">
        <v>71</v>
      </c>
      <c r="D995" t="s">
        <v>72</v>
      </c>
      <c r="E995" t="s">
        <v>1915</v>
      </c>
      <c r="F995" t="s">
        <v>1943</v>
      </c>
      <c r="G995" t="s">
        <v>1944</v>
      </c>
      <c r="H995" t="s">
        <v>10</v>
      </c>
      <c r="I995" t="s">
        <v>282</v>
      </c>
      <c r="J995" t="s">
        <v>272</v>
      </c>
      <c r="K995" t="s">
        <v>230</v>
      </c>
      <c r="L995" t="s">
        <v>508</v>
      </c>
      <c r="M995" t="s">
        <v>79</v>
      </c>
      <c r="N995" t="s">
        <v>24</v>
      </c>
      <c r="O995" t="s">
        <v>1947</v>
      </c>
      <c r="P995" s="15">
        <v>227615000048</v>
      </c>
      <c r="Q995" t="s">
        <v>28</v>
      </c>
      <c r="S995">
        <v>0</v>
      </c>
      <c r="U995" s="16">
        <v>22687</v>
      </c>
      <c r="V995">
        <f t="shared" ca="1" si="15"/>
        <v>62</v>
      </c>
      <c r="W995" t="s">
        <v>81</v>
      </c>
      <c r="X995" t="s">
        <v>26</v>
      </c>
      <c r="Y995" t="s">
        <v>1739</v>
      </c>
      <c r="Z995" t="s">
        <v>1792</v>
      </c>
      <c r="AA995" t="s">
        <v>83</v>
      </c>
      <c r="AB995" t="s">
        <v>84</v>
      </c>
      <c r="AC995" t="s">
        <v>100</v>
      </c>
      <c r="AD995">
        <v>5</v>
      </c>
      <c r="AE995" t="s">
        <v>82</v>
      </c>
      <c r="AF995" t="s">
        <v>86</v>
      </c>
      <c r="AG995" t="s">
        <v>31</v>
      </c>
      <c r="AH995" t="s">
        <v>3</v>
      </c>
      <c r="AJ995" t="s">
        <v>1962</v>
      </c>
    </row>
    <row r="996" spans="1:36" hidden="1">
      <c r="A996">
        <v>995</v>
      </c>
      <c r="B996">
        <v>1030460230</v>
      </c>
      <c r="C996" t="s">
        <v>71</v>
      </c>
      <c r="D996" t="s">
        <v>72</v>
      </c>
      <c r="E996" t="s">
        <v>1915</v>
      </c>
      <c r="F996" t="s">
        <v>1943</v>
      </c>
      <c r="G996" t="s">
        <v>1944</v>
      </c>
      <c r="H996" t="s">
        <v>10</v>
      </c>
      <c r="I996" t="s">
        <v>1976</v>
      </c>
      <c r="J996" t="s">
        <v>184</v>
      </c>
      <c r="K996" t="s">
        <v>1977</v>
      </c>
      <c r="L996" t="s">
        <v>1175</v>
      </c>
      <c r="M996" t="s">
        <v>99</v>
      </c>
      <c r="N996" t="s">
        <v>25</v>
      </c>
      <c r="O996" t="s">
        <v>1947</v>
      </c>
      <c r="P996" s="15">
        <v>227615000048</v>
      </c>
      <c r="Q996" t="s">
        <v>28</v>
      </c>
      <c r="S996">
        <v>0</v>
      </c>
      <c r="U996" s="16">
        <v>38125</v>
      </c>
      <c r="V996">
        <f t="shared" ca="1" si="15"/>
        <v>20</v>
      </c>
      <c r="W996" t="s">
        <v>81</v>
      </c>
      <c r="X996" t="s">
        <v>26</v>
      </c>
      <c r="Y996" t="s">
        <v>656</v>
      </c>
      <c r="Z996" t="s">
        <v>717</v>
      </c>
      <c r="AA996" t="s">
        <v>83</v>
      </c>
      <c r="AB996" t="s">
        <v>84</v>
      </c>
      <c r="AC996" t="s">
        <v>314</v>
      </c>
      <c r="AD996">
        <v>0</v>
      </c>
      <c r="AE996" t="s">
        <v>82</v>
      </c>
      <c r="AF996" t="s">
        <v>86</v>
      </c>
      <c r="AG996" t="s">
        <v>31</v>
      </c>
      <c r="AH996" t="s">
        <v>3</v>
      </c>
      <c r="AJ996" t="s">
        <v>1962</v>
      </c>
    </row>
    <row r="997" spans="1:36" hidden="1">
      <c r="A997">
        <v>996</v>
      </c>
      <c r="B997">
        <v>1037624169</v>
      </c>
      <c r="C997" t="s">
        <v>71</v>
      </c>
      <c r="D997" t="s">
        <v>72</v>
      </c>
      <c r="E997" t="s">
        <v>1915</v>
      </c>
      <c r="F997" t="s">
        <v>1943</v>
      </c>
      <c r="G997" t="s">
        <v>1944</v>
      </c>
      <c r="H997" t="s">
        <v>10</v>
      </c>
      <c r="I997" t="s">
        <v>107</v>
      </c>
      <c r="J997" t="s">
        <v>757</v>
      </c>
      <c r="K997" t="s">
        <v>123</v>
      </c>
      <c r="L997" t="s">
        <v>1090</v>
      </c>
      <c r="M997" t="s">
        <v>79</v>
      </c>
      <c r="N997" t="s">
        <v>24</v>
      </c>
      <c r="O997" t="s">
        <v>1947</v>
      </c>
      <c r="P997" s="15">
        <v>227615000048</v>
      </c>
      <c r="Q997" t="s">
        <v>28</v>
      </c>
      <c r="S997">
        <v>3006495347</v>
      </c>
      <c r="U997" s="16">
        <v>33972</v>
      </c>
      <c r="V997">
        <f t="shared" ca="1" si="15"/>
        <v>31</v>
      </c>
      <c r="W997" t="s">
        <v>81</v>
      </c>
      <c r="X997" t="s">
        <v>26</v>
      </c>
      <c r="Y997" t="s">
        <v>656</v>
      </c>
      <c r="Z997" t="s">
        <v>1792</v>
      </c>
      <c r="AA997" t="s">
        <v>83</v>
      </c>
      <c r="AB997" t="s">
        <v>84</v>
      </c>
      <c r="AC997" t="s">
        <v>100</v>
      </c>
      <c r="AD997">
        <v>2</v>
      </c>
      <c r="AE997" t="s">
        <v>82</v>
      </c>
      <c r="AF997" t="s">
        <v>86</v>
      </c>
      <c r="AG997" t="s">
        <v>31</v>
      </c>
      <c r="AH997" t="s">
        <v>3</v>
      </c>
      <c r="AJ997" t="s">
        <v>1948</v>
      </c>
    </row>
    <row r="998" spans="1:36" hidden="1">
      <c r="A998">
        <v>997</v>
      </c>
      <c r="B998">
        <v>1045491181</v>
      </c>
      <c r="C998" t="s">
        <v>71</v>
      </c>
      <c r="D998" t="s">
        <v>72</v>
      </c>
      <c r="E998" t="s">
        <v>1915</v>
      </c>
      <c r="F998" t="s">
        <v>1943</v>
      </c>
      <c r="G998" t="s">
        <v>1944</v>
      </c>
      <c r="H998" t="s">
        <v>10</v>
      </c>
      <c r="I998" t="s">
        <v>1441</v>
      </c>
      <c r="J998" t="s">
        <v>76</v>
      </c>
      <c r="K998" t="s">
        <v>916</v>
      </c>
      <c r="L998" t="s">
        <v>1358</v>
      </c>
      <c r="M998" t="s">
        <v>79</v>
      </c>
      <c r="N998" t="s">
        <v>24</v>
      </c>
      <c r="O998" t="s">
        <v>1947</v>
      </c>
      <c r="P998" s="15">
        <v>227615000048</v>
      </c>
      <c r="Q998" t="s">
        <v>28</v>
      </c>
      <c r="S998">
        <v>316973856</v>
      </c>
      <c r="U998" s="16">
        <v>38350</v>
      </c>
      <c r="V998">
        <f t="shared" ca="1" si="15"/>
        <v>19</v>
      </c>
      <c r="W998" t="s">
        <v>81</v>
      </c>
      <c r="X998" t="s">
        <v>26</v>
      </c>
      <c r="Y998" t="s">
        <v>656</v>
      </c>
      <c r="Z998" t="s">
        <v>1792</v>
      </c>
      <c r="AA998" t="s">
        <v>83</v>
      </c>
      <c r="AB998" t="s">
        <v>84</v>
      </c>
      <c r="AC998" t="s">
        <v>100</v>
      </c>
      <c r="AD998">
        <v>1</v>
      </c>
      <c r="AE998" t="s">
        <v>82</v>
      </c>
      <c r="AF998" t="s">
        <v>86</v>
      </c>
      <c r="AG998" t="s">
        <v>31</v>
      </c>
      <c r="AH998" t="s">
        <v>3</v>
      </c>
      <c r="AJ998" t="s">
        <v>1962</v>
      </c>
    </row>
    <row r="999" spans="1:36" hidden="1">
      <c r="A999">
        <v>998</v>
      </c>
      <c r="B999">
        <v>8428080</v>
      </c>
      <c r="C999" t="s">
        <v>71</v>
      </c>
      <c r="D999" t="s">
        <v>72</v>
      </c>
      <c r="E999" t="s">
        <v>1915</v>
      </c>
      <c r="F999" t="s">
        <v>1943</v>
      </c>
      <c r="G999" t="s">
        <v>1944</v>
      </c>
      <c r="H999" t="s">
        <v>10</v>
      </c>
      <c r="I999" t="s">
        <v>1313</v>
      </c>
      <c r="K999" t="s">
        <v>1978</v>
      </c>
      <c r="L999" t="s">
        <v>1239</v>
      </c>
      <c r="M999" t="s">
        <v>99</v>
      </c>
      <c r="N999" t="s">
        <v>24</v>
      </c>
      <c r="O999" t="s">
        <v>1947</v>
      </c>
      <c r="P999" s="15">
        <v>227615000048</v>
      </c>
      <c r="Q999" t="s">
        <v>28</v>
      </c>
      <c r="S999">
        <v>0</v>
      </c>
      <c r="U999" s="16">
        <v>20098</v>
      </c>
      <c r="V999">
        <f t="shared" ca="1" si="15"/>
        <v>69</v>
      </c>
      <c r="W999" t="s">
        <v>81</v>
      </c>
      <c r="X999" t="s">
        <v>26</v>
      </c>
      <c r="Y999" t="s">
        <v>656</v>
      </c>
      <c r="Z999" t="s">
        <v>717</v>
      </c>
      <c r="AA999" t="s">
        <v>83</v>
      </c>
      <c r="AB999" t="s">
        <v>84</v>
      </c>
      <c r="AC999" t="s">
        <v>94</v>
      </c>
      <c r="AD999">
        <v>5</v>
      </c>
      <c r="AE999" t="s">
        <v>82</v>
      </c>
      <c r="AF999" t="s">
        <v>86</v>
      </c>
      <c r="AG999" t="s">
        <v>31</v>
      </c>
      <c r="AH999" t="s">
        <v>3</v>
      </c>
      <c r="AJ999" t="s">
        <v>1965</v>
      </c>
    </row>
    <row r="1000" spans="1:36" hidden="1">
      <c r="A1000">
        <v>999</v>
      </c>
      <c r="B1000">
        <v>6706265</v>
      </c>
      <c r="C1000" t="s">
        <v>71</v>
      </c>
      <c r="D1000" t="s">
        <v>72</v>
      </c>
      <c r="E1000" t="s">
        <v>1915</v>
      </c>
      <c r="F1000" t="s">
        <v>1943</v>
      </c>
      <c r="G1000" t="s">
        <v>1944</v>
      </c>
      <c r="H1000" t="s">
        <v>10</v>
      </c>
      <c r="I1000" t="s">
        <v>1979</v>
      </c>
      <c r="J1000" t="s">
        <v>96</v>
      </c>
      <c r="K1000" t="s">
        <v>1980</v>
      </c>
      <c r="L1000" t="s">
        <v>580</v>
      </c>
      <c r="M1000" t="s">
        <v>99</v>
      </c>
      <c r="N1000" t="s">
        <v>24</v>
      </c>
      <c r="O1000" t="s">
        <v>1947</v>
      </c>
      <c r="P1000" s="15">
        <v>227615000048</v>
      </c>
      <c r="Q1000" t="s">
        <v>28</v>
      </c>
      <c r="S1000">
        <v>3206626388</v>
      </c>
      <c r="T1000">
        <v>0</v>
      </c>
      <c r="U1000" s="16">
        <v>24107</v>
      </c>
      <c r="V1000">
        <f t="shared" ca="1" si="15"/>
        <v>58</v>
      </c>
      <c r="W1000" t="s">
        <v>81</v>
      </c>
      <c r="X1000" t="s">
        <v>27</v>
      </c>
      <c r="Y1000" t="s">
        <v>656</v>
      </c>
      <c r="Z1000" t="s">
        <v>721</v>
      </c>
      <c r="AA1000" t="s">
        <v>83</v>
      </c>
      <c r="AB1000" t="s">
        <v>84</v>
      </c>
      <c r="AC1000" t="s">
        <v>94</v>
      </c>
      <c r="AD1000">
        <v>2</v>
      </c>
      <c r="AE1000" t="s">
        <v>82</v>
      </c>
      <c r="AF1000" t="s">
        <v>86</v>
      </c>
      <c r="AG1000" t="s">
        <v>31</v>
      </c>
      <c r="AH1000" t="s">
        <v>3</v>
      </c>
      <c r="AJ1000" t="s">
        <v>1965</v>
      </c>
    </row>
    <row r="1001" spans="1:36" hidden="1">
      <c r="A1001">
        <v>1000</v>
      </c>
      <c r="B1001">
        <v>1038801749</v>
      </c>
      <c r="C1001" t="s">
        <v>71</v>
      </c>
      <c r="D1001" t="s">
        <v>72</v>
      </c>
      <c r="E1001" t="s">
        <v>1915</v>
      </c>
      <c r="F1001" t="s">
        <v>1943</v>
      </c>
      <c r="G1001" t="s">
        <v>1944</v>
      </c>
      <c r="H1001" t="s">
        <v>10</v>
      </c>
      <c r="I1001" t="s">
        <v>479</v>
      </c>
      <c r="J1001" t="s">
        <v>166</v>
      </c>
      <c r="K1001" t="s">
        <v>97</v>
      </c>
      <c r="L1001" t="s">
        <v>641</v>
      </c>
      <c r="M1001" t="s">
        <v>79</v>
      </c>
      <c r="N1001" t="s">
        <v>24</v>
      </c>
      <c r="O1001" t="s">
        <v>1947</v>
      </c>
      <c r="P1001" s="15">
        <v>227615000000</v>
      </c>
      <c r="Q1001" t="s">
        <v>28</v>
      </c>
      <c r="S1001">
        <v>0</v>
      </c>
      <c r="U1001" s="16">
        <v>38238</v>
      </c>
      <c r="V1001">
        <f t="shared" ca="1" si="15"/>
        <v>20</v>
      </c>
      <c r="W1001" t="s">
        <v>81</v>
      </c>
      <c r="X1001" t="s">
        <v>27</v>
      </c>
      <c r="Y1001" t="s">
        <v>1739</v>
      </c>
      <c r="Z1001" t="s">
        <v>1792</v>
      </c>
      <c r="AA1001" t="s">
        <v>83</v>
      </c>
      <c r="AB1001" t="s">
        <v>84</v>
      </c>
      <c r="AC1001" t="s">
        <v>100</v>
      </c>
      <c r="AD1001">
        <v>1</v>
      </c>
      <c r="AE1001" t="s">
        <v>82</v>
      </c>
      <c r="AF1001" t="s">
        <v>86</v>
      </c>
      <c r="AG1001" t="s">
        <v>31</v>
      </c>
      <c r="AH1001" t="s">
        <v>3</v>
      </c>
      <c r="AJ1001" t="s">
        <v>1962</v>
      </c>
    </row>
    <row r="1002" spans="1:36" hidden="1">
      <c r="A1002">
        <v>1001</v>
      </c>
      <c r="B1002">
        <v>12001092</v>
      </c>
      <c r="C1002" t="s">
        <v>71</v>
      </c>
      <c r="D1002" t="s">
        <v>72</v>
      </c>
      <c r="E1002" t="s">
        <v>1915</v>
      </c>
      <c r="F1002" t="s">
        <v>1943</v>
      </c>
      <c r="G1002" t="s">
        <v>1944</v>
      </c>
      <c r="H1002" t="s">
        <v>10</v>
      </c>
      <c r="I1002" t="s">
        <v>564</v>
      </c>
      <c r="J1002" t="s">
        <v>1949</v>
      </c>
      <c r="K1002" t="s">
        <v>1200</v>
      </c>
      <c r="L1002" t="s">
        <v>97</v>
      </c>
      <c r="M1002" t="s">
        <v>99</v>
      </c>
      <c r="N1002" t="s">
        <v>25</v>
      </c>
      <c r="O1002" t="s">
        <v>1947</v>
      </c>
      <c r="P1002" s="15">
        <v>227615000000</v>
      </c>
      <c r="Q1002" t="s">
        <v>28</v>
      </c>
      <c r="S1002">
        <v>3204692434</v>
      </c>
      <c r="U1002" s="16">
        <v>20651</v>
      </c>
      <c r="V1002">
        <f t="shared" ca="1" si="15"/>
        <v>68</v>
      </c>
      <c r="W1002" t="s">
        <v>81</v>
      </c>
      <c r="X1002" t="s">
        <v>27</v>
      </c>
      <c r="Y1002" t="s">
        <v>1739</v>
      </c>
      <c r="Z1002" t="s">
        <v>1792</v>
      </c>
      <c r="AA1002" t="s">
        <v>83</v>
      </c>
      <c r="AB1002" t="s">
        <v>84</v>
      </c>
      <c r="AC1002" t="s">
        <v>94</v>
      </c>
      <c r="AD1002">
        <v>4</v>
      </c>
      <c r="AE1002" t="s">
        <v>82</v>
      </c>
      <c r="AF1002" t="s">
        <v>86</v>
      </c>
      <c r="AG1002" t="s">
        <v>31</v>
      </c>
      <c r="AH1002" t="s">
        <v>3</v>
      </c>
      <c r="AJ1002" t="s">
        <v>1962</v>
      </c>
    </row>
    <row r="1003" spans="1:36" hidden="1">
      <c r="A1003">
        <v>1002</v>
      </c>
      <c r="B1003">
        <v>1039652412</v>
      </c>
      <c r="C1003" t="s">
        <v>154</v>
      </c>
      <c r="D1003" t="s">
        <v>72</v>
      </c>
      <c r="E1003" t="s">
        <v>1915</v>
      </c>
      <c r="F1003" t="s">
        <v>1943</v>
      </c>
      <c r="G1003" t="s">
        <v>1944</v>
      </c>
      <c r="H1003" t="s">
        <v>10</v>
      </c>
      <c r="I1003" t="s">
        <v>1981</v>
      </c>
      <c r="J1003" t="s">
        <v>270</v>
      </c>
      <c r="K1003" t="s">
        <v>1188</v>
      </c>
      <c r="L1003" t="s">
        <v>1982</v>
      </c>
      <c r="M1003" t="s">
        <v>79</v>
      </c>
      <c r="N1003" t="s">
        <v>24</v>
      </c>
      <c r="O1003" t="s">
        <v>1947</v>
      </c>
      <c r="P1003" s="15">
        <v>227615000000</v>
      </c>
      <c r="Q1003" t="s">
        <v>28</v>
      </c>
      <c r="S1003">
        <v>0</v>
      </c>
      <c r="U1003" s="16">
        <v>38568</v>
      </c>
      <c r="V1003">
        <f t="shared" ca="1" si="15"/>
        <v>19</v>
      </c>
      <c r="W1003" t="s">
        <v>81</v>
      </c>
      <c r="X1003" t="s">
        <v>26</v>
      </c>
      <c r="Y1003" t="s">
        <v>656</v>
      </c>
      <c r="Z1003" t="s">
        <v>717</v>
      </c>
      <c r="AA1003" t="s">
        <v>83</v>
      </c>
      <c r="AB1003" t="s">
        <v>84</v>
      </c>
      <c r="AC1003" t="s">
        <v>100</v>
      </c>
      <c r="AD1003">
        <v>1</v>
      </c>
      <c r="AE1003" t="s">
        <v>82</v>
      </c>
      <c r="AF1003" t="s">
        <v>86</v>
      </c>
      <c r="AG1003" t="s">
        <v>31</v>
      </c>
      <c r="AH1003" t="s">
        <v>3</v>
      </c>
      <c r="AJ1003" t="s">
        <v>1965</v>
      </c>
    </row>
    <row r="1004" spans="1:36" hidden="1">
      <c r="A1004">
        <v>1003</v>
      </c>
      <c r="B1004">
        <v>1068807450</v>
      </c>
      <c r="C1004" t="s">
        <v>71</v>
      </c>
      <c r="D1004" t="s">
        <v>72</v>
      </c>
      <c r="E1004" t="s">
        <v>1915</v>
      </c>
      <c r="F1004" t="s">
        <v>1943</v>
      </c>
      <c r="G1004" t="s">
        <v>1944</v>
      </c>
      <c r="H1004" t="s">
        <v>10</v>
      </c>
      <c r="I1004" t="s">
        <v>1983</v>
      </c>
      <c r="J1004" t="s">
        <v>661</v>
      </c>
      <c r="K1004" t="s">
        <v>1006</v>
      </c>
      <c r="L1004" t="s">
        <v>1984</v>
      </c>
      <c r="M1004" t="s">
        <v>79</v>
      </c>
      <c r="N1004" t="s">
        <v>25</v>
      </c>
      <c r="O1004" t="s">
        <v>1947</v>
      </c>
      <c r="P1004" s="15">
        <v>227615000000</v>
      </c>
      <c r="Q1004" t="s">
        <v>28</v>
      </c>
      <c r="S1004">
        <v>0</v>
      </c>
      <c r="U1004" s="16">
        <v>38244</v>
      </c>
      <c r="V1004">
        <f t="shared" ca="1" si="15"/>
        <v>20</v>
      </c>
      <c r="W1004" t="s">
        <v>81</v>
      </c>
      <c r="X1004" t="s">
        <v>26</v>
      </c>
      <c r="Y1004" t="s">
        <v>656</v>
      </c>
      <c r="Z1004" t="s">
        <v>1792</v>
      </c>
      <c r="AA1004" t="s">
        <v>83</v>
      </c>
      <c r="AB1004" t="s">
        <v>84</v>
      </c>
      <c r="AC1004" t="s">
        <v>100</v>
      </c>
      <c r="AD1004">
        <v>1</v>
      </c>
      <c r="AE1004" t="s">
        <v>82</v>
      </c>
      <c r="AF1004" t="s">
        <v>86</v>
      </c>
      <c r="AG1004" t="s">
        <v>31</v>
      </c>
      <c r="AH1004" t="s">
        <v>3</v>
      </c>
      <c r="AJ1004" t="s">
        <v>1961</v>
      </c>
    </row>
    <row r="1005" spans="1:36" hidden="1">
      <c r="A1005">
        <v>1004</v>
      </c>
      <c r="B1005">
        <v>1007238921</v>
      </c>
      <c r="C1005" t="s">
        <v>71</v>
      </c>
      <c r="D1005" t="s">
        <v>72</v>
      </c>
      <c r="E1005" t="s">
        <v>1915</v>
      </c>
      <c r="F1005" t="s">
        <v>1943</v>
      </c>
      <c r="G1005" t="s">
        <v>1944</v>
      </c>
      <c r="H1005" t="s">
        <v>10</v>
      </c>
      <c r="I1005" t="s">
        <v>1985</v>
      </c>
      <c r="J1005" t="s">
        <v>133</v>
      </c>
      <c r="K1005" t="s">
        <v>415</v>
      </c>
      <c r="L1005" t="s">
        <v>1687</v>
      </c>
      <c r="M1005" t="s">
        <v>99</v>
      </c>
      <c r="N1005" t="s">
        <v>24</v>
      </c>
      <c r="O1005" t="s">
        <v>1947</v>
      </c>
      <c r="P1005" s="15">
        <v>227615000000</v>
      </c>
      <c r="Q1005" t="s">
        <v>28</v>
      </c>
      <c r="S1005">
        <v>0</v>
      </c>
      <c r="U1005" s="16">
        <v>36664</v>
      </c>
      <c r="V1005">
        <f t="shared" ca="1" si="15"/>
        <v>24</v>
      </c>
      <c r="W1005" t="s">
        <v>81</v>
      </c>
      <c r="X1005" t="s">
        <v>26</v>
      </c>
      <c r="Y1005" t="s">
        <v>656</v>
      </c>
      <c r="Z1005" t="s">
        <v>717</v>
      </c>
      <c r="AA1005" t="s">
        <v>83</v>
      </c>
      <c r="AB1005" t="s">
        <v>84</v>
      </c>
      <c r="AC1005" t="s">
        <v>314</v>
      </c>
      <c r="AD1005">
        <v>0</v>
      </c>
      <c r="AE1005" t="s">
        <v>82</v>
      </c>
      <c r="AF1005" t="s">
        <v>86</v>
      </c>
      <c r="AG1005" t="s">
        <v>31</v>
      </c>
      <c r="AH1005" t="s">
        <v>3</v>
      </c>
      <c r="AJ1005" t="s">
        <v>1962</v>
      </c>
    </row>
    <row r="1006" spans="1:36" hidden="1">
      <c r="A1006">
        <v>1005</v>
      </c>
      <c r="B1006">
        <v>1039089861</v>
      </c>
      <c r="C1006" t="s">
        <v>71</v>
      </c>
      <c r="D1006" t="s">
        <v>72</v>
      </c>
      <c r="E1006" t="s">
        <v>1915</v>
      </c>
      <c r="F1006" t="s">
        <v>1943</v>
      </c>
      <c r="G1006" t="s">
        <v>1944</v>
      </c>
      <c r="H1006" t="s">
        <v>10</v>
      </c>
      <c r="I1006" t="s">
        <v>302</v>
      </c>
      <c r="K1006" t="s">
        <v>1955</v>
      </c>
      <c r="L1006" t="s">
        <v>327</v>
      </c>
      <c r="M1006" t="s">
        <v>79</v>
      </c>
      <c r="N1006" t="s">
        <v>24</v>
      </c>
      <c r="O1006" t="s">
        <v>1947</v>
      </c>
      <c r="P1006" s="15">
        <v>227615000000</v>
      </c>
      <c r="Q1006" t="s">
        <v>28</v>
      </c>
      <c r="S1006">
        <v>0</v>
      </c>
      <c r="U1006" s="16">
        <v>38650</v>
      </c>
      <c r="V1006">
        <f t="shared" ca="1" si="15"/>
        <v>19</v>
      </c>
      <c r="W1006" t="s">
        <v>81</v>
      </c>
      <c r="X1006" t="s">
        <v>26</v>
      </c>
      <c r="Y1006" t="s">
        <v>656</v>
      </c>
      <c r="Z1006" t="s">
        <v>717</v>
      </c>
      <c r="AA1006" t="s">
        <v>83</v>
      </c>
      <c r="AB1006" t="s">
        <v>84</v>
      </c>
      <c r="AC1006" t="s">
        <v>100</v>
      </c>
      <c r="AD1006">
        <v>1</v>
      </c>
      <c r="AE1006" t="s">
        <v>82</v>
      </c>
      <c r="AF1006" t="s">
        <v>86</v>
      </c>
      <c r="AG1006" t="s">
        <v>31</v>
      </c>
      <c r="AH1006" t="s">
        <v>3</v>
      </c>
      <c r="AJ1006" t="s">
        <v>1962</v>
      </c>
    </row>
    <row r="1007" spans="1:36" hidden="1">
      <c r="A1007">
        <v>1006</v>
      </c>
      <c r="B1007">
        <v>1237438073</v>
      </c>
      <c r="C1007" t="s">
        <v>71</v>
      </c>
      <c r="D1007" t="s">
        <v>72</v>
      </c>
      <c r="E1007" t="s">
        <v>1915</v>
      </c>
      <c r="F1007" t="s">
        <v>1943</v>
      </c>
      <c r="G1007" t="s">
        <v>1944</v>
      </c>
      <c r="H1007" t="s">
        <v>10</v>
      </c>
      <c r="I1007" t="s">
        <v>864</v>
      </c>
      <c r="J1007" t="s">
        <v>1986</v>
      </c>
      <c r="K1007" t="s">
        <v>137</v>
      </c>
      <c r="L1007" t="s">
        <v>1656</v>
      </c>
      <c r="M1007" t="s">
        <v>99</v>
      </c>
      <c r="N1007" t="s">
        <v>24</v>
      </c>
      <c r="O1007" t="s">
        <v>1947</v>
      </c>
      <c r="P1007" s="15">
        <v>227615000000</v>
      </c>
      <c r="Q1007" t="s">
        <v>28</v>
      </c>
      <c r="S1007">
        <v>0</v>
      </c>
      <c r="U1007" s="16">
        <v>28531</v>
      </c>
      <c r="V1007">
        <f t="shared" ca="1" si="15"/>
        <v>46</v>
      </c>
      <c r="W1007" t="s">
        <v>81</v>
      </c>
      <c r="X1007" t="s">
        <v>27</v>
      </c>
      <c r="Y1007" t="s">
        <v>1739</v>
      </c>
      <c r="Z1007" t="s">
        <v>717</v>
      </c>
      <c r="AA1007" t="s">
        <v>83</v>
      </c>
      <c r="AB1007" t="s">
        <v>84</v>
      </c>
      <c r="AC1007" t="s">
        <v>94</v>
      </c>
      <c r="AD1007">
        <v>2</v>
      </c>
      <c r="AE1007" t="s">
        <v>82</v>
      </c>
      <c r="AF1007" t="s">
        <v>86</v>
      </c>
      <c r="AG1007" t="s">
        <v>31</v>
      </c>
      <c r="AH1007" t="s">
        <v>3</v>
      </c>
      <c r="AJ1007" t="s">
        <v>1965</v>
      </c>
    </row>
    <row r="1008" spans="1:36" hidden="1">
      <c r="A1008">
        <v>1007</v>
      </c>
      <c r="B1008">
        <v>1039089862</v>
      </c>
      <c r="C1008" t="s">
        <v>154</v>
      </c>
      <c r="D1008" t="s">
        <v>72</v>
      </c>
      <c r="E1008" t="s">
        <v>1915</v>
      </c>
      <c r="F1008" t="s">
        <v>1943</v>
      </c>
      <c r="G1008" t="s">
        <v>1944</v>
      </c>
      <c r="H1008" t="s">
        <v>10</v>
      </c>
      <c r="I1008" t="s">
        <v>217</v>
      </c>
      <c r="K1008" t="s">
        <v>1955</v>
      </c>
      <c r="L1008" t="s">
        <v>327</v>
      </c>
      <c r="M1008" t="s">
        <v>79</v>
      </c>
      <c r="N1008" t="s">
        <v>24</v>
      </c>
      <c r="O1008" t="s">
        <v>1947</v>
      </c>
      <c r="P1008" s="15">
        <v>227615000000</v>
      </c>
      <c r="Q1008" t="s">
        <v>28</v>
      </c>
      <c r="S1008">
        <v>0</v>
      </c>
      <c r="U1008" s="16">
        <v>39164</v>
      </c>
      <c r="V1008">
        <f t="shared" ca="1" si="15"/>
        <v>17</v>
      </c>
      <c r="W1008" t="s">
        <v>81</v>
      </c>
      <c r="X1008" t="s">
        <v>26</v>
      </c>
      <c r="Y1008" t="s">
        <v>656</v>
      </c>
      <c r="Z1008" t="s">
        <v>1792</v>
      </c>
      <c r="AA1008" t="s">
        <v>83</v>
      </c>
      <c r="AB1008" t="s">
        <v>84</v>
      </c>
      <c r="AC1008" t="s">
        <v>100</v>
      </c>
      <c r="AD1008">
        <v>1</v>
      </c>
      <c r="AE1008" t="s">
        <v>82</v>
      </c>
      <c r="AF1008" t="s">
        <v>86</v>
      </c>
      <c r="AG1008" t="s">
        <v>31</v>
      </c>
      <c r="AH1008" t="s">
        <v>3</v>
      </c>
      <c r="AJ1008" t="s">
        <v>1962</v>
      </c>
    </row>
    <row r="1009" spans="1:36" hidden="1">
      <c r="A1009">
        <v>1008</v>
      </c>
      <c r="B1009">
        <v>1001712625</v>
      </c>
      <c r="C1009" t="s">
        <v>71</v>
      </c>
      <c r="D1009" t="s">
        <v>72</v>
      </c>
      <c r="E1009" t="s">
        <v>1915</v>
      </c>
      <c r="F1009" t="s">
        <v>1943</v>
      </c>
      <c r="G1009" t="s">
        <v>1944</v>
      </c>
      <c r="H1009" t="s">
        <v>10</v>
      </c>
      <c r="I1009" t="s">
        <v>216</v>
      </c>
      <c r="J1009" t="s">
        <v>1030</v>
      </c>
      <c r="K1009" t="s">
        <v>1987</v>
      </c>
      <c r="L1009" t="s">
        <v>1988</v>
      </c>
      <c r="M1009" t="s">
        <v>79</v>
      </c>
      <c r="N1009" t="s">
        <v>24</v>
      </c>
      <c r="O1009" t="s">
        <v>1947</v>
      </c>
      <c r="P1009" s="15">
        <v>227615000000</v>
      </c>
      <c r="Q1009" t="s">
        <v>28</v>
      </c>
      <c r="S1009">
        <v>0</v>
      </c>
      <c r="U1009" s="16">
        <v>37122</v>
      </c>
      <c r="V1009">
        <f t="shared" ca="1" si="15"/>
        <v>23</v>
      </c>
      <c r="W1009" t="s">
        <v>81</v>
      </c>
      <c r="X1009" t="s">
        <v>26</v>
      </c>
      <c r="Y1009" t="s">
        <v>656</v>
      </c>
      <c r="Z1009" t="s">
        <v>1792</v>
      </c>
      <c r="AA1009" t="s">
        <v>83</v>
      </c>
      <c r="AB1009" t="s">
        <v>84</v>
      </c>
      <c r="AC1009" t="s">
        <v>100</v>
      </c>
      <c r="AD1009">
        <v>1</v>
      </c>
      <c r="AE1009" t="s">
        <v>82</v>
      </c>
      <c r="AF1009" t="s">
        <v>86</v>
      </c>
      <c r="AG1009" t="s">
        <v>31</v>
      </c>
      <c r="AH1009" t="s">
        <v>3</v>
      </c>
      <c r="AJ1009" t="s">
        <v>1948</v>
      </c>
    </row>
    <row r="1010" spans="1:36" hidden="1">
      <c r="A1010">
        <v>1009</v>
      </c>
      <c r="B1010">
        <v>10900781</v>
      </c>
      <c r="C1010" t="s">
        <v>71</v>
      </c>
      <c r="D1010" t="s">
        <v>72</v>
      </c>
      <c r="E1010" t="s">
        <v>1915</v>
      </c>
      <c r="F1010" t="s">
        <v>1943</v>
      </c>
      <c r="G1010" t="s">
        <v>1944</v>
      </c>
      <c r="H1010" t="s">
        <v>10</v>
      </c>
      <c r="I1010" t="s">
        <v>1989</v>
      </c>
      <c r="J1010" t="s">
        <v>96</v>
      </c>
      <c r="K1010" t="s">
        <v>1396</v>
      </c>
      <c r="M1010" t="s">
        <v>99</v>
      </c>
      <c r="N1010" t="s">
        <v>23</v>
      </c>
      <c r="O1010" t="s">
        <v>1947</v>
      </c>
      <c r="P1010" s="15">
        <v>227615000000</v>
      </c>
      <c r="Q1010" t="s">
        <v>28</v>
      </c>
      <c r="S1010">
        <v>0</v>
      </c>
      <c r="U1010" s="16">
        <v>25236</v>
      </c>
      <c r="V1010">
        <f t="shared" ca="1" si="15"/>
        <v>55</v>
      </c>
      <c r="W1010" t="s">
        <v>81</v>
      </c>
      <c r="X1010" t="s">
        <v>27</v>
      </c>
      <c r="Y1010" t="s">
        <v>1739</v>
      </c>
      <c r="Z1010" t="s">
        <v>1792</v>
      </c>
      <c r="AA1010" t="s">
        <v>83</v>
      </c>
      <c r="AB1010" t="s">
        <v>84</v>
      </c>
      <c r="AC1010" t="s">
        <v>94</v>
      </c>
      <c r="AD1010">
        <v>5</v>
      </c>
      <c r="AE1010" t="s">
        <v>82</v>
      </c>
      <c r="AF1010" t="s">
        <v>86</v>
      </c>
      <c r="AG1010" t="s">
        <v>31</v>
      </c>
      <c r="AH1010" t="s">
        <v>3</v>
      </c>
      <c r="AJ1010" t="s">
        <v>1962</v>
      </c>
    </row>
    <row r="1011" spans="1:36" hidden="1">
      <c r="A1011">
        <v>1010</v>
      </c>
      <c r="B1011">
        <v>11616789</v>
      </c>
      <c r="C1011" t="s">
        <v>71</v>
      </c>
      <c r="D1011" t="s">
        <v>72</v>
      </c>
      <c r="E1011" t="s">
        <v>1915</v>
      </c>
      <c r="F1011" t="s">
        <v>1943</v>
      </c>
      <c r="G1011" t="s">
        <v>1944</v>
      </c>
      <c r="H1011" t="s">
        <v>10</v>
      </c>
      <c r="I1011" t="s">
        <v>1990</v>
      </c>
      <c r="J1011" t="s">
        <v>1991</v>
      </c>
      <c r="K1011" t="s">
        <v>1210</v>
      </c>
      <c r="L1011" t="s">
        <v>1992</v>
      </c>
      <c r="M1011" t="s">
        <v>99</v>
      </c>
      <c r="N1011" t="s">
        <v>23</v>
      </c>
      <c r="O1011" t="s">
        <v>1947</v>
      </c>
      <c r="P1011" s="15">
        <v>227615000000</v>
      </c>
      <c r="Q1011" t="s">
        <v>28</v>
      </c>
      <c r="S1011">
        <v>0</v>
      </c>
      <c r="U1011" s="16">
        <v>29068</v>
      </c>
      <c r="V1011">
        <f t="shared" ca="1" si="15"/>
        <v>45</v>
      </c>
      <c r="W1011" t="s">
        <v>81</v>
      </c>
      <c r="X1011" t="s">
        <v>27</v>
      </c>
      <c r="Y1011" t="s">
        <v>1739</v>
      </c>
      <c r="Z1011" t="s">
        <v>717</v>
      </c>
      <c r="AA1011" t="s">
        <v>83</v>
      </c>
      <c r="AB1011" t="s">
        <v>84</v>
      </c>
      <c r="AC1011" t="s">
        <v>314</v>
      </c>
      <c r="AD1011">
        <v>0</v>
      </c>
      <c r="AE1011" t="s">
        <v>82</v>
      </c>
      <c r="AF1011" t="s">
        <v>151</v>
      </c>
      <c r="AG1011" t="s">
        <v>31</v>
      </c>
      <c r="AH1011" t="s">
        <v>3</v>
      </c>
      <c r="AJ1011" t="s">
        <v>1965</v>
      </c>
    </row>
    <row r="1012" spans="1:36" hidden="1">
      <c r="A1012">
        <v>1011</v>
      </c>
      <c r="B1012">
        <v>3532786</v>
      </c>
      <c r="C1012" t="s">
        <v>71</v>
      </c>
      <c r="D1012" t="s">
        <v>72</v>
      </c>
      <c r="E1012" t="s">
        <v>1915</v>
      </c>
      <c r="F1012" t="s">
        <v>1943</v>
      </c>
      <c r="G1012" t="s">
        <v>1944</v>
      </c>
      <c r="H1012" t="s">
        <v>10</v>
      </c>
      <c r="I1012" t="s">
        <v>285</v>
      </c>
      <c r="J1012" t="s">
        <v>265</v>
      </c>
      <c r="K1012" t="s">
        <v>1200</v>
      </c>
      <c r="L1012" t="s">
        <v>1993</v>
      </c>
      <c r="M1012" t="s">
        <v>99</v>
      </c>
      <c r="N1012" t="s">
        <v>23</v>
      </c>
      <c r="O1012" t="s">
        <v>1947</v>
      </c>
      <c r="P1012" s="15">
        <v>227615000000</v>
      </c>
      <c r="Q1012" t="s">
        <v>28</v>
      </c>
      <c r="S1012">
        <v>0</v>
      </c>
      <c r="U1012" s="16">
        <v>29438</v>
      </c>
      <c r="V1012">
        <f t="shared" ca="1" si="15"/>
        <v>44</v>
      </c>
      <c r="W1012" t="s">
        <v>81</v>
      </c>
      <c r="X1012" t="s">
        <v>27</v>
      </c>
      <c r="Y1012" t="s">
        <v>1739</v>
      </c>
      <c r="Z1012" t="s">
        <v>717</v>
      </c>
      <c r="AA1012" t="s">
        <v>83</v>
      </c>
      <c r="AB1012" t="s">
        <v>84</v>
      </c>
      <c r="AC1012" t="s">
        <v>314</v>
      </c>
      <c r="AD1012">
        <v>0</v>
      </c>
      <c r="AE1012" t="s">
        <v>82</v>
      </c>
      <c r="AF1012" t="s">
        <v>151</v>
      </c>
      <c r="AG1012" t="s">
        <v>31</v>
      </c>
      <c r="AH1012" t="s">
        <v>3</v>
      </c>
      <c r="AJ1012" t="s">
        <v>1965</v>
      </c>
    </row>
    <row r="1013" spans="1:36" hidden="1">
      <c r="A1013">
        <v>1012</v>
      </c>
      <c r="B1013">
        <v>32355137</v>
      </c>
      <c r="C1013" t="s">
        <v>71</v>
      </c>
      <c r="D1013" t="s">
        <v>72</v>
      </c>
      <c r="E1013" t="s">
        <v>1915</v>
      </c>
      <c r="F1013" t="s">
        <v>1943</v>
      </c>
      <c r="G1013" t="s">
        <v>1944</v>
      </c>
      <c r="H1013" t="s">
        <v>10</v>
      </c>
      <c r="I1013" t="s">
        <v>898</v>
      </c>
      <c r="J1013" t="s">
        <v>117</v>
      </c>
      <c r="K1013" t="s">
        <v>1100</v>
      </c>
      <c r="L1013" t="s">
        <v>1994</v>
      </c>
      <c r="M1013" t="s">
        <v>79</v>
      </c>
      <c r="N1013" t="s">
        <v>23</v>
      </c>
      <c r="O1013" t="s">
        <v>1947</v>
      </c>
      <c r="P1013" s="15">
        <v>227615000000</v>
      </c>
      <c r="Q1013" t="s">
        <v>28</v>
      </c>
      <c r="S1013">
        <v>3176556918</v>
      </c>
      <c r="U1013" s="16">
        <v>28685</v>
      </c>
      <c r="V1013">
        <f t="shared" ca="1" si="15"/>
        <v>46</v>
      </c>
      <c r="W1013" t="s">
        <v>81</v>
      </c>
      <c r="X1013" t="s">
        <v>26</v>
      </c>
      <c r="Y1013" t="s">
        <v>656</v>
      </c>
      <c r="Z1013" t="s">
        <v>1792</v>
      </c>
      <c r="AA1013" t="s">
        <v>83</v>
      </c>
      <c r="AB1013" t="s">
        <v>84</v>
      </c>
      <c r="AC1013" t="s">
        <v>100</v>
      </c>
      <c r="AD1013">
        <v>2</v>
      </c>
      <c r="AE1013" t="s">
        <v>82</v>
      </c>
      <c r="AF1013" t="s">
        <v>151</v>
      </c>
      <c r="AG1013" t="s">
        <v>31</v>
      </c>
      <c r="AH1013" t="s">
        <v>3</v>
      </c>
      <c r="AJ1013" t="s">
        <v>1965</v>
      </c>
    </row>
    <row r="1014" spans="1:36" hidden="1">
      <c r="A1014">
        <v>1013</v>
      </c>
      <c r="B1014">
        <v>6738462</v>
      </c>
      <c r="C1014" t="s">
        <v>718</v>
      </c>
      <c r="D1014" t="s">
        <v>72</v>
      </c>
      <c r="E1014" t="s">
        <v>1915</v>
      </c>
      <c r="F1014" t="s">
        <v>1943</v>
      </c>
      <c r="G1014" t="s">
        <v>1944</v>
      </c>
      <c r="H1014" t="s">
        <v>10</v>
      </c>
      <c r="I1014" t="s">
        <v>1995</v>
      </c>
      <c r="J1014" t="s">
        <v>1996</v>
      </c>
      <c r="K1014" t="s">
        <v>118</v>
      </c>
      <c r="L1014" t="s">
        <v>1997</v>
      </c>
      <c r="M1014" t="s">
        <v>79</v>
      </c>
      <c r="N1014" t="s">
        <v>23</v>
      </c>
      <c r="O1014" t="s">
        <v>1947</v>
      </c>
      <c r="P1014" s="15">
        <v>227615000000</v>
      </c>
      <c r="Q1014" t="s">
        <v>28</v>
      </c>
      <c r="S1014">
        <v>3128028273</v>
      </c>
      <c r="U1014" s="16">
        <v>36579</v>
      </c>
      <c r="V1014">
        <f t="shared" ca="1" si="15"/>
        <v>24</v>
      </c>
      <c r="W1014" t="s">
        <v>81</v>
      </c>
      <c r="X1014" t="s">
        <v>26</v>
      </c>
      <c r="Y1014" t="s">
        <v>656</v>
      </c>
      <c r="Z1014" t="s">
        <v>1792</v>
      </c>
      <c r="AA1014" t="s">
        <v>83</v>
      </c>
      <c r="AB1014" t="s">
        <v>84</v>
      </c>
      <c r="AC1014" t="s">
        <v>100</v>
      </c>
      <c r="AD1014">
        <v>1</v>
      </c>
      <c r="AE1014" t="s">
        <v>82</v>
      </c>
      <c r="AF1014" t="s">
        <v>151</v>
      </c>
      <c r="AG1014" t="s">
        <v>31</v>
      </c>
      <c r="AH1014" t="s">
        <v>3</v>
      </c>
      <c r="AJ1014" t="s">
        <v>1965</v>
      </c>
    </row>
    <row r="1015" spans="1:36" hidden="1">
      <c r="A1015">
        <v>1014</v>
      </c>
      <c r="B1015">
        <v>100898194</v>
      </c>
      <c r="C1015" t="s">
        <v>71</v>
      </c>
      <c r="D1015" t="s">
        <v>72</v>
      </c>
      <c r="E1015" t="s">
        <v>1915</v>
      </c>
      <c r="F1015" t="s">
        <v>1943</v>
      </c>
      <c r="G1015" t="s">
        <v>1944</v>
      </c>
      <c r="H1015" t="s">
        <v>10</v>
      </c>
      <c r="I1015" t="s">
        <v>722</v>
      </c>
      <c r="J1015" t="s">
        <v>415</v>
      </c>
      <c r="K1015" t="s">
        <v>118</v>
      </c>
      <c r="L1015" t="s">
        <v>288</v>
      </c>
      <c r="M1015" t="s">
        <v>99</v>
      </c>
      <c r="N1015" t="s">
        <v>23</v>
      </c>
      <c r="O1015" t="s">
        <v>1947</v>
      </c>
      <c r="P1015" s="15">
        <v>227615000000</v>
      </c>
      <c r="Q1015" t="s">
        <v>28</v>
      </c>
      <c r="S1015">
        <v>3208796756</v>
      </c>
      <c r="U1015" s="16">
        <v>35711</v>
      </c>
      <c r="V1015">
        <f t="shared" ca="1" si="15"/>
        <v>27</v>
      </c>
      <c r="W1015" t="s">
        <v>81</v>
      </c>
      <c r="X1015" t="s">
        <v>26</v>
      </c>
      <c r="Y1015" t="s">
        <v>656</v>
      </c>
      <c r="Z1015" t="s">
        <v>1792</v>
      </c>
      <c r="AA1015" t="s">
        <v>83</v>
      </c>
      <c r="AB1015" t="s">
        <v>84</v>
      </c>
      <c r="AC1015" t="s">
        <v>314</v>
      </c>
      <c r="AD1015">
        <v>0</v>
      </c>
      <c r="AE1015" t="s">
        <v>82</v>
      </c>
      <c r="AF1015" t="s">
        <v>151</v>
      </c>
      <c r="AG1015" t="s">
        <v>31</v>
      </c>
      <c r="AH1015" t="s">
        <v>3</v>
      </c>
      <c r="AJ1015" t="s">
        <v>1965</v>
      </c>
    </row>
    <row r="1016" spans="1:36" hidden="1">
      <c r="A1016">
        <v>1015</v>
      </c>
      <c r="B1016">
        <v>104062166</v>
      </c>
      <c r="C1016" t="s">
        <v>71</v>
      </c>
      <c r="D1016" t="s">
        <v>72</v>
      </c>
      <c r="E1016" t="s">
        <v>1915</v>
      </c>
      <c r="F1016" t="s">
        <v>1943</v>
      </c>
      <c r="G1016" t="s">
        <v>1944</v>
      </c>
      <c r="H1016" t="s">
        <v>10</v>
      </c>
      <c r="I1016" t="s">
        <v>184</v>
      </c>
      <c r="J1016" t="s">
        <v>264</v>
      </c>
      <c r="K1016" t="s">
        <v>967</v>
      </c>
      <c r="L1016" t="s">
        <v>703</v>
      </c>
      <c r="M1016" t="s">
        <v>99</v>
      </c>
      <c r="N1016" t="s">
        <v>23</v>
      </c>
      <c r="O1016" t="s">
        <v>1947</v>
      </c>
      <c r="P1016" s="15">
        <v>227615000000</v>
      </c>
      <c r="Q1016" t="s">
        <v>28</v>
      </c>
      <c r="S1016">
        <v>3125246156</v>
      </c>
      <c r="U1016" s="16">
        <v>38912</v>
      </c>
      <c r="V1016">
        <f t="shared" ca="1" si="15"/>
        <v>18</v>
      </c>
      <c r="W1016" t="s">
        <v>81</v>
      </c>
      <c r="X1016" t="s">
        <v>26</v>
      </c>
      <c r="Y1016" t="s">
        <v>656</v>
      </c>
      <c r="Z1016" t="s">
        <v>1792</v>
      </c>
      <c r="AA1016" t="s">
        <v>83</v>
      </c>
      <c r="AB1016" t="s">
        <v>84</v>
      </c>
      <c r="AC1016" t="s">
        <v>314</v>
      </c>
      <c r="AD1016">
        <v>0</v>
      </c>
      <c r="AE1016" t="s">
        <v>82</v>
      </c>
      <c r="AF1016" t="s">
        <v>151</v>
      </c>
      <c r="AG1016" t="s">
        <v>31</v>
      </c>
      <c r="AH1016" t="s">
        <v>3</v>
      </c>
      <c r="AJ1016" t="s">
        <v>1965</v>
      </c>
    </row>
    <row r="1017" spans="1:36" hidden="1">
      <c r="A1017">
        <v>1016</v>
      </c>
      <c r="B1017">
        <v>1027955006</v>
      </c>
      <c r="C1017" t="s">
        <v>71</v>
      </c>
      <c r="D1017" t="s">
        <v>72</v>
      </c>
      <c r="E1017" t="s">
        <v>1915</v>
      </c>
      <c r="F1017" t="s">
        <v>1943</v>
      </c>
      <c r="G1017" t="s">
        <v>1944</v>
      </c>
      <c r="H1017" t="s">
        <v>10</v>
      </c>
      <c r="I1017" t="s">
        <v>272</v>
      </c>
      <c r="J1017" t="s">
        <v>704</v>
      </c>
      <c r="K1017" t="s">
        <v>1998</v>
      </c>
      <c r="L1017" t="s">
        <v>1999</v>
      </c>
      <c r="M1017" t="s">
        <v>79</v>
      </c>
      <c r="N1017" t="s">
        <v>23</v>
      </c>
      <c r="O1017" t="s">
        <v>1947</v>
      </c>
      <c r="P1017" s="15">
        <v>227615000000</v>
      </c>
      <c r="Q1017" t="s">
        <v>28</v>
      </c>
      <c r="S1017">
        <v>0</v>
      </c>
      <c r="U1017" s="16">
        <v>38845</v>
      </c>
      <c r="V1017">
        <f t="shared" ca="1" si="15"/>
        <v>18</v>
      </c>
      <c r="W1017" t="s">
        <v>81</v>
      </c>
      <c r="X1017" t="s">
        <v>26</v>
      </c>
      <c r="Y1017" t="s">
        <v>656</v>
      </c>
      <c r="Z1017" t="s">
        <v>717</v>
      </c>
      <c r="AA1017" t="s">
        <v>83</v>
      </c>
      <c r="AB1017" t="s">
        <v>84</v>
      </c>
      <c r="AC1017" t="s">
        <v>314</v>
      </c>
      <c r="AD1017">
        <v>0</v>
      </c>
      <c r="AE1017" t="s">
        <v>82</v>
      </c>
      <c r="AF1017" t="s">
        <v>151</v>
      </c>
      <c r="AG1017" t="s">
        <v>31</v>
      </c>
      <c r="AH1017" t="s">
        <v>3</v>
      </c>
      <c r="AJ1017" t="s">
        <v>1965</v>
      </c>
    </row>
    <row r="1018" spans="1:36" hidden="1">
      <c r="A1018">
        <v>1017</v>
      </c>
      <c r="B1018">
        <v>1075093400</v>
      </c>
      <c r="C1018" t="s">
        <v>154</v>
      </c>
      <c r="D1018" t="s">
        <v>72</v>
      </c>
      <c r="E1018" t="s">
        <v>1915</v>
      </c>
      <c r="F1018" t="s">
        <v>1943</v>
      </c>
      <c r="G1018" t="s">
        <v>1944</v>
      </c>
      <c r="H1018" t="s">
        <v>10</v>
      </c>
      <c r="I1018" t="s">
        <v>465</v>
      </c>
      <c r="J1018" t="s">
        <v>184</v>
      </c>
      <c r="K1018" t="s">
        <v>1620</v>
      </c>
      <c r="L1018" t="s">
        <v>1175</v>
      </c>
      <c r="M1018" t="s">
        <v>99</v>
      </c>
      <c r="N1018" t="s">
        <v>23</v>
      </c>
      <c r="O1018" t="s">
        <v>1947</v>
      </c>
      <c r="P1018" s="15">
        <v>227615000000</v>
      </c>
      <c r="Q1018" t="s">
        <v>28</v>
      </c>
      <c r="S1018">
        <v>0</v>
      </c>
      <c r="U1018" s="16">
        <v>39659</v>
      </c>
      <c r="V1018">
        <f t="shared" ca="1" si="15"/>
        <v>16</v>
      </c>
      <c r="W1018" t="s">
        <v>81</v>
      </c>
      <c r="X1018" t="s">
        <v>26</v>
      </c>
      <c r="Y1018" t="s">
        <v>656</v>
      </c>
      <c r="Z1018" t="s">
        <v>717</v>
      </c>
      <c r="AA1018" t="s">
        <v>83</v>
      </c>
      <c r="AB1018" t="s">
        <v>84</v>
      </c>
      <c r="AC1018" t="s">
        <v>314</v>
      </c>
      <c r="AD1018">
        <v>0</v>
      </c>
      <c r="AE1018" t="s">
        <v>82</v>
      </c>
      <c r="AF1018" t="s">
        <v>151</v>
      </c>
      <c r="AG1018" t="s">
        <v>31</v>
      </c>
      <c r="AH1018" t="s">
        <v>3</v>
      </c>
      <c r="AJ1018" t="s">
        <v>1965</v>
      </c>
    </row>
    <row r="1019" spans="1:36" hidden="1">
      <c r="A1019">
        <v>1018</v>
      </c>
      <c r="B1019">
        <v>1001927460</v>
      </c>
      <c r="C1019" t="s">
        <v>71</v>
      </c>
      <c r="D1019" t="s">
        <v>72</v>
      </c>
      <c r="E1019" t="s">
        <v>1915</v>
      </c>
      <c r="F1019" t="s">
        <v>1943</v>
      </c>
      <c r="G1019" t="s">
        <v>1944</v>
      </c>
      <c r="H1019" t="s">
        <v>10</v>
      </c>
      <c r="I1019" t="s">
        <v>2000</v>
      </c>
      <c r="K1019" t="s">
        <v>1977</v>
      </c>
      <c r="L1019" t="s">
        <v>703</v>
      </c>
      <c r="M1019" t="s">
        <v>99</v>
      </c>
      <c r="N1019" t="s">
        <v>23</v>
      </c>
      <c r="O1019" t="s">
        <v>1947</v>
      </c>
      <c r="P1019" s="15">
        <v>227615000000</v>
      </c>
      <c r="Q1019" t="s">
        <v>28</v>
      </c>
      <c r="S1019">
        <v>0</v>
      </c>
      <c r="U1019" s="16">
        <v>37441</v>
      </c>
      <c r="V1019">
        <f t="shared" ca="1" si="15"/>
        <v>22</v>
      </c>
      <c r="W1019" t="s">
        <v>81</v>
      </c>
      <c r="X1019" t="s">
        <v>26</v>
      </c>
      <c r="Y1019" t="s">
        <v>656</v>
      </c>
      <c r="Z1019" t="s">
        <v>717</v>
      </c>
      <c r="AA1019" t="s">
        <v>83</v>
      </c>
      <c r="AB1019" t="s">
        <v>84</v>
      </c>
      <c r="AC1019" t="s">
        <v>100</v>
      </c>
      <c r="AD1019">
        <v>3</v>
      </c>
      <c r="AE1019" t="s">
        <v>82</v>
      </c>
      <c r="AF1019" t="s">
        <v>151</v>
      </c>
      <c r="AG1019" t="s">
        <v>31</v>
      </c>
      <c r="AH1019" t="s">
        <v>3</v>
      </c>
      <c r="AJ1019" t="s">
        <v>1965</v>
      </c>
    </row>
    <row r="1020" spans="1:36" hidden="1">
      <c r="A1020">
        <v>1019</v>
      </c>
      <c r="B1020">
        <v>1028041938</v>
      </c>
      <c r="C1020" t="s">
        <v>71</v>
      </c>
      <c r="D1020" t="s">
        <v>72</v>
      </c>
      <c r="E1020" t="s">
        <v>1915</v>
      </c>
      <c r="F1020" t="s">
        <v>1943</v>
      </c>
      <c r="G1020" t="s">
        <v>1944</v>
      </c>
      <c r="H1020" t="s">
        <v>10</v>
      </c>
      <c r="I1020" t="s">
        <v>145</v>
      </c>
      <c r="J1020" t="s">
        <v>184</v>
      </c>
      <c r="K1020" t="s">
        <v>1955</v>
      </c>
      <c r="L1020" t="s">
        <v>1700</v>
      </c>
      <c r="M1020" t="s">
        <v>99</v>
      </c>
      <c r="N1020" t="s">
        <v>23</v>
      </c>
      <c r="O1020" t="s">
        <v>1947</v>
      </c>
      <c r="P1020" s="15">
        <v>227615000000</v>
      </c>
      <c r="Q1020" t="s">
        <v>28</v>
      </c>
      <c r="S1020">
        <v>0</v>
      </c>
      <c r="U1020" s="16">
        <v>36386</v>
      </c>
      <c r="V1020">
        <f t="shared" ca="1" si="15"/>
        <v>25</v>
      </c>
      <c r="W1020" t="s">
        <v>81</v>
      </c>
      <c r="X1020" t="s">
        <v>26</v>
      </c>
      <c r="Y1020" t="s">
        <v>656</v>
      </c>
      <c r="Z1020" t="s">
        <v>717</v>
      </c>
      <c r="AA1020" t="s">
        <v>83</v>
      </c>
      <c r="AB1020" t="s">
        <v>84</v>
      </c>
      <c r="AC1020" t="s">
        <v>94</v>
      </c>
      <c r="AD1020">
        <v>4</v>
      </c>
      <c r="AE1020" t="s">
        <v>82</v>
      </c>
      <c r="AF1020" t="s">
        <v>151</v>
      </c>
      <c r="AG1020" t="s">
        <v>31</v>
      </c>
      <c r="AH1020" t="s">
        <v>3</v>
      </c>
      <c r="AJ1020" t="s">
        <v>1965</v>
      </c>
    </row>
    <row r="1021" spans="1:36" hidden="1">
      <c r="A1021">
        <v>1020</v>
      </c>
      <c r="B1021">
        <v>1045523344</v>
      </c>
      <c r="C1021" t="s">
        <v>71</v>
      </c>
      <c r="D1021" t="s">
        <v>72</v>
      </c>
      <c r="E1021" t="s">
        <v>1915</v>
      </c>
      <c r="F1021" t="s">
        <v>1943</v>
      </c>
      <c r="G1021" t="s">
        <v>1944</v>
      </c>
      <c r="H1021" t="s">
        <v>10</v>
      </c>
      <c r="I1021" t="s">
        <v>2001</v>
      </c>
      <c r="K1021" t="s">
        <v>296</v>
      </c>
      <c r="L1021" t="s">
        <v>1024</v>
      </c>
      <c r="M1021" t="s">
        <v>99</v>
      </c>
      <c r="N1021" t="s">
        <v>23</v>
      </c>
      <c r="O1021" t="s">
        <v>1947</v>
      </c>
      <c r="P1021" s="15">
        <v>227615000000</v>
      </c>
      <c r="Q1021" t="s">
        <v>28</v>
      </c>
      <c r="S1021">
        <v>0</v>
      </c>
      <c r="U1021" s="16">
        <v>35266</v>
      </c>
      <c r="V1021">
        <f t="shared" ca="1" si="15"/>
        <v>28</v>
      </c>
      <c r="W1021" t="s">
        <v>81</v>
      </c>
      <c r="X1021" t="s">
        <v>26</v>
      </c>
      <c r="Y1021" t="s">
        <v>656</v>
      </c>
      <c r="Z1021" t="s">
        <v>717</v>
      </c>
      <c r="AA1021" t="s">
        <v>83</v>
      </c>
      <c r="AB1021" t="s">
        <v>84</v>
      </c>
      <c r="AC1021" t="s">
        <v>100</v>
      </c>
      <c r="AD1021">
        <v>1</v>
      </c>
      <c r="AE1021" t="s">
        <v>82</v>
      </c>
      <c r="AF1021" t="s">
        <v>151</v>
      </c>
      <c r="AG1021" t="s">
        <v>31</v>
      </c>
      <c r="AH1021" t="s">
        <v>3</v>
      </c>
      <c r="AJ1021" t="s">
        <v>1965</v>
      </c>
    </row>
    <row r="1022" spans="1:36" hidden="1">
      <c r="A1022">
        <v>1021</v>
      </c>
      <c r="B1022">
        <v>1002089091</v>
      </c>
      <c r="C1022" t="s">
        <v>71</v>
      </c>
      <c r="D1022" t="s">
        <v>72</v>
      </c>
      <c r="E1022" t="s">
        <v>1915</v>
      </c>
      <c r="F1022" t="s">
        <v>1943</v>
      </c>
      <c r="G1022" t="s">
        <v>1944</v>
      </c>
      <c r="H1022" t="s">
        <v>10</v>
      </c>
      <c r="I1022" t="s">
        <v>849</v>
      </c>
      <c r="J1022" t="s">
        <v>184</v>
      </c>
      <c r="K1022" t="s">
        <v>2002</v>
      </c>
      <c r="L1022" t="s">
        <v>2003</v>
      </c>
      <c r="M1022" t="s">
        <v>99</v>
      </c>
      <c r="N1022" t="s">
        <v>23</v>
      </c>
      <c r="O1022" t="s">
        <v>1947</v>
      </c>
      <c r="P1022" s="15">
        <v>227615000000</v>
      </c>
      <c r="Q1022" t="s">
        <v>28</v>
      </c>
      <c r="U1022" s="16">
        <v>37704</v>
      </c>
      <c r="V1022">
        <f t="shared" ca="1" si="15"/>
        <v>21</v>
      </c>
      <c r="W1022" t="s">
        <v>81</v>
      </c>
      <c r="X1022" t="s">
        <v>26</v>
      </c>
      <c r="Y1022" t="s">
        <v>656</v>
      </c>
      <c r="Z1022" t="s">
        <v>717</v>
      </c>
      <c r="AA1022" t="s">
        <v>83</v>
      </c>
      <c r="AB1022" t="s">
        <v>84</v>
      </c>
      <c r="AC1022" t="s">
        <v>314</v>
      </c>
      <c r="AD1022">
        <v>0</v>
      </c>
      <c r="AE1022" t="s">
        <v>82</v>
      </c>
      <c r="AF1022" t="s">
        <v>151</v>
      </c>
      <c r="AG1022" t="s">
        <v>31</v>
      </c>
      <c r="AH1022" t="s">
        <v>3</v>
      </c>
      <c r="AJ1022" t="s">
        <v>1948</v>
      </c>
    </row>
    <row r="1023" spans="1:36" hidden="1">
      <c r="A1023">
        <v>1022</v>
      </c>
      <c r="B1023">
        <v>1067906292</v>
      </c>
      <c r="C1023" t="s">
        <v>71</v>
      </c>
      <c r="D1023" t="s">
        <v>72</v>
      </c>
      <c r="E1023" t="s">
        <v>1915</v>
      </c>
      <c r="F1023" t="s">
        <v>1943</v>
      </c>
      <c r="G1023" t="s">
        <v>1944</v>
      </c>
      <c r="H1023" t="s">
        <v>10</v>
      </c>
      <c r="I1023" t="s">
        <v>886</v>
      </c>
      <c r="J1023" t="s">
        <v>272</v>
      </c>
      <c r="K1023" t="s">
        <v>164</v>
      </c>
      <c r="L1023" t="s">
        <v>296</v>
      </c>
      <c r="M1023" t="s">
        <v>79</v>
      </c>
      <c r="N1023" t="s">
        <v>23</v>
      </c>
      <c r="O1023" t="s">
        <v>1947</v>
      </c>
      <c r="P1023" s="15">
        <v>227615000000</v>
      </c>
      <c r="Q1023" t="s">
        <v>28</v>
      </c>
      <c r="U1023" s="16">
        <v>33288</v>
      </c>
      <c r="V1023">
        <f t="shared" ca="1" si="15"/>
        <v>33</v>
      </c>
      <c r="W1023" t="s">
        <v>81</v>
      </c>
      <c r="X1023" t="s">
        <v>26</v>
      </c>
      <c r="Y1023" t="s">
        <v>656</v>
      </c>
      <c r="Z1023" t="s">
        <v>1792</v>
      </c>
      <c r="AA1023" t="s">
        <v>83</v>
      </c>
      <c r="AB1023" t="s">
        <v>84</v>
      </c>
      <c r="AC1023" t="s">
        <v>314</v>
      </c>
      <c r="AD1023">
        <v>0</v>
      </c>
      <c r="AE1023" t="s">
        <v>82</v>
      </c>
      <c r="AF1023" t="s">
        <v>151</v>
      </c>
      <c r="AG1023" t="s">
        <v>31</v>
      </c>
      <c r="AH1023" t="s">
        <v>3</v>
      </c>
      <c r="AJ1023" t="s">
        <v>1948</v>
      </c>
    </row>
    <row r="1024" spans="1:36" hidden="1">
      <c r="A1024">
        <v>1023</v>
      </c>
      <c r="B1024">
        <v>1004010413</v>
      </c>
      <c r="C1024" t="s">
        <v>71</v>
      </c>
      <c r="D1024" t="s">
        <v>72</v>
      </c>
      <c r="E1024" t="s">
        <v>1915</v>
      </c>
      <c r="F1024" t="s">
        <v>1943</v>
      </c>
      <c r="G1024" t="s">
        <v>1944</v>
      </c>
      <c r="H1024" t="s">
        <v>10</v>
      </c>
      <c r="I1024" t="s">
        <v>293</v>
      </c>
      <c r="J1024" t="s">
        <v>184</v>
      </c>
      <c r="K1024" t="s">
        <v>164</v>
      </c>
      <c r="L1024" t="s">
        <v>2004</v>
      </c>
      <c r="M1024" t="s">
        <v>99</v>
      </c>
      <c r="N1024" t="s">
        <v>23</v>
      </c>
      <c r="O1024" t="s">
        <v>1947</v>
      </c>
      <c r="P1024" s="15">
        <v>227615000000</v>
      </c>
      <c r="Q1024" t="s">
        <v>28</v>
      </c>
      <c r="U1024" s="16">
        <v>37257</v>
      </c>
      <c r="V1024">
        <f t="shared" ca="1" si="15"/>
        <v>22</v>
      </c>
      <c r="W1024" t="s">
        <v>81</v>
      </c>
      <c r="X1024" t="s">
        <v>26</v>
      </c>
      <c r="Y1024" t="s">
        <v>656</v>
      </c>
      <c r="Z1024" t="s">
        <v>1792</v>
      </c>
      <c r="AA1024" t="s">
        <v>83</v>
      </c>
      <c r="AB1024" t="s">
        <v>84</v>
      </c>
      <c r="AC1024" t="s">
        <v>314</v>
      </c>
      <c r="AD1024">
        <v>0</v>
      </c>
      <c r="AE1024" t="s">
        <v>82</v>
      </c>
      <c r="AF1024" t="s">
        <v>151</v>
      </c>
      <c r="AG1024" t="s">
        <v>31</v>
      </c>
      <c r="AH1024" t="s">
        <v>3</v>
      </c>
      <c r="AJ1024" t="s">
        <v>1948</v>
      </c>
    </row>
    <row r="1025" spans="1:36" hidden="1">
      <c r="A1025">
        <v>1024</v>
      </c>
      <c r="B1025">
        <v>1040763312</v>
      </c>
      <c r="C1025" t="s">
        <v>154</v>
      </c>
      <c r="D1025" t="s">
        <v>72</v>
      </c>
      <c r="E1025" t="s">
        <v>1915</v>
      </c>
      <c r="F1025" t="s">
        <v>1943</v>
      </c>
      <c r="G1025" t="s">
        <v>1944</v>
      </c>
      <c r="H1025" t="s">
        <v>10</v>
      </c>
      <c r="I1025" t="s">
        <v>1791</v>
      </c>
      <c r="J1025" t="s">
        <v>277</v>
      </c>
      <c r="K1025" t="s">
        <v>1656</v>
      </c>
      <c r="L1025" t="s">
        <v>1992</v>
      </c>
      <c r="M1025" t="s">
        <v>99</v>
      </c>
      <c r="N1025" t="s">
        <v>23</v>
      </c>
      <c r="O1025" t="s">
        <v>1947</v>
      </c>
      <c r="P1025" s="15">
        <v>227615000000</v>
      </c>
      <c r="Q1025" t="s">
        <v>28</v>
      </c>
      <c r="U1025" s="16">
        <v>39287</v>
      </c>
      <c r="V1025">
        <f t="shared" ca="1" si="15"/>
        <v>17</v>
      </c>
      <c r="W1025" t="s">
        <v>81</v>
      </c>
      <c r="X1025" t="s">
        <v>26</v>
      </c>
      <c r="Y1025" t="s">
        <v>656</v>
      </c>
      <c r="Z1025" t="s">
        <v>717</v>
      </c>
      <c r="AA1025" t="s">
        <v>83</v>
      </c>
      <c r="AB1025" t="s">
        <v>84</v>
      </c>
      <c r="AC1025" t="s">
        <v>314</v>
      </c>
      <c r="AD1025">
        <v>0</v>
      </c>
      <c r="AE1025" t="s">
        <v>82</v>
      </c>
      <c r="AF1025" t="s">
        <v>151</v>
      </c>
      <c r="AG1025" t="s">
        <v>31</v>
      </c>
      <c r="AH1025" t="s">
        <v>3</v>
      </c>
      <c r="AJ1025" t="s">
        <v>1948</v>
      </c>
    </row>
    <row r="1026" spans="1:36" hidden="1">
      <c r="A1026">
        <v>1025</v>
      </c>
      <c r="B1026">
        <v>1001027285</v>
      </c>
      <c r="C1026" t="s">
        <v>71</v>
      </c>
      <c r="D1026" t="s">
        <v>72</v>
      </c>
      <c r="E1026" t="s">
        <v>1915</v>
      </c>
      <c r="F1026" t="s">
        <v>1943</v>
      </c>
      <c r="G1026" t="s">
        <v>1944</v>
      </c>
      <c r="H1026" t="s">
        <v>10</v>
      </c>
      <c r="I1026" t="s">
        <v>762</v>
      </c>
      <c r="J1026" t="s">
        <v>763</v>
      </c>
      <c r="K1026" t="s">
        <v>122</v>
      </c>
      <c r="L1026" t="s">
        <v>2005</v>
      </c>
      <c r="M1026" t="s">
        <v>99</v>
      </c>
      <c r="N1026" t="s">
        <v>24</v>
      </c>
      <c r="O1026" t="s">
        <v>1947</v>
      </c>
      <c r="P1026" s="15">
        <v>227615000000</v>
      </c>
      <c r="Q1026" t="s">
        <v>28</v>
      </c>
      <c r="U1026" s="16">
        <v>37460</v>
      </c>
      <c r="V1026">
        <f t="shared" ref="V1026:V1089" ca="1" si="16">DATEDIF(U1026,TODAY(),"Y")</f>
        <v>22</v>
      </c>
      <c r="W1026" t="s">
        <v>81</v>
      </c>
      <c r="X1026" t="s">
        <v>26</v>
      </c>
      <c r="Y1026" t="s">
        <v>656</v>
      </c>
      <c r="Z1026" t="s">
        <v>1792</v>
      </c>
      <c r="AA1026" t="s">
        <v>83</v>
      </c>
      <c r="AB1026" t="s">
        <v>84</v>
      </c>
      <c r="AC1026" t="s">
        <v>314</v>
      </c>
      <c r="AD1026">
        <v>0</v>
      </c>
      <c r="AE1026" t="s">
        <v>82</v>
      </c>
      <c r="AF1026" t="s">
        <v>151</v>
      </c>
      <c r="AG1026" t="s">
        <v>31</v>
      </c>
      <c r="AH1026" t="s">
        <v>3</v>
      </c>
      <c r="AJ1026" t="s">
        <v>1948</v>
      </c>
    </row>
    <row r="1027" spans="1:36" hidden="1">
      <c r="A1027">
        <v>1026</v>
      </c>
      <c r="B1027">
        <v>1130804208</v>
      </c>
      <c r="C1027" t="s">
        <v>71</v>
      </c>
      <c r="D1027" t="s">
        <v>72</v>
      </c>
      <c r="E1027" t="s">
        <v>1915</v>
      </c>
      <c r="F1027" t="s">
        <v>1943</v>
      </c>
      <c r="G1027" t="s">
        <v>1944</v>
      </c>
      <c r="H1027" t="s">
        <v>10</v>
      </c>
      <c r="I1027" t="s">
        <v>231</v>
      </c>
      <c r="J1027" t="s">
        <v>76</v>
      </c>
      <c r="K1027" t="s">
        <v>2006</v>
      </c>
      <c r="L1027" t="s">
        <v>357</v>
      </c>
      <c r="M1027" t="s">
        <v>79</v>
      </c>
      <c r="N1027" t="s">
        <v>23</v>
      </c>
      <c r="O1027" t="s">
        <v>1947</v>
      </c>
      <c r="P1027" s="15">
        <v>227615000000</v>
      </c>
      <c r="Q1027" t="s">
        <v>28</v>
      </c>
      <c r="U1027" s="16">
        <v>36597</v>
      </c>
      <c r="V1027">
        <f t="shared" ca="1" si="16"/>
        <v>24</v>
      </c>
      <c r="W1027" t="s">
        <v>81</v>
      </c>
      <c r="X1027" t="s">
        <v>26</v>
      </c>
      <c r="Y1027" t="s">
        <v>656</v>
      </c>
      <c r="Z1027" t="s">
        <v>1792</v>
      </c>
      <c r="AA1027" t="s">
        <v>83</v>
      </c>
      <c r="AB1027" t="s">
        <v>84</v>
      </c>
      <c r="AC1027" t="s">
        <v>100</v>
      </c>
      <c r="AD1027">
        <v>3</v>
      </c>
      <c r="AE1027" t="s">
        <v>82</v>
      </c>
      <c r="AF1027" t="s">
        <v>151</v>
      </c>
      <c r="AG1027" t="s">
        <v>31</v>
      </c>
      <c r="AH1027" t="s">
        <v>3</v>
      </c>
      <c r="AJ1027" t="s">
        <v>1948</v>
      </c>
    </row>
    <row r="1028" spans="1:36" hidden="1">
      <c r="A1028">
        <v>1027</v>
      </c>
      <c r="B1028">
        <v>1131924310</v>
      </c>
      <c r="C1028" t="s">
        <v>154</v>
      </c>
      <c r="D1028" t="s">
        <v>72</v>
      </c>
      <c r="E1028" t="s">
        <v>1915</v>
      </c>
      <c r="F1028" t="s">
        <v>1943</v>
      </c>
      <c r="G1028" t="s">
        <v>1944</v>
      </c>
      <c r="H1028" t="s">
        <v>10</v>
      </c>
      <c r="I1028" t="s">
        <v>2007</v>
      </c>
      <c r="J1028" t="s">
        <v>166</v>
      </c>
      <c r="K1028" t="s">
        <v>357</v>
      </c>
      <c r="L1028" t="s">
        <v>1998</v>
      </c>
      <c r="M1028" t="s">
        <v>79</v>
      </c>
      <c r="N1028" t="s">
        <v>23</v>
      </c>
      <c r="O1028" t="s">
        <v>1947</v>
      </c>
      <c r="P1028" s="15">
        <v>227615000000</v>
      </c>
      <c r="Q1028" t="s">
        <v>28</v>
      </c>
      <c r="U1028" s="16">
        <v>39613</v>
      </c>
      <c r="V1028">
        <f t="shared" ca="1" si="16"/>
        <v>16</v>
      </c>
      <c r="W1028" t="s">
        <v>81</v>
      </c>
      <c r="X1028" t="s">
        <v>26</v>
      </c>
      <c r="Y1028" t="s">
        <v>656</v>
      </c>
      <c r="Z1028" t="s">
        <v>1792</v>
      </c>
      <c r="AA1028" t="s">
        <v>83</v>
      </c>
      <c r="AB1028" t="s">
        <v>84</v>
      </c>
      <c r="AC1028" t="s">
        <v>100</v>
      </c>
      <c r="AD1028">
        <v>1</v>
      </c>
      <c r="AE1028" t="s">
        <v>82</v>
      </c>
      <c r="AF1028" t="s">
        <v>151</v>
      </c>
      <c r="AG1028" t="s">
        <v>31</v>
      </c>
      <c r="AH1028" t="s">
        <v>3</v>
      </c>
      <c r="AJ1028" t="s">
        <v>1948</v>
      </c>
    </row>
    <row r="1029" spans="1:36" hidden="1">
      <c r="A1029">
        <v>1028</v>
      </c>
      <c r="B1029">
        <v>1002999366</v>
      </c>
      <c r="C1029" t="s">
        <v>71</v>
      </c>
      <c r="D1029" t="s">
        <v>72</v>
      </c>
      <c r="E1029" t="s">
        <v>1915</v>
      </c>
      <c r="F1029" t="s">
        <v>1943</v>
      </c>
      <c r="G1029" t="s">
        <v>1944</v>
      </c>
      <c r="H1029" t="s">
        <v>10</v>
      </c>
      <c r="I1029" t="s">
        <v>549</v>
      </c>
      <c r="J1029" t="s">
        <v>2008</v>
      </c>
      <c r="K1029" t="s">
        <v>1024</v>
      </c>
      <c r="L1029" t="s">
        <v>77</v>
      </c>
      <c r="M1029" t="s">
        <v>79</v>
      </c>
      <c r="N1029" t="s">
        <v>24</v>
      </c>
      <c r="O1029" t="s">
        <v>1947</v>
      </c>
      <c r="P1029" s="15">
        <v>227615000000</v>
      </c>
      <c r="Q1029" t="s">
        <v>28</v>
      </c>
      <c r="U1029" s="16">
        <v>36603</v>
      </c>
      <c r="V1029">
        <f t="shared" ca="1" si="16"/>
        <v>24</v>
      </c>
      <c r="W1029" t="s">
        <v>81</v>
      </c>
      <c r="X1029" t="s">
        <v>26</v>
      </c>
      <c r="Y1029" t="s">
        <v>656</v>
      </c>
      <c r="Z1029" t="s">
        <v>717</v>
      </c>
      <c r="AA1029" t="s">
        <v>83</v>
      </c>
      <c r="AB1029" t="s">
        <v>84</v>
      </c>
      <c r="AC1029" t="s">
        <v>100</v>
      </c>
      <c r="AD1029">
        <v>1</v>
      </c>
      <c r="AE1029" t="s">
        <v>82</v>
      </c>
      <c r="AF1029" t="s">
        <v>151</v>
      </c>
      <c r="AG1029" t="s">
        <v>31</v>
      </c>
      <c r="AH1029" t="s">
        <v>3</v>
      </c>
      <c r="AJ1029" t="s">
        <v>1962</v>
      </c>
    </row>
    <row r="1030" spans="1:36" hidden="1">
      <c r="A1030">
        <v>1029</v>
      </c>
      <c r="B1030">
        <v>1067876067</v>
      </c>
      <c r="C1030" t="s">
        <v>71</v>
      </c>
      <c r="D1030" t="s">
        <v>72</v>
      </c>
      <c r="E1030" t="s">
        <v>1915</v>
      </c>
      <c r="F1030" t="s">
        <v>1943</v>
      </c>
      <c r="G1030" t="s">
        <v>1944</v>
      </c>
      <c r="H1030" t="s">
        <v>10</v>
      </c>
      <c r="I1030" t="s">
        <v>2009</v>
      </c>
      <c r="J1030" t="s">
        <v>217</v>
      </c>
      <c r="K1030" t="s">
        <v>601</v>
      </c>
      <c r="L1030" t="s">
        <v>2010</v>
      </c>
      <c r="M1030" t="s">
        <v>79</v>
      </c>
      <c r="N1030" t="s">
        <v>24</v>
      </c>
      <c r="O1030" t="s">
        <v>1947</v>
      </c>
      <c r="P1030" s="15">
        <v>227615000000</v>
      </c>
      <c r="Q1030" t="s">
        <v>28</v>
      </c>
      <c r="U1030" s="16">
        <v>37147</v>
      </c>
      <c r="V1030">
        <f t="shared" ca="1" si="16"/>
        <v>23</v>
      </c>
      <c r="W1030" t="s">
        <v>81</v>
      </c>
      <c r="X1030" t="s">
        <v>26</v>
      </c>
      <c r="Y1030" t="s">
        <v>656</v>
      </c>
      <c r="Z1030" t="s">
        <v>717</v>
      </c>
      <c r="AA1030" t="s">
        <v>83</v>
      </c>
      <c r="AB1030" t="s">
        <v>84</v>
      </c>
      <c r="AC1030" t="s">
        <v>100</v>
      </c>
      <c r="AD1030">
        <v>3</v>
      </c>
      <c r="AE1030" t="s">
        <v>82</v>
      </c>
      <c r="AF1030" t="s">
        <v>151</v>
      </c>
      <c r="AG1030" t="s">
        <v>31</v>
      </c>
      <c r="AH1030" t="s">
        <v>3</v>
      </c>
      <c r="AJ1030" t="s">
        <v>1962</v>
      </c>
    </row>
    <row r="1031" spans="1:36" hidden="1">
      <c r="A1031">
        <v>1030</v>
      </c>
      <c r="B1031">
        <v>1001713254</v>
      </c>
      <c r="C1031" t="s">
        <v>71</v>
      </c>
      <c r="D1031" t="s">
        <v>72</v>
      </c>
      <c r="E1031" t="s">
        <v>1915</v>
      </c>
      <c r="F1031" t="s">
        <v>1943</v>
      </c>
      <c r="G1031" t="s">
        <v>1944</v>
      </c>
      <c r="H1031" t="s">
        <v>10</v>
      </c>
      <c r="I1031" t="s">
        <v>2011</v>
      </c>
      <c r="K1031" t="s">
        <v>618</v>
      </c>
      <c r="L1031" t="s">
        <v>122</v>
      </c>
      <c r="M1031" t="s">
        <v>79</v>
      </c>
      <c r="N1031" t="s">
        <v>24</v>
      </c>
      <c r="O1031" t="s">
        <v>1947</v>
      </c>
      <c r="P1031" s="15">
        <v>227615000000</v>
      </c>
      <c r="Q1031" t="s">
        <v>28</v>
      </c>
      <c r="U1031" s="16">
        <v>37820</v>
      </c>
      <c r="V1031">
        <f t="shared" ca="1" si="16"/>
        <v>21</v>
      </c>
      <c r="W1031" t="s">
        <v>81</v>
      </c>
      <c r="X1031" t="s">
        <v>26</v>
      </c>
      <c r="Y1031" t="s">
        <v>656</v>
      </c>
      <c r="Z1031" t="s">
        <v>1792</v>
      </c>
      <c r="AA1031" t="s">
        <v>83</v>
      </c>
      <c r="AB1031" t="s">
        <v>84</v>
      </c>
      <c r="AC1031" t="s">
        <v>100</v>
      </c>
      <c r="AD1031">
        <v>2</v>
      </c>
      <c r="AE1031" t="s">
        <v>82</v>
      </c>
      <c r="AF1031" t="s">
        <v>151</v>
      </c>
      <c r="AG1031" t="s">
        <v>31</v>
      </c>
      <c r="AH1031" t="s">
        <v>3</v>
      </c>
      <c r="AJ1031" t="s">
        <v>1948</v>
      </c>
    </row>
    <row r="1032" spans="1:36" hidden="1">
      <c r="A1032">
        <v>1031</v>
      </c>
      <c r="B1032">
        <v>1039078781</v>
      </c>
      <c r="C1032" t="s">
        <v>71</v>
      </c>
      <c r="D1032" t="s">
        <v>72</v>
      </c>
      <c r="E1032" t="s">
        <v>1915</v>
      </c>
      <c r="F1032" t="s">
        <v>1943</v>
      </c>
      <c r="G1032" t="s">
        <v>1944</v>
      </c>
      <c r="H1032" t="s">
        <v>10</v>
      </c>
      <c r="I1032" t="s">
        <v>1983</v>
      </c>
      <c r="J1032" t="s">
        <v>366</v>
      </c>
      <c r="K1032" t="s">
        <v>1955</v>
      </c>
      <c r="L1032" t="s">
        <v>2012</v>
      </c>
      <c r="M1032" t="s">
        <v>79</v>
      </c>
      <c r="N1032" t="s">
        <v>24</v>
      </c>
      <c r="O1032" t="s">
        <v>1947</v>
      </c>
      <c r="P1032" s="15">
        <v>227615000000</v>
      </c>
      <c r="Q1032" t="s">
        <v>28</v>
      </c>
      <c r="U1032" s="16">
        <v>38085</v>
      </c>
      <c r="V1032">
        <f t="shared" ca="1" si="16"/>
        <v>20</v>
      </c>
      <c r="W1032" t="s">
        <v>81</v>
      </c>
      <c r="X1032" t="s">
        <v>26</v>
      </c>
      <c r="Y1032" t="s">
        <v>656</v>
      </c>
      <c r="Z1032" t="s">
        <v>1792</v>
      </c>
      <c r="AA1032" t="s">
        <v>83</v>
      </c>
      <c r="AB1032" t="s">
        <v>84</v>
      </c>
      <c r="AC1032" t="s">
        <v>100</v>
      </c>
      <c r="AD1032">
        <v>1</v>
      </c>
      <c r="AE1032" t="s">
        <v>82</v>
      </c>
      <c r="AF1032" t="s">
        <v>151</v>
      </c>
      <c r="AG1032" t="s">
        <v>31</v>
      </c>
      <c r="AH1032" t="s">
        <v>3</v>
      </c>
      <c r="AJ1032" t="s">
        <v>1962</v>
      </c>
    </row>
    <row r="1033" spans="1:36" hidden="1">
      <c r="A1033">
        <v>1032</v>
      </c>
      <c r="B1033">
        <v>1079295445</v>
      </c>
      <c r="C1033" t="s">
        <v>71</v>
      </c>
      <c r="D1033" t="s">
        <v>72</v>
      </c>
      <c r="E1033" t="s">
        <v>1915</v>
      </c>
      <c r="F1033" t="s">
        <v>1943</v>
      </c>
      <c r="G1033" t="s">
        <v>1944</v>
      </c>
      <c r="H1033" t="s">
        <v>10</v>
      </c>
      <c r="I1033" t="s">
        <v>2013</v>
      </c>
      <c r="J1033" t="s">
        <v>2014</v>
      </c>
      <c r="K1033" t="s">
        <v>1980</v>
      </c>
      <c r="L1033" t="s">
        <v>123</v>
      </c>
      <c r="M1033" t="s">
        <v>99</v>
      </c>
      <c r="N1033" t="s">
        <v>24</v>
      </c>
      <c r="O1033" t="s">
        <v>1947</v>
      </c>
      <c r="P1033" s="15">
        <v>227615000000</v>
      </c>
      <c r="Q1033" t="s">
        <v>28</v>
      </c>
      <c r="U1033" s="16">
        <v>38299</v>
      </c>
      <c r="V1033">
        <f t="shared" ca="1" si="16"/>
        <v>20</v>
      </c>
      <c r="W1033" t="s">
        <v>81</v>
      </c>
      <c r="X1033" t="s">
        <v>26</v>
      </c>
      <c r="Y1033" t="s">
        <v>656</v>
      </c>
      <c r="Z1033" t="s">
        <v>1792</v>
      </c>
      <c r="AA1033" t="s">
        <v>83</v>
      </c>
      <c r="AB1033" t="s">
        <v>84</v>
      </c>
      <c r="AC1033" t="s">
        <v>314</v>
      </c>
      <c r="AD1033">
        <v>0</v>
      </c>
      <c r="AE1033" t="s">
        <v>82</v>
      </c>
      <c r="AF1033" t="s">
        <v>151</v>
      </c>
      <c r="AG1033" t="s">
        <v>31</v>
      </c>
      <c r="AH1033" t="s">
        <v>3</v>
      </c>
      <c r="AJ1033" t="s">
        <v>1962</v>
      </c>
    </row>
    <row r="1034" spans="1:36" hidden="1">
      <c r="A1034">
        <v>1033</v>
      </c>
      <c r="B1034">
        <v>43149454</v>
      </c>
      <c r="C1034" t="s">
        <v>71</v>
      </c>
      <c r="D1034" t="s">
        <v>72</v>
      </c>
      <c r="E1034" t="s">
        <v>1915</v>
      </c>
      <c r="F1034" t="s">
        <v>1943</v>
      </c>
      <c r="G1034" t="s">
        <v>1944</v>
      </c>
      <c r="H1034" t="s">
        <v>10</v>
      </c>
      <c r="I1034" t="s">
        <v>335</v>
      </c>
      <c r="K1034" t="s">
        <v>1896</v>
      </c>
      <c r="L1034" t="s">
        <v>508</v>
      </c>
      <c r="M1034" t="s">
        <v>79</v>
      </c>
      <c r="N1034" t="s">
        <v>24</v>
      </c>
      <c r="O1034" t="s">
        <v>1947</v>
      </c>
      <c r="P1034" s="15">
        <v>227615000000</v>
      </c>
      <c r="Q1034" t="s">
        <v>28</v>
      </c>
      <c r="U1034" s="16">
        <v>30812</v>
      </c>
      <c r="V1034">
        <f t="shared" ca="1" si="16"/>
        <v>40</v>
      </c>
      <c r="W1034" t="s">
        <v>81</v>
      </c>
      <c r="X1034" t="s">
        <v>26</v>
      </c>
      <c r="Y1034" t="s">
        <v>656</v>
      </c>
      <c r="Z1034" t="s">
        <v>1792</v>
      </c>
      <c r="AA1034" t="s">
        <v>83</v>
      </c>
      <c r="AB1034" t="s">
        <v>84</v>
      </c>
      <c r="AC1034" t="s">
        <v>100</v>
      </c>
      <c r="AD1034">
        <v>2</v>
      </c>
      <c r="AE1034" t="s">
        <v>82</v>
      </c>
      <c r="AF1034" t="s">
        <v>151</v>
      </c>
      <c r="AG1034" t="s">
        <v>31</v>
      </c>
      <c r="AH1034" t="s">
        <v>3</v>
      </c>
      <c r="AJ1034" t="s">
        <v>1962</v>
      </c>
    </row>
    <row r="1035" spans="1:36" hidden="1">
      <c r="A1035">
        <v>1034</v>
      </c>
      <c r="B1035">
        <v>1044801498</v>
      </c>
      <c r="C1035" t="s">
        <v>71</v>
      </c>
      <c r="D1035" t="s">
        <v>72</v>
      </c>
      <c r="E1035" t="s">
        <v>1915</v>
      </c>
      <c r="F1035" t="s">
        <v>1943</v>
      </c>
      <c r="G1035" t="s">
        <v>1944</v>
      </c>
      <c r="H1035" t="s">
        <v>10</v>
      </c>
      <c r="I1035" t="s">
        <v>293</v>
      </c>
      <c r="J1035" t="s">
        <v>264</v>
      </c>
      <c r="K1035" t="s">
        <v>287</v>
      </c>
      <c r="L1035" t="s">
        <v>122</v>
      </c>
      <c r="M1035" t="s">
        <v>99</v>
      </c>
      <c r="N1035" t="s">
        <v>25</v>
      </c>
      <c r="O1035" t="s">
        <v>1947</v>
      </c>
      <c r="P1035" s="15">
        <v>227615000000</v>
      </c>
      <c r="Q1035" t="s">
        <v>28</v>
      </c>
      <c r="S1035">
        <v>0</v>
      </c>
      <c r="U1035" s="16">
        <v>34004</v>
      </c>
      <c r="V1035">
        <f t="shared" ca="1" si="16"/>
        <v>31</v>
      </c>
      <c r="W1035" t="s">
        <v>81</v>
      </c>
      <c r="X1035" t="s">
        <v>26</v>
      </c>
      <c r="Y1035" t="s">
        <v>656</v>
      </c>
      <c r="Z1035" t="s">
        <v>1792</v>
      </c>
      <c r="AA1035" t="s">
        <v>83</v>
      </c>
      <c r="AB1035" t="s">
        <v>84</v>
      </c>
      <c r="AC1035" t="s">
        <v>314</v>
      </c>
      <c r="AD1035">
        <v>0</v>
      </c>
      <c r="AE1035" t="s">
        <v>82</v>
      </c>
      <c r="AF1035" t="s">
        <v>86</v>
      </c>
      <c r="AG1035" t="s">
        <v>31</v>
      </c>
      <c r="AH1035" t="s">
        <v>3</v>
      </c>
      <c r="AJ1035" t="s">
        <v>1948</v>
      </c>
    </row>
    <row r="1036" spans="1:36" hidden="1">
      <c r="A1036">
        <v>1035</v>
      </c>
      <c r="B1036">
        <v>1010122451</v>
      </c>
      <c r="C1036" t="s">
        <v>71</v>
      </c>
      <c r="D1036" t="s">
        <v>72</v>
      </c>
      <c r="E1036" t="s">
        <v>1915</v>
      </c>
      <c r="F1036" t="s">
        <v>2015</v>
      </c>
      <c r="G1036" t="s">
        <v>2016</v>
      </c>
      <c r="H1036" t="s">
        <v>10</v>
      </c>
      <c r="I1036" t="s">
        <v>2017</v>
      </c>
      <c r="K1036" t="s">
        <v>1027</v>
      </c>
      <c r="L1036" t="s">
        <v>1077</v>
      </c>
      <c r="M1036" t="s">
        <v>99</v>
      </c>
      <c r="N1036" t="s">
        <v>25</v>
      </c>
      <c r="O1036" t="s">
        <v>2018</v>
      </c>
      <c r="P1036" s="15">
        <v>227001003474</v>
      </c>
      <c r="Q1036" t="s">
        <v>28</v>
      </c>
      <c r="S1036">
        <v>3226425382</v>
      </c>
      <c r="U1036" s="16">
        <v>33106</v>
      </c>
      <c r="V1036">
        <f t="shared" ca="1" si="16"/>
        <v>34</v>
      </c>
      <c r="W1036" t="s">
        <v>81</v>
      </c>
      <c r="X1036" t="s">
        <v>26</v>
      </c>
      <c r="Y1036" t="s">
        <v>1739</v>
      </c>
      <c r="Z1036" t="s">
        <v>717</v>
      </c>
      <c r="AA1036" t="s">
        <v>83</v>
      </c>
      <c r="AB1036" t="s">
        <v>84</v>
      </c>
      <c r="AC1036" t="s">
        <v>94</v>
      </c>
      <c r="AD1036">
        <v>2</v>
      </c>
      <c r="AE1036" t="s">
        <v>82</v>
      </c>
      <c r="AF1036" t="s">
        <v>86</v>
      </c>
      <c r="AG1036" t="s">
        <v>31</v>
      </c>
      <c r="AH1036" t="s">
        <v>3</v>
      </c>
      <c r="AJ1036" t="s">
        <v>2019</v>
      </c>
    </row>
    <row r="1037" spans="1:36" hidden="1">
      <c r="A1037">
        <v>1036</v>
      </c>
      <c r="B1037">
        <v>1077424496</v>
      </c>
      <c r="C1037" t="s">
        <v>71</v>
      </c>
      <c r="D1037" t="s">
        <v>72</v>
      </c>
      <c r="E1037" t="s">
        <v>1915</v>
      </c>
      <c r="F1037" t="s">
        <v>2015</v>
      </c>
      <c r="G1037" t="s">
        <v>2016</v>
      </c>
      <c r="H1037" t="s">
        <v>10</v>
      </c>
      <c r="I1037" t="s">
        <v>2020</v>
      </c>
      <c r="K1037" t="s">
        <v>1027</v>
      </c>
      <c r="L1037" t="s">
        <v>2021</v>
      </c>
      <c r="M1037" t="s">
        <v>99</v>
      </c>
      <c r="N1037" t="s">
        <v>25</v>
      </c>
      <c r="O1037" t="s">
        <v>2018</v>
      </c>
      <c r="P1037" s="15">
        <v>227001003474</v>
      </c>
      <c r="Q1037" t="s">
        <v>28</v>
      </c>
      <c r="S1037">
        <v>3108230564</v>
      </c>
      <c r="U1037" s="16">
        <v>29683</v>
      </c>
      <c r="V1037">
        <f t="shared" ca="1" si="16"/>
        <v>43</v>
      </c>
      <c r="W1037" t="s">
        <v>81</v>
      </c>
      <c r="X1037" t="s">
        <v>27</v>
      </c>
      <c r="Y1037" t="s">
        <v>1739</v>
      </c>
      <c r="Z1037" t="s">
        <v>717</v>
      </c>
      <c r="AA1037" t="s">
        <v>83</v>
      </c>
      <c r="AB1037" t="s">
        <v>84</v>
      </c>
      <c r="AC1037" t="s">
        <v>94</v>
      </c>
      <c r="AD1037">
        <v>3</v>
      </c>
      <c r="AE1037" t="s">
        <v>82</v>
      </c>
      <c r="AF1037" t="s">
        <v>86</v>
      </c>
      <c r="AG1037" t="s">
        <v>31</v>
      </c>
      <c r="AH1037" t="s">
        <v>3</v>
      </c>
      <c r="AJ1037" t="s">
        <v>2019</v>
      </c>
    </row>
    <row r="1038" spans="1:36" hidden="1">
      <c r="A1038">
        <v>1037</v>
      </c>
      <c r="B1038">
        <v>1193326278</v>
      </c>
      <c r="C1038" t="s">
        <v>71</v>
      </c>
      <c r="D1038" t="s">
        <v>72</v>
      </c>
      <c r="E1038" t="s">
        <v>1915</v>
      </c>
      <c r="F1038" t="s">
        <v>2015</v>
      </c>
      <c r="G1038" t="s">
        <v>2016</v>
      </c>
      <c r="H1038" t="s">
        <v>10</v>
      </c>
      <c r="I1038" t="s">
        <v>2022</v>
      </c>
      <c r="K1038" t="s">
        <v>1189</v>
      </c>
      <c r="L1038" t="s">
        <v>357</v>
      </c>
      <c r="M1038" t="s">
        <v>99</v>
      </c>
      <c r="N1038" t="s">
        <v>25</v>
      </c>
      <c r="O1038" t="s">
        <v>2018</v>
      </c>
      <c r="P1038" s="15">
        <v>227001003474</v>
      </c>
      <c r="Q1038" t="s">
        <v>28</v>
      </c>
      <c r="S1038">
        <v>0</v>
      </c>
      <c r="U1038" s="16">
        <v>34148</v>
      </c>
      <c r="V1038">
        <f t="shared" ca="1" si="16"/>
        <v>31</v>
      </c>
      <c r="W1038" t="s">
        <v>81</v>
      </c>
      <c r="X1038" t="s">
        <v>27</v>
      </c>
      <c r="Y1038" t="s">
        <v>1739</v>
      </c>
      <c r="Z1038" t="s">
        <v>717</v>
      </c>
      <c r="AA1038" t="s">
        <v>83</v>
      </c>
      <c r="AB1038" t="s">
        <v>84</v>
      </c>
      <c r="AC1038" t="s">
        <v>94</v>
      </c>
      <c r="AD1038">
        <v>3</v>
      </c>
      <c r="AE1038" t="s">
        <v>82</v>
      </c>
      <c r="AF1038" t="s">
        <v>86</v>
      </c>
      <c r="AG1038" t="s">
        <v>31</v>
      </c>
      <c r="AH1038" t="s">
        <v>3</v>
      </c>
      <c r="AJ1038" t="s">
        <v>2019</v>
      </c>
    </row>
    <row r="1039" spans="1:36" hidden="1">
      <c r="A1039">
        <v>1038</v>
      </c>
      <c r="B1039">
        <v>1193326439</v>
      </c>
      <c r="C1039" t="s">
        <v>71</v>
      </c>
      <c r="D1039" t="s">
        <v>72</v>
      </c>
      <c r="E1039" t="s">
        <v>1915</v>
      </c>
      <c r="F1039" t="s">
        <v>2015</v>
      </c>
      <c r="G1039" t="s">
        <v>2016</v>
      </c>
      <c r="H1039" t="s">
        <v>10</v>
      </c>
      <c r="I1039" t="s">
        <v>1234</v>
      </c>
      <c r="K1039" t="s">
        <v>1649</v>
      </c>
      <c r="L1039" t="s">
        <v>1188</v>
      </c>
      <c r="M1039" t="s">
        <v>79</v>
      </c>
      <c r="N1039" t="s">
        <v>24</v>
      </c>
      <c r="O1039" t="s">
        <v>2018</v>
      </c>
      <c r="P1039" s="15">
        <v>227001003474</v>
      </c>
      <c r="Q1039" t="s">
        <v>28</v>
      </c>
      <c r="S1039">
        <v>3205540866</v>
      </c>
      <c r="U1039" s="16">
        <v>33917</v>
      </c>
      <c r="V1039">
        <f t="shared" ca="1" si="16"/>
        <v>32</v>
      </c>
      <c r="W1039" t="s">
        <v>81</v>
      </c>
      <c r="X1039" t="s">
        <v>27</v>
      </c>
      <c r="Y1039" t="s">
        <v>1739</v>
      </c>
      <c r="Z1039" t="s">
        <v>717</v>
      </c>
      <c r="AA1039" t="s">
        <v>83</v>
      </c>
      <c r="AB1039" t="s">
        <v>84</v>
      </c>
      <c r="AC1039" t="s">
        <v>94</v>
      </c>
      <c r="AD1039">
        <v>2</v>
      </c>
      <c r="AE1039" t="s">
        <v>82</v>
      </c>
      <c r="AF1039" t="s">
        <v>86</v>
      </c>
      <c r="AG1039" t="s">
        <v>31</v>
      </c>
      <c r="AH1039" t="s">
        <v>3</v>
      </c>
      <c r="AJ1039" t="s">
        <v>2019</v>
      </c>
    </row>
    <row r="1040" spans="1:36" hidden="1">
      <c r="A1040">
        <v>1039</v>
      </c>
      <c r="B1040">
        <v>11794398</v>
      </c>
      <c r="C1040" t="s">
        <v>71</v>
      </c>
      <c r="D1040" t="s">
        <v>72</v>
      </c>
      <c r="E1040" t="s">
        <v>1915</v>
      </c>
      <c r="F1040" t="s">
        <v>2015</v>
      </c>
      <c r="G1040" t="s">
        <v>2016</v>
      </c>
      <c r="H1040" t="s">
        <v>10</v>
      </c>
      <c r="I1040" t="s">
        <v>2023</v>
      </c>
      <c r="K1040" t="s">
        <v>2024</v>
      </c>
      <c r="L1040" t="s">
        <v>2025</v>
      </c>
      <c r="M1040" t="s">
        <v>99</v>
      </c>
      <c r="N1040" t="s">
        <v>25</v>
      </c>
      <c r="O1040" t="s">
        <v>2018</v>
      </c>
      <c r="P1040" s="15">
        <v>227001003474</v>
      </c>
      <c r="Q1040" t="s">
        <v>28</v>
      </c>
      <c r="S1040">
        <v>3103770996</v>
      </c>
      <c r="U1040" s="16">
        <v>23629</v>
      </c>
      <c r="V1040">
        <f t="shared" ca="1" si="16"/>
        <v>60</v>
      </c>
      <c r="W1040" t="s">
        <v>81</v>
      </c>
      <c r="X1040" t="s">
        <v>27</v>
      </c>
      <c r="Y1040" t="s">
        <v>1739</v>
      </c>
      <c r="Z1040" t="s">
        <v>717</v>
      </c>
      <c r="AA1040" t="s">
        <v>83</v>
      </c>
      <c r="AB1040" t="s">
        <v>84</v>
      </c>
      <c r="AC1040" t="s">
        <v>94</v>
      </c>
      <c r="AD1040">
        <v>5</v>
      </c>
      <c r="AE1040" t="s">
        <v>82</v>
      </c>
      <c r="AF1040" t="s">
        <v>86</v>
      </c>
      <c r="AG1040" t="s">
        <v>31</v>
      </c>
      <c r="AH1040" t="s">
        <v>3</v>
      </c>
      <c r="AJ1040" t="s">
        <v>2019</v>
      </c>
    </row>
    <row r="1041" spans="1:36" hidden="1">
      <c r="A1041">
        <v>1040</v>
      </c>
      <c r="B1041">
        <v>1193326445</v>
      </c>
      <c r="C1041" t="s">
        <v>71</v>
      </c>
      <c r="D1041" t="s">
        <v>72</v>
      </c>
      <c r="E1041" t="s">
        <v>1915</v>
      </c>
      <c r="F1041" t="s">
        <v>2015</v>
      </c>
      <c r="G1041" t="s">
        <v>2016</v>
      </c>
      <c r="H1041" t="s">
        <v>10</v>
      </c>
      <c r="I1041" t="s">
        <v>2026</v>
      </c>
      <c r="J1041" t="s">
        <v>184</v>
      </c>
      <c r="K1041" t="s">
        <v>1649</v>
      </c>
      <c r="L1041" t="s">
        <v>1188</v>
      </c>
      <c r="M1041" t="s">
        <v>99</v>
      </c>
      <c r="N1041" t="s">
        <v>25</v>
      </c>
      <c r="O1041" t="s">
        <v>2018</v>
      </c>
      <c r="P1041" s="15">
        <v>227001003474</v>
      </c>
      <c r="Q1041" t="s">
        <v>28</v>
      </c>
      <c r="S1041">
        <v>0</v>
      </c>
      <c r="U1041" s="16">
        <v>34471</v>
      </c>
      <c r="V1041">
        <f t="shared" ca="1" si="16"/>
        <v>30</v>
      </c>
      <c r="W1041" t="s">
        <v>81</v>
      </c>
      <c r="X1041" t="s">
        <v>26</v>
      </c>
      <c r="Y1041" t="s">
        <v>1739</v>
      </c>
      <c r="Z1041" t="s">
        <v>717</v>
      </c>
      <c r="AA1041" t="s">
        <v>83</v>
      </c>
      <c r="AB1041" t="s">
        <v>84</v>
      </c>
      <c r="AC1041" t="s">
        <v>314</v>
      </c>
      <c r="AD1041">
        <v>0</v>
      </c>
      <c r="AE1041" t="s">
        <v>82</v>
      </c>
      <c r="AF1041" t="s">
        <v>86</v>
      </c>
      <c r="AG1041" t="s">
        <v>31</v>
      </c>
      <c r="AH1041" t="s">
        <v>3</v>
      </c>
      <c r="AJ1041" t="s">
        <v>2019</v>
      </c>
    </row>
    <row r="1042" spans="1:36" hidden="1">
      <c r="A1042">
        <v>1041</v>
      </c>
      <c r="B1042">
        <v>1128524707</v>
      </c>
      <c r="C1042" t="s">
        <v>71</v>
      </c>
      <c r="D1042" t="s">
        <v>72</v>
      </c>
      <c r="E1042" t="s">
        <v>1915</v>
      </c>
      <c r="F1042" t="s">
        <v>2015</v>
      </c>
      <c r="G1042" t="s">
        <v>2016</v>
      </c>
      <c r="H1042" t="s">
        <v>10</v>
      </c>
      <c r="I1042" t="s">
        <v>2027</v>
      </c>
      <c r="K1042" t="s">
        <v>1185</v>
      </c>
      <c r="L1042" t="s">
        <v>2028</v>
      </c>
      <c r="M1042" t="s">
        <v>79</v>
      </c>
      <c r="N1042" t="s">
        <v>25</v>
      </c>
      <c r="O1042" t="s">
        <v>2018</v>
      </c>
      <c r="P1042" s="15">
        <v>227001003474</v>
      </c>
      <c r="Q1042" t="s">
        <v>28</v>
      </c>
      <c r="S1042">
        <v>0</v>
      </c>
      <c r="U1042" s="16">
        <v>37369</v>
      </c>
      <c r="V1042">
        <f t="shared" ca="1" si="16"/>
        <v>22</v>
      </c>
      <c r="W1042" t="s">
        <v>81</v>
      </c>
      <c r="X1042" t="s">
        <v>26</v>
      </c>
      <c r="Y1042" t="s">
        <v>1739</v>
      </c>
      <c r="Z1042" t="s">
        <v>717</v>
      </c>
      <c r="AA1042" t="s">
        <v>83</v>
      </c>
      <c r="AB1042" t="s">
        <v>84</v>
      </c>
      <c r="AC1042" t="s">
        <v>100</v>
      </c>
      <c r="AD1042">
        <v>2</v>
      </c>
      <c r="AE1042" t="s">
        <v>82</v>
      </c>
      <c r="AF1042" t="s">
        <v>86</v>
      </c>
      <c r="AG1042" t="s">
        <v>31</v>
      </c>
      <c r="AH1042" t="s">
        <v>3</v>
      </c>
      <c r="AJ1042" t="s">
        <v>2019</v>
      </c>
    </row>
    <row r="1043" spans="1:36" hidden="1">
      <c r="A1043">
        <v>1042</v>
      </c>
      <c r="B1043">
        <v>1148195022</v>
      </c>
      <c r="C1043" t="s">
        <v>71</v>
      </c>
      <c r="D1043" t="s">
        <v>72</v>
      </c>
      <c r="E1043" t="s">
        <v>1915</v>
      </c>
      <c r="F1043" t="s">
        <v>2015</v>
      </c>
      <c r="G1043" t="s">
        <v>2016</v>
      </c>
      <c r="H1043" t="s">
        <v>10</v>
      </c>
      <c r="I1043" t="s">
        <v>2029</v>
      </c>
      <c r="K1043" t="s">
        <v>2021</v>
      </c>
      <c r="L1043" t="s">
        <v>532</v>
      </c>
      <c r="M1043" t="s">
        <v>79</v>
      </c>
      <c r="N1043" t="s">
        <v>25</v>
      </c>
      <c r="O1043" t="s">
        <v>2018</v>
      </c>
      <c r="P1043" s="15">
        <v>227001003474</v>
      </c>
      <c r="Q1043" t="s">
        <v>28</v>
      </c>
      <c r="S1043">
        <v>0</v>
      </c>
      <c r="U1043" s="16">
        <v>31890</v>
      </c>
      <c r="V1043">
        <f t="shared" ca="1" si="16"/>
        <v>37</v>
      </c>
      <c r="W1043" t="s">
        <v>81</v>
      </c>
      <c r="X1043" t="s">
        <v>26</v>
      </c>
      <c r="Y1043" t="s">
        <v>1739</v>
      </c>
      <c r="Z1043" t="s">
        <v>717</v>
      </c>
      <c r="AA1043" t="s">
        <v>83</v>
      </c>
      <c r="AB1043" t="s">
        <v>84</v>
      </c>
      <c r="AC1043" t="s">
        <v>100</v>
      </c>
      <c r="AD1043">
        <v>2</v>
      </c>
      <c r="AE1043" t="s">
        <v>82</v>
      </c>
      <c r="AF1043" t="s">
        <v>86</v>
      </c>
      <c r="AG1043" t="s">
        <v>31</v>
      </c>
      <c r="AH1043" t="s">
        <v>3</v>
      </c>
      <c r="AJ1043" t="s">
        <v>2019</v>
      </c>
    </row>
    <row r="1044" spans="1:36" hidden="1">
      <c r="A1044">
        <v>1043</v>
      </c>
      <c r="B1044">
        <v>11798544</v>
      </c>
      <c r="C1044" t="s">
        <v>71</v>
      </c>
      <c r="D1044" t="s">
        <v>72</v>
      </c>
      <c r="E1044" t="s">
        <v>1915</v>
      </c>
      <c r="F1044" t="s">
        <v>2015</v>
      </c>
      <c r="G1044" t="s">
        <v>2016</v>
      </c>
      <c r="H1044" t="s">
        <v>10</v>
      </c>
      <c r="I1044" t="s">
        <v>710</v>
      </c>
      <c r="K1044" t="s">
        <v>1977</v>
      </c>
      <c r="L1044" t="s">
        <v>2030</v>
      </c>
      <c r="M1044" t="s">
        <v>99</v>
      </c>
      <c r="N1044" t="s">
        <v>25</v>
      </c>
      <c r="O1044" t="s">
        <v>2018</v>
      </c>
      <c r="P1044" s="15">
        <v>227001003474</v>
      </c>
      <c r="Q1044" t="s">
        <v>28</v>
      </c>
      <c r="S1044">
        <v>0</v>
      </c>
      <c r="U1044" s="16">
        <v>24857</v>
      </c>
      <c r="V1044">
        <f t="shared" ca="1" si="16"/>
        <v>56</v>
      </c>
      <c r="W1044" t="s">
        <v>81</v>
      </c>
      <c r="X1044" t="s">
        <v>26</v>
      </c>
      <c r="Y1044" t="s">
        <v>1739</v>
      </c>
      <c r="Z1044" t="s">
        <v>717</v>
      </c>
      <c r="AA1044" t="s">
        <v>83</v>
      </c>
      <c r="AB1044" t="s">
        <v>84</v>
      </c>
      <c r="AC1044" t="s">
        <v>94</v>
      </c>
      <c r="AD1044">
        <v>3</v>
      </c>
      <c r="AE1044" t="s">
        <v>82</v>
      </c>
      <c r="AF1044" t="s">
        <v>86</v>
      </c>
      <c r="AG1044" t="s">
        <v>31</v>
      </c>
      <c r="AH1044" t="s">
        <v>3</v>
      </c>
      <c r="AJ1044" t="s">
        <v>2019</v>
      </c>
    </row>
    <row r="1045" spans="1:36" hidden="1">
      <c r="A1045">
        <v>1044</v>
      </c>
      <c r="B1045">
        <v>1003930636</v>
      </c>
      <c r="C1045" t="s">
        <v>71</v>
      </c>
      <c r="D1045" t="s">
        <v>72</v>
      </c>
      <c r="E1045" t="s">
        <v>1915</v>
      </c>
      <c r="F1045" t="s">
        <v>2015</v>
      </c>
      <c r="G1045" t="s">
        <v>2016</v>
      </c>
      <c r="H1045" t="s">
        <v>10</v>
      </c>
      <c r="I1045" t="s">
        <v>519</v>
      </c>
      <c r="J1045" t="s">
        <v>639</v>
      </c>
      <c r="K1045" t="s">
        <v>1188</v>
      </c>
      <c r="L1045" t="s">
        <v>137</v>
      </c>
      <c r="M1045" t="s">
        <v>79</v>
      </c>
      <c r="N1045" t="s">
        <v>25</v>
      </c>
      <c r="O1045" t="s">
        <v>2018</v>
      </c>
      <c r="P1045" s="15">
        <v>227001003474</v>
      </c>
      <c r="Q1045" t="s">
        <v>28</v>
      </c>
      <c r="S1045">
        <v>0</v>
      </c>
      <c r="U1045" s="16">
        <v>34428</v>
      </c>
      <c r="V1045">
        <f t="shared" ca="1" si="16"/>
        <v>30</v>
      </c>
      <c r="W1045" t="s">
        <v>81</v>
      </c>
      <c r="X1045" t="s">
        <v>26</v>
      </c>
      <c r="Y1045" t="s">
        <v>1739</v>
      </c>
      <c r="Z1045" t="s">
        <v>717</v>
      </c>
      <c r="AA1045" t="s">
        <v>83</v>
      </c>
      <c r="AB1045" t="s">
        <v>84</v>
      </c>
      <c r="AC1045" t="s">
        <v>100</v>
      </c>
      <c r="AD1045">
        <v>1</v>
      </c>
      <c r="AE1045" t="s">
        <v>82</v>
      </c>
      <c r="AF1045" t="s">
        <v>86</v>
      </c>
      <c r="AG1045" t="s">
        <v>31</v>
      </c>
      <c r="AH1045" t="s">
        <v>3</v>
      </c>
      <c r="AJ1045" t="s">
        <v>2019</v>
      </c>
    </row>
    <row r="1046" spans="1:36" hidden="1">
      <c r="A1046">
        <v>1045</v>
      </c>
      <c r="B1046">
        <v>1128524699</v>
      </c>
      <c r="C1046" t="s">
        <v>71</v>
      </c>
      <c r="D1046" t="s">
        <v>72</v>
      </c>
      <c r="E1046" t="s">
        <v>1915</v>
      </c>
      <c r="F1046" t="s">
        <v>2015</v>
      </c>
      <c r="G1046" t="s">
        <v>2016</v>
      </c>
      <c r="H1046" t="s">
        <v>10</v>
      </c>
      <c r="I1046" t="s">
        <v>380</v>
      </c>
      <c r="J1046" t="s">
        <v>973</v>
      </c>
      <c r="K1046" t="s">
        <v>2031</v>
      </c>
      <c r="L1046" t="s">
        <v>773</v>
      </c>
      <c r="M1046" t="s">
        <v>79</v>
      </c>
      <c r="N1046" t="s">
        <v>25</v>
      </c>
      <c r="O1046" t="s">
        <v>2018</v>
      </c>
      <c r="P1046" s="15">
        <v>227001003474</v>
      </c>
      <c r="Q1046" t="s">
        <v>28</v>
      </c>
      <c r="S1046">
        <v>0</v>
      </c>
      <c r="U1046" s="16">
        <v>38193</v>
      </c>
      <c r="V1046">
        <f t="shared" ca="1" si="16"/>
        <v>20</v>
      </c>
      <c r="W1046" t="s">
        <v>81</v>
      </c>
      <c r="X1046" t="s">
        <v>26</v>
      </c>
      <c r="Y1046" t="s">
        <v>1739</v>
      </c>
      <c r="Z1046" t="s">
        <v>717</v>
      </c>
      <c r="AA1046" t="s">
        <v>83</v>
      </c>
      <c r="AB1046" t="s">
        <v>84</v>
      </c>
      <c r="AC1046" t="s">
        <v>100</v>
      </c>
      <c r="AD1046">
        <v>1</v>
      </c>
      <c r="AE1046" t="s">
        <v>82</v>
      </c>
      <c r="AF1046" t="s">
        <v>86</v>
      </c>
      <c r="AG1046" t="s">
        <v>31</v>
      </c>
      <c r="AH1046" t="s">
        <v>3</v>
      </c>
      <c r="AJ1046" t="s">
        <v>2019</v>
      </c>
    </row>
    <row r="1047" spans="1:36" hidden="1">
      <c r="A1047">
        <v>1046</v>
      </c>
      <c r="B1047">
        <v>1078459484</v>
      </c>
      <c r="C1047" t="s">
        <v>71</v>
      </c>
      <c r="D1047" t="s">
        <v>72</v>
      </c>
      <c r="E1047" t="s">
        <v>1915</v>
      </c>
      <c r="F1047" t="s">
        <v>2015</v>
      </c>
      <c r="G1047" t="s">
        <v>2016</v>
      </c>
      <c r="H1047" t="s">
        <v>10</v>
      </c>
      <c r="I1047" t="s">
        <v>212</v>
      </c>
      <c r="J1047" t="s">
        <v>529</v>
      </c>
      <c r="K1047" t="s">
        <v>230</v>
      </c>
      <c r="L1047" t="s">
        <v>1982</v>
      </c>
      <c r="M1047" t="s">
        <v>79</v>
      </c>
      <c r="N1047" t="s">
        <v>24</v>
      </c>
      <c r="O1047" t="s">
        <v>2018</v>
      </c>
      <c r="P1047" s="15">
        <v>227001003474</v>
      </c>
      <c r="Q1047" t="s">
        <v>28</v>
      </c>
      <c r="S1047">
        <v>3217493710</v>
      </c>
      <c r="U1047" s="16">
        <v>35259</v>
      </c>
      <c r="V1047">
        <f t="shared" ca="1" si="16"/>
        <v>28</v>
      </c>
      <c r="W1047" t="s">
        <v>81</v>
      </c>
      <c r="X1047" t="s">
        <v>26</v>
      </c>
      <c r="Y1047" t="s">
        <v>1739</v>
      </c>
      <c r="Z1047" t="s">
        <v>717</v>
      </c>
      <c r="AA1047" t="s">
        <v>83</v>
      </c>
      <c r="AB1047" t="s">
        <v>84</v>
      </c>
      <c r="AC1047" t="s">
        <v>100</v>
      </c>
      <c r="AD1047">
        <v>2</v>
      </c>
      <c r="AE1047" t="s">
        <v>82</v>
      </c>
      <c r="AF1047" t="s">
        <v>86</v>
      </c>
      <c r="AG1047" t="s">
        <v>31</v>
      </c>
      <c r="AH1047" t="s">
        <v>3</v>
      </c>
      <c r="AJ1047" t="s">
        <v>2019</v>
      </c>
    </row>
    <row r="1048" spans="1:36" hidden="1">
      <c r="A1048">
        <v>1047</v>
      </c>
      <c r="B1048">
        <v>15489827</v>
      </c>
      <c r="C1048" t="s">
        <v>71</v>
      </c>
      <c r="D1048" t="s">
        <v>72</v>
      </c>
      <c r="E1048" t="s">
        <v>1915</v>
      </c>
      <c r="F1048" t="s">
        <v>2015</v>
      </c>
      <c r="G1048" t="s">
        <v>2032</v>
      </c>
      <c r="H1048" t="s">
        <v>10</v>
      </c>
      <c r="I1048" t="s">
        <v>2033</v>
      </c>
      <c r="K1048" t="s">
        <v>1181</v>
      </c>
      <c r="L1048" t="s">
        <v>1175</v>
      </c>
      <c r="M1048" t="s">
        <v>99</v>
      </c>
      <c r="N1048" t="s">
        <v>25</v>
      </c>
      <c r="O1048" t="s">
        <v>2018</v>
      </c>
      <c r="P1048" s="15">
        <v>227001003474</v>
      </c>
      <c r="Q1048" t="s">
        <v>28</v>
      </c>
      <c r="S1048">
        <v>3103664941</v>
      </c>
      <c r="U1048" s="16">
        <v>27915</v>
      </c>
      <c r="V1048">
        <f t="shared" ca="1" si="16"/>
        <v>48</v>
      </c>
      <c r="W1048" t="s">
        <v>81</v>
      </c>
      <c r="X1048" t="s">
        <v>27</v>
      </c>
      <c r="Y1048" t="s">
        <v>656</v>
      </c>
      <c r="Z1048" t="s">
        <v>717</v>
      </c>
      <c r="AA1048" t="s">
        <v>83</v>
      </c>
      <c r="AB1048" t="s">
        <v>84</v>
      </c>
      <c r="AC1048" t="s">
        <v>94</v>
      </c>
      <c r="AD1048">
        <v>6</v>
      </c>
      <c r="AE1048" t="s">
        <v>82</v>
      </c>
      <c r="AF1048" t="s">
        <v>86</v>
      </c>
      <c r="AG1048" t="s">
        <v>31</v>
      </c>
      <c r="AH1048" t="s">
        <v>3</v>
      </c>
      <c r="AJ1048" t="s">
        <v>2034</v>
      </c>
    </row>
    <row r="1049" spans="1:36" hidden="1">
      <c r="A1049">
        <v>1048</v>
      </c>
      <c r="B1049">
        <v>1048016897</v>
      </c>
      <c r="C1049" t="s">
        <v>71</v>
      </c>
      <c r="D1049" t="s">
        <v>72</v>
      </c>
      <c r="E1049" t="s">
        <v>1915</v>
      </c>
      <c r="F1049" t="s">
        <v>2015</v>
      </c>
      <c r="G1049" t="s">
        <v>2032</v>
      </c>
      <c r="H1049" t="s">
        <v>10</v>
      </c>
      <c r="I1049" t="s">
        <v>2035</v>
      </c>
      <c r="K1049" t="s">
        <v>1194</v>
      </c>
      <c r="L1049" t="s">
        <v>1185</v>
      </c>
      <c r="M1049" t="s">
        <v>99</v>
      </c>
      <c r="N1049" t="s">
        <v>24</v>
      </c>
      <c r="O1049" t="s">
        <v>2018</v>
      </c>
      <c r="P1049" s="15">
        <v>227001003474</v>
      </c>
      <c r="Q1049" t="s">
        <v>28</v>
      </c>
      <c r="S1049">
        <v>3233686121</v>
      </c>
      <c r="U1049" s="16">
        <v>32154</v>
      </c>
      <c r="V1049">
        <f t="shared" ca="1" si="16"/>
        <v>36</v>
      </c>
      <c r="W1049" t="s">
        <v>81</v>
      </c>
      <c r="X1049" t="s">
        <v>27</v>
      </c>
      <c r="Y1049" t="s">
        <v>1739</v>
      </c>
      <c r="Z1049" t="s">
        <v>717</v>
      </c>
      <c r="AA1049" t="s">
        <v>83</v>
      </c>
      <c r="AB1049" t="s">
        <v>84</v>
      </c>
      <c r="AC1049" t="s">
        <v>94</v>
      </c>
      <c r="AD1049">
        <v>1</v>
      </c>
      <c r="AE1049" t="s">
        <v>82</v>
      </c>
      <c r="AF1049" t="s">
        <v>86</v>
      </c>
      <c r="AG1049" t="s">
        <v>31</v>
      </c>
      <c r="AH1049" t="s">
        <v>3</v>
      </c>
      <c r="AJ1049" t="s">
        <v>2034</v>
      </c>
    </row>
    <row r="1050" spans="1:36" hidden="1">
      <c r="A1050">
        <v>1049</v>
      </c>
      <c r="B1050">
        <v>1128525638</v>
      </c>
      <c r="C1050" t="s">
        <v>154</v>
      </c>
      <c r="D1050" t="s">
        <v>72</v>
      </c>
      <c r="E1050" t="s">
        <v>1915</v>
      </c>
      <c r="F1050" t="s">
        <v>2015</v>
      </c>
      <c r="G1050" t="s">
        <v>2032</v>
      </c>
      <c r="H1050" t="s">
        <v>10</v>
      </c>
      <c r="I1050" t="s">
        <v>2036</v>
      </c>
      <c r="K1050" t="s">
        <v>750</v>
      </c>
      <c r="L1050" t="s">
        <v>1195</v>
      </c>
      <c r="M1050" t="s">
        <v>99</v>
      </c>
      <c r="N1050" t="s">
        <v>24</v>
      </c>
      <c r="O1050" t="s">
        <v>2018</v>
      </c>
      <c r="P1050" s="15">
        <v>227001003474</v>
      </c>
      <c r="Q1050" t="s">
        <v>28</v>
      </c>
      <c r="S1050">
        <v>3215894068</v>
      </c>
      <c r="U1050" s="16">
        <v>39235</v>
      </c>
      <c r="V1050">
        <f t="shared" ca="1" si="16"/>
        <v>17</v>
      </c>
      <c r="W1050" t="s">
        <v>81</v>
      </c>
      <c r="X1050" t="s">
        <v>26</v>
      </c>
      <c r="Y1050" t="s">
        <v>1739</v>
      </c>
      <c r="Z1050" t="s">
        <v>717</v>
      </c>
      <c r="AA1050" t="s">
        <v>83</v>
      </c>
      <c r="AB1050" t="s">
        <v>84</v>
      </c>
      <c r="AC1050" t="s">
        <v>314</v>
      </c>
      <c r="AD1050">
        <v>0</v>
      </c>
      <c r="AE1050" t="s">
        <v>82</v>
      </c>
      <c r="AF1050" t="s">
        <v>86</v>
      </c>
      <c r="AG1050" t="s">
        <v>31</v>
      </c>
      <c r="AH1050" t="s">
        <v>3</v>
      </c>
      <c r="AJ1050" t="s">
        <v>2034</v>
      </c>
    </row>
    <row r="1051" spans="1:36" hidden="1">
      <c r="A1051">
        <v>1050</v>
      </c>
      <c r="B1051">
        <v>1193309739</v>
      </c>
      <c r="C1051" t="s">
        <v>71</v>
      </c>
      <c r="D1051" t="s">
        <v>72</v>
      </c>
      <c r="E1051" t="s">
        <v>1915</v>
      </c>
      <c r="F1051" t="s">
        <v>2015</v>
      </c>
      <c r="G1051" t="s">
        <v>2032</v>
      </c>
      <c r="H1051" t="s">
        <v>10</v>
      </c>
      <c r="I1051" t="s">
        <v>2037</v>
      </c>
      <c r="J1051" t="s">
        <v>96</v>
      </c>
      <c r="K1051" t="s">
        <v>1929</v>
      </c>
      <c r="L1051" t="s">
        <v>1978</v>
      </c>
      <c r="M1051" t="s">
        <v>99</v>
      </c>
      <c r="N1051" t="s">
        <v>21</v>
      </c>
      <c r="O1051" t="s">
        <v>2038</v>
      </c>
      <c r="P1051" s="15">
        <v>22709900010</v>
      </c>
      <c r="Q1051" t="s">
        <v>28</v>
      </c>
      <c r="S1051">
        <v>3116326646</v>
      </c>
      <c r="U1051" s="16">
        <v>35788</v>
      </c>
      <c r="V1051">
        <f t="shared" ca="1" si="16"/>
        <v>27</v>
      </c>
      <c r="W1051" t="s">
        <v>81</v>
      </c>
      <c r="X1051" t="s">
        <v>27</v>
      </c>
      <c r="Y1051" t="s">
        <v>1739</v>
      </c>
      <c r="Z1051" t="s">
        <v>717</v>
      </c>
      <c r="AA1051" t="s">
        <v>83</v>
      </c>
      <c r="AB1051" t="s">
        <v>84</v>
      </c>
      <c r="AC1051" t="s">
        <v>94</v>
      </c>
      <c r="AD1051">
        <v>2</v>
      </c>
      <c r="AE1051" t="s">
        <v>82</v>
      </c>
      <c r="AF1051" t="s">
        <v>86</v>
      </c>
      <c r="AG1051" t="s">
        <v>31</v>
      </c>
      <c r="AH1051" t="s">
        <v>3</v>
      </c>
      <c r="AJ1051" t="s">
        <v>2034</v>
      </c>
    </row>
    <row r="1052" spans="1:36" hidden="1">
      <c r="A1052">
        <v>1051</v>
      </c>
      <c r="B1052">
        <v>1007531970</v>
      </c>
      <c r="C1052" t="s">
        <v>71</v>
      </c>
      <c r="D1052" t="s">
        <v>72</v>
      </c>
      <c r="E1052" t="s">
        <v>1915</v>
      </c>
      <c r="F1052" t="s">
        <v>2015</v>
      </c>
      <c r="G1052" t="s">
        <v>2032</v>
      </c>
      <c r="H1052" t="s">
        <v>10</v>
      </c>
      <c r="I1052" t="s">
        <v>2039</v>
      </c>
      <c r="J1052" t="s">
        <v>2040</v>
      </c>
      <c r="K1052" t="s">
        <v>750</v>
      </c>
      <c r="L1052" t="s">
        <v>2041</v>
      </c>
      <c r="M1052" t="s">
        <v>99</v>
      </c>
      <c r="N1052" t="s">
        <v>23</v>
      </c>
      <c r="O1052" t="s">
        <v>2018</v>
      </c>
      <c r="P1052" s="15">
        <v>227001003474</v>
      </c>
      <c r="Q1052" t="s">
        <v>28</v>
      </c>
      <c r="S1052">
        <v>3206999975</v>
      </c>
      <c r="U1052" s="16">
        <v>32511</v>
      </c>
      <c r="V1052">
        <f t="shared" ca="1" si="16"/>
        <v>35</v>
      </c>
      <c r="W1052" t="s">
        <v>81</v>
      </c>
      <c r="X1052" t="s">
        <v>26</v>
      </c>
      <c r="Y1052" t="s">
        <v>1739</v>
      </c>
      <c r="Z1052" t="s">
        <v>717</v>
      </c>
      <c r="AA1052" t="s">
        <v>83</v>
      </c>
      <c r="AB1052" t="s">
        <v>84</v>
      </c>
      <c r="AC1052" t="s">
        <v>94</v>
      </c>
      <c r="AD1052">
        <v>3</v>
      </c>
      <c r="AE1052" t="s">
        <v>82</v>
      </c>
      <c r="AF1052" t="s">
        <v>86</v>
      </c>
      <c r="AG1052" t="s">
        <v>31</v>
      </c>
      <c r="AH1052" t="s">
        <v>3</v>
      </c>
      <c r="AJ1052" t="s">
        <v>2034</v>
      </c>
    </row>
    <row r="1053" spans="1:36" hidden="1">
      <c r="A1053">
        <v>1052</v>
      </c>
      <c r="B1053">
        <v>1077448580</v>
      </c>
      <c r="C1053" t="s">
        <v>71</v>
      </c>
      <c r="D1053" t="s">
        <v>72</v>
      </c>
      <c r="E1053" t="s">
        <v>1915</v>
      </c>
      <c r="F1053" t="s">
        <v>2015</v>
      </c>
      <c r="G1053" t="s">
        <v>2032</v>
      </c>
      <c r="H1053" t="s">
        <v>10</v>
      </c>
      <c r="I1053" t="s">
        <v>465</v>
      </c>
      <c r="J1053" t="s">
        <v>333</v>
      </c>
      <c r="K1053" t="s">
        <v>1656</v>
      </c>
      <c r="L1053" t="s">
        <v>2042</v>
      </c>
      <c r="M1053" t="s">
        <v>99</v>
      </c>
      <c r="N1053" t="s">
        <v>25</v>
      </c>
      <c r="O1053" t="s">
        <v>2018</v>
      </c>
      <c r="P1053" s="15">
        <v>227001003474</v>
      </c>
      <c r="Q1053" t="s">
        <v>28</v>
      </c>
      <c r="S1053">
        <v>3103259695</v>
      </c>
      <c r="U1053" s="16">
        <v>32947</v>
      </c>
      <c r="V1053">
        <f t="shared" ca="1" si="16"/>
        <v>34</v>
      </c>
      <c r="W1053" t="s">
        <v>81</v>
      </c>
      <c r="X1053" t="s">
        <v>27</v>
      </c>
      <c r="Y1053" t="s">
        <v>656</v>
      </c>
      <c r="Z1053" t="s">
        <v>717</v>
      </c>
      <c r="AA1053" t="s">
        <v>83</v>
      </c>
      <c r="AB1053" t="s">
        <v>84</v>
      </c>
      <c r="AC1053" t="s">
        <v>94</v>
      </c>
      <c r="AD1053">
        <v>3</v>
      </c>
      <c r="AE1053" t="s">
        <v>82</v>
      </c>
      <c r="AF1053" t="s">
        <v>86</v>
      </c>
      <c r="AG1053" t="s">
        <v>31</v>
      </c>
      <c r="AH1053" t="s">
        <v>3</v>
      </c>
      <c r="AJ1053" t="s">
        <v>2034</v>
      </c>
    </row>
    <row r="1054" spans="1:36" hidden="1">
      <c r="A1054">
        <v>1053</v>
      </c>
      <c r="B1054">
        <v>1077440055</v>
      </c>
      <c r="C1054" t="s">
        <v>71</v>
      </c>
      <c r="D1054" t="s">
        <v>72</v>
      </c>
      <c r="E1054" t="s">
        <v>1915</v>
      </c>
      <c r="F1054" t="s">
        <v>2015</v>
      </c>
      <c r="G1054" t="s">
        <v>2032</v>
      </c>
      <c r="H1054" t="s">
        <v>10</v>
      </c>
      <c r="I1054" t="s">
        <v>663</v>
      </c>
      <c r="J1054" t="s">
        <v>2043</v>
      </c>
      <c r="K1054" t="s">
        <v>532</v>
      </c>
      <c r="L1054" t="s">
        <v>1433</v>
      </c>
      <c r="M1054" t="s">
        <v>79</v>
      </c>
      <c r="N1054" t="s">
        <v>25</v>
      </c>
      <c r="O1054" t="s">
        <v>2018</v>
      </c>
      <c r="P1054" s="15">
        <v>227001003474</v>
      </c>
      <c r="Q1054" t="s">
        <v>28</v>
      </c>
      <c r="S1054">
        <v>3233259695</v>
      </c>
      <c r="U1054" s="16">
        <v>31820</v>
      </c>
      <c r="V1054">
        <f t="shared" ca="1" si="16"/>
        <v>37</v>
      </c>
      <c r="W1054" t="s">
        <v>81</v>
      </c>
      <c r="X1054" t="s">
        <v>26</v>
      </c>
      <c r="Y1054" t="s">
        <v>1739</v>
      </c>
      <c r="Z1054" t="s">
        <v>717</v>
      </c>
      <c r="AA1054" t="s">
        <v>83</v>
      </c>
      <c r="AB1054" t="s">
        <v>84</v>
      </c>
      <c r="AC1054" t="s">
        <v>100</v>
      </c>
      <c r="AD1054">
        <v>3</v>
      </c>
      <c r="AE1054" t="s">
        <v>82</v>
      </c>
      <c r="AF1054" t="s">
        <v>86</v>
      </c>
      <c r="AG1054" t="s">
        <v>31</v>
      </c>
      <c r="AH1054" t="s">
        <v>3</v>
      </c>
      <c r="AJ1054" t="s">
        <v>2034</v>
      </c>
    </row>
    <row r="1055" spans="1:36" hidden="1">
      <c r="A1055">
        <v>1054</v>
      </c>
      <c r="B1055">
        <v>1128524595</v>
      </c>
      <c r="C1055" t="s">
        <v>71</v>
      </c>
      <c r="D1055" t="s">
        <v>72</v>
      </c>
      <c r="E1055" t="s">
        <v>1915</v>
      </c>
      <c r="F1055" t="s">
        <v>2015</v>
      </c>
      <c r="G1055" t="s">
        <v>2032</v>
      </c>
      <c r="H1055" t="s">
        <v>10</v>
      </c>
      <c r="I1055" t="s">
        <v>261</v>
      </c>
      <c r="K1055" t="s">
        <v>2044</v>
      </c>
      <c r="L1055" t="s">
        <v>1175</v>
      </c>
      <c r="M1055" t="s">
        <v>79</v>
      </c>
      <c r="N1055" t="s">
        <v>25</v>
      </c>
      <c r="O1055" t="s">
        <v>2018</v>
      </c>
      <c r="P1055" s="15">
        <v>227001003474</v>
      </c>
      <c r="Q1055" t="s">
        <v>28</v>
      </c>
      <c r="S1055">
        <v>3144144507</v>
      </c>
      <c r="U1055" s="16">
        <v>37530</v>
      </c>
      <c r="V1055">
        <f t="shared" ca="1" si="16"/>
        <v>22</v>
      </c>
      <c r="W1055" t="s">
        <v>81</v>
      </c>
      <c r="X1055" t="s">
        <v>26</v>
      </c>
      <c r="Y1055" t="s">
        <v>1739</v>
      </c>
      <c r="Z1055" t="s">
        <v>717</v>
      </c>
      <c r="AA1055" t="s">
        <v>83</v>
      </c>
      <c r="AB1055" t="s">
        <v>84</v>
      </c>
      <c r="AC1055" t="s">
        <v>314</v>
      </c>
      <c r="AD1055">
        <v>0</v>
      </c>
      <c r="AE1055" t="s">
        <v>82</v>
      </c>
      <c r="AF1055" t="s">
        <v>86</v>
      </c>
      <c r="AG1055" t="s">
        <v>31</v>
      </c>
      <c r="AH1055" t="s">
        <v>3</v>
      </c>
      <c r="AJ1055" t="s">
        <v>2034</v>
      </c>
    </row>
    <row r="1056" spans="1:36" hidden="1">
      <c r="A1056">
        <v>1055</v>
      </c>
      <c r="B1056">
        <v>1128524296</v>
      </c>
      <c r="C1056" t="s">
        <v>71</v>
      </c>
      <c r="D1056" t="s">
        <v>72</v>
      </c>
      <c r="E1056" t="s">
        <v>1915</v>
      </c>
      <c r="F1056" t="s">
        <v>2015</v>
      </c>
      <c r="G1056" t="s">
        <v>2032</v>
      </c>
      <c r="H1056" t="s">
        <v>10</v>
      </c>
      <c r="I1056" t="s">
        <v>428</v>
      </c>
      <c r="J1056" t="s">
        <v>272</v>
      </c>
      <c r="K1056" t="s">
        <v>736</v>
      </c>
      <c r="L1056" t="s">
        <v>1656</v>
      </c>
      <c r="M1056" t="s">
        <v>79</v>
      </c>
      <c r="N1056" t="s">
        <v>21</v>
      </c>
      <c r="O1056" t="s">
        <v>2038</v>
      </c>
      <c r="P1056" s="15">
        <v>22709900010</v>
      </c>
      <c r="Q1056" t="s">
        <v>28</v>
      </c>
      <c r="S1056">
        <v>3243130353</v>
      </c>
      <c r="U1056" s="16">
        <v>35222</v>
      </c>
      <c r="V1056">
        <f t="shared" ca="1" si="16"/>
        <v>28</v>
      </c>
      <c r="W1056" t="s">
        <v>81</v>
      </c>
      <c r="X1056" t="s">
        <v>26</v>
      </c>
      <c r="Y1056" t="s">
        <v>1739</v>
      </c>
      <c r="Z1056" t="s">
        <v>717</v>
      </c>
      <c r="AA1056" t="s">
        <v>83</v>
      </c>
      <c r="AB1056" t="s">
        <v>84</v>
      </c>
      <c r="AC1056" t="s">
        <v>100</v>
      </c>
      <c r="AD1056">
        <v>2</v>
      </c>
      <c r="AE1056" t="s">
        <v>82</v>
      </c>
      <c r="AF1056" t="s">
        <v>86</v>
      </c>
      <c r="AG1056" t="s">
        <v>31</v>
      </c>
      <c r="AH1056" t="s">
        <v>3</v>
      </c>
      <c r="AJ1056" t="s">
        <v>2034</v>
      </c>
    </row>
    <row r="1057" spans="1:36" hidden="1">
      <c r="A1057">
        <v>1056</v>
      </c>
      <c r="B1057">
        <v>1128526766</v>
      </c>
      <c r="C1057" t="s">
        <v>71</v>
      </c>
      <c r="D1057" t="s">
        <v>72</v>
      </c>
      <c r="E1057" t="s">
        <v>1915</v>
      </c>
      <c r="F1057" t="s">
        <v>2015</v>
      </c>
      <c r="G1057" t="s">
        <v>2032</v>
      </c>
      <c r="H1057" t="s">
        <v>10</v>
      </c>
      <c r="I1057" t="s">
        <v>2045</v>
      </c>
      <c r="K1057" t="s">
        <v>1992</v>
      </c>
      <c r="L1057" t="s">
        <v>2046</v>
      </c>
      <c r="M1057" t="s">
        <v>79</v>
      </c>
      <c r="N1057" t="s">
        <v>21</v>
      </c>
      <c r="O1057" t="s">
        <v>2038</v>
      </c>
      <c r="P1057" s="15">
        <v>22709900010</v>
      </c>
      <c r="Q1057" t="s">
        <v>28</v>
      </c>
      <c r="S1057">
        <v>3226186296</v>
      </c>
      <c r="U1057" s="16">
        <v>37201</v>
      </c>
      <c r="V1057">
        <f t="shared" ca="1" si="16"/>
        <v>23</v>
      </c>
      <c r="W1057" t="s">
        <v>81</v>
      </c>
      <c r="X1057" t="s">
        <v>26</v>
      </c>
      <c r="Y1057" t="s">
        <v>1739</v>
      </c>
      <c r="Z1057" t="s">
        <v>717</v>
      </c>
      <c r="AA1057" t="s">
        <v>83</v>
      </c>
      <c r="AB1057" t="s">
        <v>84</v>
      </c>
      <c r="AC1057" t="s">
        <v>100</v>
      </c>
      <c r="AD1057">
        <v>2</v>
      </c>
      <c r="AE1057" t="s">
        <v>82</v>
      </c>
      <c r="AF1057" t="s">
        <v>86</v>
      </c>
      <c r="AG1057" t="s">
        <v>31</v>
      </c>
      <c r="AH1057" t="s">
        <v>3</v>
      </c>
      <c r="AJ1057" t="s">
        <v>2034</v>
      </c>
    </row>
    <row r="1058" spans="1:36" hidden="1">
      <c r="A1058">
        <v>1057</v>
      </c>
      <c r="B1058">
        <v>12021790</v>
      </c>
      <c r="C1058" t="s">
        <v>71</v>
      </c>
      <c r="D1058" t="s">
        <v>72</v>
      </c>
      <c r="E1058" t="s">
        <v>1915</v>
      </c>
      <c r="F1058" t="s">
        <v>2015</v>
      </c>
      <c r="G1058" t="s">
        <v>2032</v>
      </c>
      <c r="H1058" t="s">
        <v>10</v>
      </c>
      <c r="I1058" t="s">
        <v>722</v>
      </c>
      <c r="J1058" t="s">
        <v>2047</v>
      </c>
      <c r="K1058" t="s">
        <v>1210</v>
      </c>
      <c r="L1058" t="s">
        <v>1433</v>
      </c>
      <c r="M1058" t="s">
        <v>99</v>
      </c>
      <c r="N1058" t="s">
        <v>21</v>
      </c>
      <c r="O1058" t="s">
        <v>2038</v>
      </c>
      <c r="P1058" s="15">
        <v>22709900010</v>
      </c>
      <c r="Q1058" t="s">
        <v>28</v>
      </c>
      <c r="S1058">
        <v>3106814036</v>
      </c>
      <c r="U1058" s="16">
        <v>30196</v>
      </c>
      <c r="V1058">
        <f t="shared" ca="1" si="16"/>
        <v>42</v>
      </c>
      <c r="W1058" t="s">
        <v>81</v>
      </c>
      <c r="X1058" t="s">
        <v>26</v>
      </c>
      <c r="Y1058" t="s">
        <v>1739</v>
      </c>
      <c r="Z1058" t="s">
        <v>717</v>
      </c>
      <c r="AA1058" t="s">
        <v>83</v>
      </c>
      <c r="AB1058" t="s">
        <v>84</v>
      </c>
      <c r="AC1058" t="s">
        <v>100</v>
      </c>
      <c r="AD1058">
        <v>3</v>
      </c>
      <c r="AE1058" t="s">
        <v>82</v>
      </c>
      <c r="AF1058" t="s">
        <v>86</v>
      </c>
      <c r="AG1058" t="s">
        <v>31</v>
      </c>
      <c r="AH1058" t="s">
        <v>3</v>
      </c>
      <c r="AJ1058" t="s">
        <v>2034</v>
      </c>
    </row>
    <row r="1059" spans="1:36" hidden="1">
      <c r="A1059">
        <v>1058</v>
      </c>
      <c r="B1059">
        <v>1007056406</v>
      </c>
      <c r="C1059" t="s">
        <v>71</v>
      </c>
      <c r="D1059" t="s">
        <v>72</v>
      </c>
      <c r="E1059" t="s">
        <v>1915</v>
      </c>
      <c r="F1059" t="s">
        <v>2015</v>
      </c>
      <c r="G1059" t="s">
        <v>2032</v>
      </c>
      <c r="H1059" t="s">
        <v>10</v>
      </c>
      <c r="I1059" t="s">
        <v>777</v>
      </c>
      <c r="J1059" t="s">
        <v>949</v>
      </c>
      <c r="K1059" t="s">
        <v>1656</v>
      </c>
      <c r="L1059" t="s">
        <v>1396</v>
      </c>
      <c r="M1059" t="s">
        <v>99</v>
      </c>
      <c r="N1059" t="s">
        <v>23</v>
      </c>
      <c r="O1059" t="s">
        <v>2018</v>
      </c>
      <c r="P1059" s="15">
        <v>227001003474</v>
      </c>
      <c r="Q1059" t="s">
        <v>28</v>
      </c>
      <c r="S1059">
        <v>3104685370</v>
      </c>
      <c r="U1059" s="16">
        <v>31348</v>
      </c>
      <c r="V1059">
        <f t="shared" ca="1" si="16"/>
        <v>39</v>
      </c>
      <c r="W1059" t="s">
        <v>81</v>
      </c>
      <c r="X1059" t="s">
        <v>27</v>
      </c>
      <c r="Y1059" t="s">
        <v>1739</v>
      </c>
      <c r="Z1059" t="s">
        <v>717</v>
      </c>
      <c r="AA1059" t="s">
        <v>83</v>
      </c>
      <c r="AB1059" t="s">
        <v>84</v>
      </c>
      <c r="AC1059" t="s">
        <v>94</v>
      </c>
      <c r="AD1059">
        <v>2</v>
      </c>
      <c r="AE1059" t="s">
        <v>82</v>
      </c>
      <c r="AF1059" t="s">
        <v>86</v>
      </c>
      <c r="AG1059" t="s">
        <v>31</v>
      </c>
      <c r="AH1059" t="s">
        <v>3</v>
      </c>
      <c r="AJ1059" t="s">
        <v>2034</v>
      </c>
    </row>
    <row r="1060" spans="1:36" hidden="1">
      <c r="A1060">
        <v>1059</v>
      </c>
      <c r="B1060">
        <v>1128524485</v>
      </c>
      <c r="C1060" t="s">
        <v>71</v>
      </c>
      <c r="D1060" t="s">
        <v>72</v>
      </c>
      <c r="E1060" t="s">
        <v>1915</v>
      </c>
      <c r="F1060" t="s">
        <v>2015</v>
      </c>
      <c r="G1060" t="s">
        <v>2032</v>
      </c>
      <c r="H1060" t="s">
        <v>10</v>
      </c>
      <c r="I1060" t="s">
        <v>2048</v>
      </c>
      <c r="J1060" t="s">
        <v>2049</v>
      </c>
      <c r="K1060" t="s">
        <v>1188</v>
      </c>
      <c r="L1060" t="s">
        <v>1181</v>
      </c>
      <c r="M1060" t="s">
        <v>79</v>
      </c>
      <c r="N1060" t="s">
        <v>25</v>
      </c>
      <c r="O1060" t="s">
        <v>2018</v>
      </c>
      <c r="P1060" s="15">
        <v>227001003474</v>
      </c>
      <c r="Q1060" t="s">
        <v>28</v>
      </c>
      <c r="S1060">
        <v>3116326646</v>
      </c>
      <c r="U1060" s="16">
        <v>36351</v>
      </c>
      <c r="V1060">
        <f t="shared" ca="1" si="16"/>
        <v>25</v>
      </c>
      <c r="W1060" t="s">
        <v>81</v>
      </c>
      <c r="X1060" t="s">
        <v>26</v>
      </c>
      <c r="Y1060" t="s">
        <v>1739</v>
      </c>
      <c r="Z1060" t="s">
        <v>717</v>
      </c>
      <c r="AA1060" t="s">
        <v>83</v>
      </c>
      <c r="AB1060" t="s">
        <v>84</v>
      </c>
      <c r="AC1060" t="s">
        <v>100</v>
      </c>
      <c r="AD1060">
        <v>2</v>
      </c>
      <c r="AE1060" t="s">
        <v>82</v>
      </c>
      <c r="AF1060" t="s">
        <v>86</v>
      </c>
      <c r="AG1060" t="s">
        <v>31</v>
      </c>
      <c r="AH1060" t="s">
        <v>3</v>
      </c>
      <c r="AJ1060" t="s">
        <v>2034</v>
      </c>
    </row>
    <row r="1061" spans="1:36" hidden="1">
      <c r="A1061">
        <v>1060</v>
      </c>
      <c r="B1061">
        <v>35604239</v>
      </c>
      <c r="C1061" t="s">
        <v>71</v>
      </c>
      <c r="D1061" t="s">
        <v>72</v>
      </c>
      <c r="E1061" t="s">
        <v>1915</v>
      </c>
      <c r="F1061" t="s">
        <v>2015</v>
      </c>
      <c r="G1061" t="s">
        <v>2032</v>
      </c>
      <c r="H1061" t="s">
        <v>10</v>
      </c>
      <c r="I1061" t="s">
        <v>2050</v>
      </c>
      <c r="K1061" t="s">
        <v>540</v>
      </c>
      <c r="L1061" t="s">
        <v>736</v>
      </c>
      <c r="M1061" t="s">
        <v>79</v>
      </c>
      <c r="N1061" t="s">
        <v>21</v>
      </c>
      <c r="O1061" t="s">
        <v>2038</v>
      </c>
      <c r="P1061" s="15">
        <v>22709900010</v>
      </c>
      <c r="Q1061" t="s">
        <v>28</v>
      </c>
      <c r="S1061">
        <v>3115433473</v>
      </c>
      <c r="U1061" s="16">
        <v>32154</v>
      </c>
      <c r="V1061">
        <f t="shared" ca="1" si="16"/>
        <v>36</v>
      </c>
      <c r="W1061" t="s">
        <v>81</v>
      </c>
      <c r="X1061" t="s">
        <v>26</v>
      </c>
      <c r="Y1061" t="s">
        <v>1739</v>
      </c>
      <c r="Z1061" t="s">
        <v>717</v>
      </c>
      <c r="AA1061" t="s">
        <v>83</v>
      </c>
      <c r="AB1061" t="s">
        <v>84</v>
      </c>
      <c r="AC1061" t="s">
        <v>100</v>
      </c>
      <c r="AD1061">
        <v>2</v>
      </c>
      <c r="AE1061" t="s">
        <v>82</v>
      </c>
      <c r="AF1061" t="s">
        <v>86</v>
      </c>
      <c r="AG1061" t="s">
        <v>31</v>
      </c>
      <c r="AH1061" t="s">
        <v>3</v>
      </c>
      <c r="AJ1061" t="s">
        <v>2034</v>
      </c>
    </row>
    <row r="1062" spans="1:36" hidden="1">
      <c r="A1062">
        <v>1061</v>
      </c>
      <c r="B1062">
        <v>26274499</v>
      </c>
      <c r="C1062" t="s">
        <v>71</v>
      </c>
      <c r="D1062" t="s">
        <v>72</v>
      </c>
      <c r="E1062" t="s">
        <v>1915</v>
      </c>
      <c r="F1062" t="s">
        <v>2015</v>
      </c>
      <c r="G1062" t="s">
        <v>2032</v>
      </c>
      <c r="H1062" t="s">
        <v>10</v>
      </c>
      <c r="I1062" t="s">
        <v>2051</v>
      </c>
      <c r="K1062" t="s">
        <v>773</v>
      </c>
      <c r="L1062" t="s">
        <v>1195</v>
      </c>
      <c r="M1062" t="s">
        <v>79</v>
      </c>
      <c r="N1062" t="s">
        <v>25</v>
      </c>
      <c r="O1062" t="s">
        <v>2018</v>
      </c>
      <c r="P1062" s="15">
        <v>227001003474</v>
      </c>
      <c r="Q1062" t="s">
        <v>28</v>
      </c>
      <c r="S1062">
        <v>3133321006</v>
      </c>
      <c r="U1062" s="16">
        <v>27263</v>
      </c>
      <c r="V1062">
        <f t="shared" ca="1" si="16"/>
        <v>50</v>
      </c>
      <c r="W1062" t="s">
        <v>81</v>
      </c>
      <c r="X1062" t="s">
        <v>26</v>
      </c>
      <c r="Y1062" t="s">
        <v>1739</v>
      </c>
      <c r="Z1062" t="s">
        <v>717</v>
      </c>
      <c r="AA1062" t="s">
        <v>83</v>
      </c>
      <c r="AB1062" t="s">
        <v>84</v>
      </c>
      <c r="AC1062" t="s">
        <v>100</v>
      </c>
      <c r="AD1062">
        <v>2</v>
      </c>
      <c r="AE1062" t="s">
        <v>82</v>
      </c>
      <c r="AF1062" t="s">
        <v>86</v>
      </c>
      <c r="AG1062" t="s">
        <v>31</v>
      </c>
      <c r="AH1062" t="s">
        <v>3</v>
      </c>
      <c r="AJ1062" t="s">
        <v>2034</v>
      </c>
    </row>
    <row r="1063" spans="1:36" hidden="1">
      <c r="A1063">
        <v>1062</v>
      </c>
      <c r="B1063">
        <v>53008069</v>
      </c>
      <c r="C1063" t="s">
        <v>71</v>
      </c>
      <c r="D1063" t="s">
        <v>72</v>
      </c>
      <c r="E1063" t="s">
        <v>1915</v>
      </c>
      <c r="F1063" t="s">
        <v>2015</v>
      </c>
      <c r="G1063" t="s">
        <v>2032</v>
      </c>
      <c r="H1063" t="s">
        <v>10</v>
      </c>
      <c r="I1063" t="s">
        <v>519</v>
      </c>
      <c r="J1063" t="s">
        <v>2008</v>
      </c>
      <c r="K1063" t="s">
        <v>540</v>
      </c>
      <c r="L1063" t="s">
        <v>736</v>
      </c>
      <c r="M1063" t="s">
        <v>79</v>
      </c>
      <c r="N1063" t="s">
        <v>25</v>
      </c>
      <c r="O1063" t="s">
        <v>2018</v>
      </c>
      <c r="P1063" s="15">
        <v>227001003474</v>
      </c>
      <c r="Q1063" t="s">
        <v>28</v>
      </c>
      <c r="S1063">
        <v>3137135427</v>
      </c>
      <c r="U1063" s="16">
        <v>30239</v>
      </c>
      <c r="V1063">
        <f t="shared" ca="1" si="16"/>
        <v>42</v>
      </c>
      <c r="W1063" t="s">
        <v>81</v>
      </c>
      <c r="X1063" t="s">
        <v>26</v>
      </c>
      <c r="Y1063" t="s">
        <v>1739</v>
      </c>
      <c r="Z1063" t="s">
        <v>717</v>
      </c>
      <c r="AA1063" t="s">
        <v>83</v>
      </c>
      <c r="AB1063" t="s">
        <v>84</v>
      </c>
      <c r="AC1063" t="s">
        <v>100</v>
      </c>
      <c r="AD1063">
        <v>4</v>
      </c>
      <c r="AE1063" t="s">
        <v>82</v>
      </c>
      <c r="AF1063" t="s">
        <v>86</v>
      </c>
      <c r="AG1063" t="s">
        <v>31</v>
      </c>
      <c r="AH1063" t="s">
        <v>3</v>
      </c>
      <c r="AJ1063" t="s">
        <v>2034</v>
      </c>
    </row>
    <row r="1064" spans="1:36" hidden="1">
      <c r="A1064">
        <v>1063</v>
      </c>
      <c r="B1064">
        <v>43636647</v>
      </c>
      <c r="C1064" t="s">
        <v>71</v>
      </c>
      <c r="D1064" t="s">
        <v>72</v>
      </c>
      <c r="E1064" t="s">
        <v>1915</v>
      </c>
      <c r="F1064" t="s">
        <v>2015</v>
      </c>
      <c r="G1064" t="s">
        <v>2032</v>
      </c>
      <c r="H1064" t="s">
        <v>10</v>
      </c>
      <c r="I1064" t="s">
        <v>2052</v>
      </c>
      <c r="K1064" t="s">
        <v>1210</v>
      </c>
      <c r="L1064" t="s">
        <v>2053</v>
      </c>
      <c r="M1064" t="s">
        <v>79</v>
      </c>
      <c r="N1064" t="s">
        <v>25</v>
      </c>
      <c r="O1064" t="s">
        <v>2018</v>
      </c>
      <c r="P1064" s="15">
        <v>227001003474</v>
      </c>
      <c r="Q1064" t="s">
        <v>28</v>
      </c>
      <c r="S1064">
        <v>3233438162</v>
      </c>
      <c r="U1064" s="16">
        <v>25485</v>
      </c>
      <c r="V1064">
        <f t="shared" ca="1" si="16"/>
        <v>55</v>
      </c>
      <c r="W1064" t="s">
        <v>81</v>
      </c>
      <c r="X1064" t="s">
        <v>26</v>
      </c>
      <c r="Y1064" t="s">
        <v>1739</v>
      </c>
      <c r="Z1064" t="s">
        <v>717</v>
      </c>
      <c r="AA1064" t="s">
        <v>83</v>
      </c>
      <c r="AB1064" t="s">
        <v>84</v>
      </c>
      <c r="AC1064" t="s">
        <v>100</v>
      </c>
      <c r="AD1064">
        <v>4</v>
      </c>
      <c r="AE1064" t="s">
        <v>82</v>
      </c>
      <c r="AF1064" t="s">
        <v>86</v>
      </c>
      <c r="AG1064" t="s">
        <v>31</v>
      </c>
      <c r="AH1064" t="s">
        <v>3</v>
      </c>
      <c r="AJ1064" t="s">
        <v>2034</v>
      </c>
    </row>
    <row r="1065" spans="1:36" hidden="1">
      <c r="A1065">
        <v>1064</v>
      </c>
      <c r="B1065">
        <v>1193425110</v>
      </c>
      <c r="C1065" t="s">
        <v>71</v>
      </c>
      <c r="D1065" t="s">
        <v>72</v>
      </c>
      <c r="E1065" t="s">
        <v>1915</v>
      </c>
      <c r="F1065" t="s">
        <v>2015</v>
      </c>
      <c r="G1065" t="s">
        <v>2032</v>
      </c>
      <c r="H1065" t="s">
        <v>10</v>
      </c>
      <c r="I1065" t="s">
        <v>1380</v>
      </c>
      <c r="J1065" t="s">
        <v>369</v>
      </c>
      <c r="K1065" t="s">
        <v>1433</v>
      </c>
      <c r="L1065" t="s">
        <v>1934</v>
      </c>
      <c r="M1065" t="s">
        <v>79</v>
      </c>
      <c r="N1065" t="s">
        <v>25</v>
      </c>
      <c r="O1065" t="s">
        <v>2018</v>
      </c>
      <c r="P1065" s="15">
        <v>227001003474</v>
      </c>
      <c r="Q1065" t="s">
        <v>28</v>
      </c>
      <c r="S1065">
        <v>3147174004</v>
      </c>
      <c r="U1065" s="16">
        <v>35737</v>
      </c>
      <c r="V1065">
        <f t="shared" ca="1" si="16"/>
        <v>27</v>
      </c>
      <c r="W1065" t="s">
        <v>81</v>
      </c>
      <c r="X1065" t="s">
        <v>26</v>
      </c>
      <c r="Y1065" t="s">
        <v>1739</v>
      </c>
      <c r="Z1065" t="s">
        <v>717</v>
      </c>
      <c r="AA1065" t="s">
        <v>83</v>
      </c>
      <c r="AB1065" t="s">
        <v>84</v>
      </c>
      <c r="AC1065" t="s">
        <v>100</v>
      </c>
      <c r="AD1065">
        <v>2</v>
      </c>
      <c r="AE1065" t="s">
        <v>82</v>
      </c>
      <c r="AF1065" t="s">
        <v>86</v>
      </c>
      <c r="AG1065" t="s">
        <v>31</v>
      </c>
      <c r="AH1065" t="s">
        <v>3</v>
      </c>
      <c r="AJ1065" t="s">
        <v>2034</v>
      </c>
    </row>
    <row r="1066" spans="1:36" hidden="1">
      <c r="A1066">
        <v>1065</v>
      </c>
      <c r="B1066">
        <v>1193309738</v>
      </c>
      <c r="C1066" t="s">
        <v>71</v>
      </c>
      <c r="D1066" t="s">
        <v>72</v>
      </c>
      <c r="E1066" t="s">
        <v>1915</v>
      </c>
      <c r="F1066" t="s">
        <v>2015</v>
      </c>
      <c r="G1066" t="s">
        <v>2032</v>
      </c>
      <c r="H1066" t="s">
        <v>10</v>
      </c>
      <c r="I1066" t="s">
        <v>2054</v>
      </c>
      <c r="J1066" t="s">
        <v>2055</v>
      </c>
      <c r="K1066" t="s">
        <v>1929</v>
      </c>
      <c r="L1066" t="s">
        <v>1978</v>
      </c>
      <c r="M1066" t="s">
        <v>79</v>
      </c>
      <c r="N1066" t="s">
        <v>24</v>
      </c>
      <c r="O1066" t="s">
        <v>2018</v>
      </c>
      <c r="P1066" s="15">
        <v>227001003474</v>
      </c>
      <c r="Q1066" t="s">
        <v>28</v>
      </c>
      <c r="S1066">
        <v>3207867939</v>
      </c>
      <c r="U1066" s="16">
        <v>34252</v>
      </c>
      <c r="V1066">
        <f t="shared" ca="1" si="16"/>
        <v>31</v>
      </c>
      <c r="W1066" t="s">
        <v>81</v>
      </c>
      <c r="X1066" t="s">
        <v>26</v>
      </c>
      <c r="Y1066" t="s">
        <v>1739</v>
      </c>
      <c r="Z1066" t="s">
        <v>717</v>
      </c>
      <c r="AA1066" t="s">
        <v>83</v>
      </c>
      <c r="AB1066" t="s">
        <v>84</v>
      </c>
      <c r="AC1066" t="s">
        <v>100</v>
      </c>
      <c r="AD1066">
        <v>1</v>
      </c>
      <c r="AE1066" t="s">
        <v>82</v>
      </c>
      <c r="AF1066" t="s">
        <v>86</v>
      </c>
      <c r="AG1066" t="s">
        <v>31</v>
      </c>
      <c r="AH1066" t="s">
        <v>3</v>
      </c>
      <c r="AJ1066" t="s">
        <v>2034</v>
      </c>
    </row>
    <row r="1067" spans="1:36" hidden="1">
      <c r="A1067">
        <v>1066</v>
      </c>
      <c r="B1067">
        <v>1147934088</v>
      </c>
      <c r="C1067" t="s">
        <v>71</v>
      </c>
      <c r="D1067" t="s">
        <v>72</v>
      </c>
      <c r="E1067" t="s">
        <v>1915</v>
      </c>
      <c r="F1067" t="s">
        <v>2015</v>
      </c>
      <c r="G1067" t="s">
        <v>2032</v>
      </c>
      <c r="H1067" t="s">
        <v>10</v>
      </c>
      <c r="I1067" t="s">
        <v>2056</v>
      </c>
      <c r="K1067" t="s">
        <v>1181</v>
      </c>
      <c r="L1067" t="s">
        <v>773</v>
      </c>
      <c r="M1067" t="s">
        <v>79</v>
      </c>
      <c r="N1067" t="s">
        <v>25</v>
      </c>
      <c r="O1067" t="s">
        <v>2018</v>
      </c>
      <c r="P1067" s="15">
        <v>227001003474</v>
      </c>
      <c r="Q1067" t="s">
        <v>28</v>
      </c>
      <c r="S1067">
        <v>3103259695</v>
      </c>
      <c r="U1067" s="16">
        <v>32817</v>
      </c>
      <c r="V1067">
        <f t="shared" ca="1" si="16"/>
        <v>35</v>
      </c>
      <c r="W1067" t="s">
        <v>81</v>
      </c>
      <c r="X1067" t="s">
        <v>26</v>
      </c>
      <c r="Y1067" t="s">
        <v>1739</v>
      </c>
      <c r="Z1067" t="s">
        <v>717</v>
      </c>
      <c r="AA1067" t="s">
        <v>83</v>
      </c>
      <c r="AB1067" t="s">
        <v>84</v>
      </c>
      <c r="AC1067" t="s">
        <v>100</v>
      </c>
      <c r="AD1067">
        <v>2</v>
      </c>
      <c r="AE1067" t="s">
        <v>82</v>
      </c>
      <c r="AF1067" t="s">
        <v>86</v>
      </c>
      <c r="AG1067" t="s">
        <v>31</v>
      </c>
      <c r="AH1067" t="s">
        <v>3</v>
      </c>
      <c r="AJ1067" t="s">
        <v>2034</v>
      </c>
    </row>
    <row r="1068" spans="1:36" hidden="1">
      <c r="A1068">
        <v>1067</v>
      </c>
      <c r="B1068">
        <v>1128525118</v>
      </c>
      <c r="C1068" t="s">
        <v>71</v>
      </c>
      <c r="D1068" t="s">
        <v>72</v>
      </c>
      <c r="E1068" t="s">
        <v>1915</v>
      </c>
      <c r="F1068" t="s">
        <v>2015</v>
      </c>
      <c r="G1068" t="s">
        <v>2032</v>
      </c>
      <c r="H1068" t="s">
        <v>10</v>
      </c>
      <c r="I1068" t="s">
        <v>238</v>
      </c>
      <c r="J1068" t="s">
        <v>894</v>
      </c>
      <c r="K1068" t="s">
        <v>773</v>
      </c>
      <c r="L1068" t="s">
        <v>1188</v>
      </c>
      <c r="M1068" t="s">
        <v>99</v>
      </c>
      <c r="N1068" t="s">
        <v>25</v>
      </c>
      <c r="O1068" t="s">
        <v>2018</v>
      </c>
      <c r="P1068" s="15">
        <v>227001003474</v>
      </c>
      <c r="Q1068" t="s">
        <v>28</v>
      </c>
      <c r="S1068">
        <v>3105100283</v>
      </c>
      <c r="U1068" s="16">
        <v>37562</v>
      </c>
      <c r="V1068">
        <f t="shared" ca="1" si="16"/>
        <v>22</v>
      </c>
      <c r="W1068" t="s">
        <v>81</v>
      </c>
      <c r="X1068" t="s">
        <v>26</v>
      </c>
      <c r="Y1068" t="s">
        <v>1739</v>
      </c>
      <c r="Z1068" t="s">
        <v>717</v>
      </c>
      <c r="AA1068" t="s">
        <v>83</v>
      </c>
      <c r="AB1068" t="s">
        <v>84</v>
      </c>
      <c r="AC1068" t="s">
        <v>314</v>
      </c>
      <c r="AD1068">
        <v>0</v>
      </c>
      <c r="AE1068" t="s">
        <v>82</v>
      </c>
      <c r="AF1068" t="s">
        <v>86</v>
      </c>
      <c r="AG1068" t="s">
        <v>31</v>
      </c>
      <c r="AH1068" t="s">
        <v>3</v>
      </c>
      <c r="AJ1068" t="s">
        <v>2034</v>
      </c>
    </row>
    <row r="1069" spans="1:36" hidden="1">
      <c r="A1069">
        <v>1068</v>
      </c>
      <c r="B1069">
        <v>1128525731</v>
      </c>
      <c r="C1069" t="s">
        <v>71</v>
      </c>
      <c r="D1069" t="s">
        <v>72</v>
      </c>
      <c r="E1069" t="s">
        <v>1915</v>
      </c>
      <c r="F1069" t="s">
        <v>2015</v>
      </c>
      <c r="G1069" t="s">
        <v>2016</v>
      </c>
      <c r="H1069" t="s">
        <v>10</v>
      </c>
      <c r="I1069" t="s">
        <v>2057</v>
      </c>
      <c r="J1069" t="s">
        <v>415</v>
      </c>
      <c r="K1069" t="s">
        <v>1185</v>
      </c>
      <c r="L1069" t="s">
        <v>1189</v>
      </c>
      <c r="M1069" t="s">
        <v>99</v>
      </c>
      <c r="N1069" t="s">
        <v>25</v>
      </c>
      <c r="O1069" t="s">
        <v>2018</v>
      </c>
      <c r="P1069" s="15">
        <v>227001003474</v>
      </c>
      <c r="Q1069" t="s">
        <v>28</v>
      </c>
      <c r="U1069" s="16">
        <v>37364</v>
      </c>
      <c r="V1069">
        <f t="shared" ca="1" si="16"/>
        <v>22</v>
      </c>
      <c r="W1069" t="s">
        <v>81</v>
      </c>
      <c r="X1069" t="s">
        <v>26</v>
      </c>
      <c r="Y1069" t="s">
        <v>1739</v>
      </c>
      <c r="Z1069" t="s">
        <v>717</v>
      </c>
      <c r="AA1069" t="s">
        <v>83</v>
      </c>
      <c r="AB1069" t="s">
        <v>84</v>
      </c>
      <c r="AC1069" t="s">
        <v>314</v>
      </c>
      <c r="AD1069">
        <v>0</v>
      </c>
      <c r="AE1069" t="s">
        <v>82</v>
      </c>
      <c r="AF1069" t="s">
        <v>86</v>
      </c>
      <c r="AG1069" t="s">
        <v>31</v>
      </c>
      <c r="AH1069" t="s">
        <v>3</v>
      </c>
      <c r="AJ1069" t="s">
        <v>2019</v>
      </c>
    </row>
    <row r="1070" spans="1:36" hidden="1">
      <c r="A1070">
        <v>1069</v>
      </c>
      <c r="B1070">
        <v>1079288915</v>
      </c>
      <c r="C1070" t="s">
        <v>71</v>
      </c>
      <c r="D1070" t="s">
        <v>72</v>
      </c>
      <c r="E1070" t="s">
        <v>1915</v>
      </c>
      <c r="F1070" t="s">
        <v>2015</v>
      </c>
      <c r="G1070" t="s">
        <v>2016</v>
      </c>
      <c r="H1070" t="s">
        <v>10</v>
      </c>
      <c r="I1070" t="s">
        <v>1111</v>
      </c>
      <c r="J1070" t="s">
        <v>183</v>
      </c>
      <c r="K1070" t="s">
        <v>2025</v>
      </c>
      <c r="L1070" t="s">
        <v>1175</v>
      </c>
      <c r="M1070" t="s">
        <v>99</v>
      </c>
      <c r="N1070" t="s">
        <v>25</v>
      </c>
      <c r="O1070" t="s">
        <v>2018</v>
      </c>
      <c r="P1070" s="15">
        <v>227001003474</v>
      </c>
      <c r="Q1070" t="s">
        <v>28</v>
      </c>
      <c r="U1070" s="16">
        <v>32306</v>
      </c>
      <c r="V1070">
        <f t="shared" ca="1" si="16"/>
        <v>36</v>
      </c>
      <c r="W1070" t="s">
        <v>81</v>
      </c>
      <c r="X1070" t="s">
        <v>26</v>
      </c>
      <c r="Y1070" t="s">
        <v>1739</v>
      </c>
      <c r="Z1070" t="s">
        <v>717</v>
      </c>
      <c r="AA1070" t="s">
        <v>83</v>
      </c>
      <c r="AB1070" t="s">
        <v>84</v>
      </c>
      <c r="AC1070" t="s">
        <v>94</v>
      </c>
      <c r="AD1070">
        <v>3</v>
      </c>
      <c r="AE1070" t="s">
        <v>82</v>
      </c>
      <c r="AF1070" t="s">
        <v>86</v>
      </c>
      <c r="AG1070" t="s">
        <v>31</v>
      </c>
      <c r="AH1070" t="s">
        <v>3</v>
      </c>
      <c r="AJ1070" t="s">
        <v>2019</v>
      </c>
    </row>
    <row r="1071" spans="1:36" hidden="1">
      <c r="A1071">
        <v>1070</v>
      </c>
      <c r="B1071">
        <v>1193326297</v>
      </c>
      <c r="C1071" t="s">
        <v>71</v>
      </c>
      <c r="D1071" t="s">
        <v>72</v>
      </c>
      <c r="E1071" t="s">
        <v>1915</v>
      </c>
      <c r="F1071" t="s">
        <v>2015</v>
      </c>
      <c r="G1071" t="s">
        <v>2016</v>
      </c>
      <c r="H1071" t="s">
        <v>10</v>
      </c>
      <c r="I1071" t="s">
        <v>2058</v>
      </c>
      <c r="K1071" t="s">
        <v>357</v>
      </c>
      <c r="L1071" t="s">
        <v>1189</v>
      </c>
      <c r="M1071" t="s">
        <v>79</v>
      </c>
      <c r="N1071" t="s">
        <v>25</v>
      </c>
      <c r="O1071" t="s">
        <v>2018</v>
      </c>
      <c r="P1071" s="15">
        <v>227001003474</v>
      </c>
      <c r="Q1071" t="s">
        <v>28</v>
      </c>
      <c r="U1071" s="16">
        <v>35802</v>
      </c>
      <c r="V1071">
        <f t="shared" ca="1" si="16"/>
        <v>26</v>
      </c>
      <c r="W1071" t="s">
        <v>81</v>
      </c>
      <c r="X1071" t="s">
        <v>26</v>
      </c>
      <c r="Y1071" t="s">
        <v>1739</v>
      </c>
      <c r="Z1071" t="s">
        <v>717</v>
      </c>
      <c r="AA1071" t="s">
        <v>83</v>
      </c>
      <c r="AB1071" t="s">
        <v>84</v>
      </c>
      <c r="AC1071" t="s">
        <v>100</v>
      </c>
      <c r="AD1071">
        <v>2</v>
      </c>
      <c r="AE1071" t="s">
        <v>82</v>
      </c>
      <c r="AF1071" t="s">
        <v>86</v>
      </c>
      <c r="AG1071" t="s">
        <v>31</v>
      </c>
      <c r="AH1071" t="s">
        <v>3</v>
      </c>
      <c r="AJ1071" t="s">
        <v>2019</v>
      </c>
    </row>
    <row r="1072" spans="1:36" hidden="1">
      <c r="A1072">
        <v>1071</v>
      </c>
      <c r="B1072">
        <v>26261237</v>
      </c>
      <c r="C1072" t="s">
        <v>71</v>
      </c>
      <c r="D1072" t="s">
        <v>72</v>
      </c>
      <c r="E1072" t="s">
        <v>1915</v>
      </c>
      <c r="F1072" t="s">
        <v>2015</v>
      </c>
      <c r="G1072" t="s">
        <v>2032</v>
      </c>
      <c r="H1072" t="s">
        <v>10</v>
      </c>
      <c r="I1072" t="s">
        <v>2059</v>
      </c>
      <c r="K1072" t="s">
        <v>736</v>
      </c>
      <c r="L1072" t="s">
        <v>1188</v>
      </c>
      <c r="M1072" t="s">
        <v>79</v>
      </c>
      <c r="N1072" t="s">
        <v>24</v>
      </c>
      <c r="O1072" t="s">
        <v>2038</v>
      </c>
      <c r="P1072" s="15">
        <v>227001003474</v>
      </c>
      <c r="Q1072" t="s">
        <v>28</v>
      </c>
      <c r="S1072">
        <v>0</v>
      </c>
      <c r="U1072" s="16">
        <v>32511</v>
      </c>
      <c r="V1072">
        <f t="shared" ca="1" si="16"/>
        <v>35</v>
      </c>
      <c r="W1072" t="s">
        <v>81</v>
      </c>
      <c r="X1072" t="s">
        <v>26</v>
      </c>
      <c r="Y1072" t="s">
        <v>1739</v>
      </c>
      <c r="Z1072" t="s">
        <v>717</v>
      </c>
      <c r="AA1072" t="s">
        <v>83</v>
      </c>
      <c r="AB1072" t="s">
        <v>84</v>
      </c>
      <c r="AC1072" t="s">
        <v>100</v>
      </c>
      <c r="AD1072">
        <v>3</v>
      </c>
      <c r="AE1072" t="s">
        <v>82</v>
      </c>
      <c r="AF1072" t="s">
        <v>86</v>
      </c>
      <c r="AG1072" t="s">
        <v>31</v>
      </c>
      <c r="AH1072" t="s">
        <v>3</v>
      </c>
      <c r="AJ1072" t="s">
        <v>2034</v>
      </c>
    </row>
    <row r="1073" spans="1:36" hidden="1">
      <c r="A1073">
        <v>1072</v>
      </c>
      <c r="B1073">
        <v>1077444154</v>
      </c>
      <c r="C1073" t="s">
        <v>71</v>
      </c>
      <c r="D1073" t="s">
        <v>72</v>
      </c>
      <c r="E1073" t="s">
        <v>1915</v>
      </c>
      <c r="F1073" t="s">
        <v>2015</v>
      </c>
      <c r="G1073" t="s">
        <v>2016</v>
      </c>
      <c r="H1073" t="s">
        <v>10</v>
      </c>
      <c r="I1073" t="s">
        <v>2060</v>
      </c>
      <c r="K1073" t="s">
        <v>1189</v>
      </c>
      <c r="L1073" t="s">
        <v>1189</v>
      </c>
      <c r="M1073" t="s">
        <v>99</v>
      </c>
      <c r="N1073" t="s">
        <v>25</v>
      </c>
      <c r="O1073" t="s">
        <v>2018</v>
      </c>
      <c r="P1073" s="15">
        <v>227001003474</v>
      </c>
      <c r="Q1073" t="s">
        <v>28</v>
      </c>
      <c r="U1073" s="16">
        <v>31947</v>
      </c>
      <c r="V1073">
        <f t="shared" ca="1" si="16"/>
        <v>37</v>
      </c>
      <c r="W1073" t="s">
        <v>81</v>
      </c>
      <c r="X1073" t="s">
        <v>26</v>
      </c>
      <c r="Y1073" t="s">
        <v>1739</v>
      </c>
      <c r="Z1073" t="s">
        <v>717</v>
      </c>
      <c r="AA1073" t="s">
        <v>83</v>
      </c>
      <c r="AB1073" t="s">
        <v>84</v>
      </c>
      <c r="AC1073" t="s">
        <v>94</v>
      </c>
      <c r="AD1073">
        <v>1</v>
      </c>
      <c r="AE1073" t="s">
        <v>82</v>
      </c>
      <c r="AF1073" t="s">
        <v>151</v>
      </c>
      <c r="AG1073" t="s">
        <v>31</v>
      </c>
      <c r="AH1073" t="s">
        <v>3</v>
      </c>
      <c r="AJ1073" t="s">
        <v>2019</v>
      </c>
    </row>
    <row r="1074" spans="1:36" hidden="1">
      <c r="A1074">
        <v>1073</v>
      </c>
      <c r="B1074">
        <v>1003928501</v>
      </c>
      <c r="C1074" t="s">
        <v>71</v>
      </c>
      <c r="D1074" t="s">
        <v>72</v>
      </c>
      <c r="E1074" t="s">
        <v>1915</v>
      </c>
      <c r="F1074" t="s">
        <v>2015</v>
      </c>
      <c r="G1074" t="s">
        <v>2016</v>
      </c>
      <c r="H1074" t="s">
        <v>10</v>
      </c>
      <c r="I1074" t="s">
        <v>2061</v>
      </c>
      <c r="J1074" t="s">
        <v>1096</v>
      </c>
      <c r="K1074" t="s">
        <v>357</v>
      </c>
      <c r="L1074" t="s">
        <v>736</v>
      </c>
      <c r="M1074" t="s">
        <v>99</v>
      </c>
      <c r="N1074" t="s">
        <v>24</v>
      </c>
      <c r="O1074" t="s">
        <v>2018</v>
      </c>
      <c r="P1074" s="15">
        <v>227001003474</v>
      </c>
      <c r="Q1074" t="s">
        <v>28</v>
      </c>
      <c r="U1074" s="16">
        <v>33238</v>
      </c>
      <c r="V1074">
        <f t="shared" ca="1" si="16"/>
        <v>33</v>
      </c>
      <c r="W1074" t="s">
        <v>81</v>
      </c>
      <c r="X1074" t="s">
        <v>26</v>
      </c>
      <c r="Y1074" t="s">
        <v>1739</v>
      </c>
      <c r="Z1074" t="s">
        <v>717</v>
      </c>
      <c r="AA1074" t="s">
        <v>83</v>
      </c>
      <c r="AB1074" t="s">
        <v>84</v>
      </c>
      <c r="AC1074" t="s">
        <v>314</v>
      </c>
      <c r="AD1074">
        <v>0</v>
      </c>
      <c r="AE1074" t="s">
        <v>82</v>
      </c>
      <c r="AF1074" t="s">
        <v>151</v>
      </c>
      <c r="AG1074" t="s">
        <v>31</v>
      </c>
      <c r="AH1074" t="s">
        <v>3</v>
      </c>
      <c r="AJ1074" t="s">
        <v>2019</v>
      </c>
    </row>
    <row r="1075" spans="1:36" hidden="1">
      <c r="A1075">
        <v>1074</v>
      </c>
      <c r="B1075">
        <v>1078459482</v>
      </c>
      <c r="C1075" t="s">
        <v>71</v>
      </c>
      <c r="D1075" t="s">
        <v>72</v>
      </c>
      <c r="E1075" t="s">
        <v>1915</v>
      </c>
      <c r="F1075" t="s">
        <v>2015</v>
      </c>
      <c r="G1075" t="s">
        <v>2016</v>
      </c>
      <c r="H1075" t="s">
        <v>10</v>
      </c>
      <c r="I1075" t="s">
        <v>2062</v>
      </c>
      <c r="J1075" t="s">
        <v>96</v>
      </c>
      <c r="K1075" t="s">
        <v>230</v>
      </c>
      <c r="L1075" t="s">
        <v>1982</v>
      </c>
      <c r="M1075" t="s">
        <v>99</v>
      </c>
      <c r="N1075" t="s">
        <v>24</v>
      </c>
      <c r="O1075" t="s">
        <v>2018</v>
      </c>
      <c r="P1075" s="15">
        <v>227001003474</v>
      </c>
      <c r="Q1075" t="s">
        <v>28</v>
      </c>
      <c r="S1075">
        <v>3118344185</v>
      </c>
      <c r="U1075" s="16">
        <v>34530</v>
      </c>
      <c r="V1075">
        <f t="shared" ca="1" si="16"/>
        <v>30</v>
      </c>
      <c r="W1075" t="s">
        <v>81</v>
      </c>
      <c r="X1075" t="s">
        <v>26</v>
      </c>
      <c r="Y1075" t="s">
        <v>1739</v>
      </c>
      <c r="Z1075" t="s">
        <v>717</v>
      </c>
      <c r="AA1075" t="s">
        <v>83</v>
      </c>
      <c r="AB1075" t="s">
        <v>84</v>
      </c>
      <c r="AC1075" t="s">
        <v>314</v>
      </c>
      <c r="AD1075">
        <v>0</v>
      </c>
      <c r="AE1075" t="s">
        <v>82</v>
      </c>
      <c r="AF1075" t="s">
        <v>151</v>
      </c>
      <c r="AG1075" t="s">
        <v>31</v>
      </c>
      <c r="AH1075" t="s">
        <v>3</v>
      </c>
      <c r="AJ1075" t="s">
        <v>2019</v>
      </c>
    </row>
    <row r="1076" spans="1:36" hidden="1">
      <c r="A1076">
        <v>1075</v>
      </c>
      <c r="B1076">
        <v>1007056520</v>
      </c>
      <c r="C1076" t="s">
        <v>71</v>
      </c>
      <c r="D1076" t="s">
        <v>72</v>
      </c>
      <c r="E1076" t="s">
        <v>1915</v>
      </c>
      <c r="F1076" t="s">
        <v>2015</v>
      </c>
      <c r="G1076" t="s">
        <v>2016</v>
      </c>
      <c r="H1076" t="s">
        <v>10</v>
      </c>
      <c r="I1076" t="s">
        <v>2063</v>
      </c>
      <c r="K1076" t="s">
        <v>2025</v>
      </c>
      <c r="L1076" t="s">
        <v>736</v>
      </c>
      <c r="M1076" t="s">
        <v>79</v>
      </c>
      <c r="N1076" t="s">
        <v>24</v>
      </c>
      <c r="O1076" t="s">
        <v>2018</v>
      </c>
      <c r="P1076" s="15">
        <v>227001003474</v>
      </c>
      <c r="Q1076" t="s">
        <v>28</v>
      </c>
      <c r="U1076" s="16">
        <v>34812</v>
      </c>
      <c r="V1076">
        <f t="shared" ca="1" si="16"/>
        <v>29</v>
      </c>
      <c r="W1076" t="s">
        <v>81</v>
      </c>
      <c r="X1076" t="s">
        <v>26</v>
      </c>
      <c r="Y1076" t="s">
        <v>1739</v>
      </c>
      <c r="Z1076" t="s">
        <v>717</v>
      </c>
      <c r="AA1076" t="s">
        <v>83</v>
      </c>
      <c r="AB1076" t="s">
        <v>84</v>
      </c>
      <c r="AC1076" t="s">
        <v>100</v>
      </c>
      <c r="AD1076">
        <v>4</v>
      </c>
      <c r="AE1076" t="s">
        <v>82</v>
      </c>
      <c r="AF1076" t="s">
        <v>151</v>
      </c>
      <c r="AG1076" t="s">
        <v>31</v>
      </c>
      <c r="AH1076" t="s">
        <v>3</v>
      </c>
      <c r="AJ1076" t="s">
        <v>2019</v>
      </c>
    </row>
    <row r="1077" spans="1:36" hidden="1">
      <c r="A1077">
        <v>1076</v>
      </c>
      <c r="B1077">
        <v>1030440603</v>
      </c>
      <c r="C1077" t="s">
        <v>154</v>
      </c>
      <c r="D1077" t="s">
        <v>72</v>
      </c>
      <c r="E1077" t="s">
        <v>1915</v>
      </c>
      <c r="F1077" t="s">
        <v>2015</v>
      </c>
      <c r="G1077" t="s">
        <v>2016</v>
      </c>
      <c r="H1077" t="s">
        <v>10</v>
      </c>
      <c r="I1077" t="s">
        <v>168</v>
      </c>
      <c r="J1077" t="s">
        <v>2064</v>
      </c>
      <c r="K1077" t="s">
        <v>736</v>
      </c>
      <c r="L1077" t="s">
        <v>1939</v>
      </c>
      <c r="M1077" t="s">
        <v>79</v>
      </c>
      <c r="N1077" t="s">
        <v>24</v>
      </c>
      <c r="O1077" t="s">
        <v>2018</v>
      </c>
      <c r="P1077" s="15">
        <v>227001003474</v>
      </c>
      <c r="Q1077" t="s">
        <v>28</v>
      </c>
      <c r="U1077" s="16">
        <v>38907</v>
      </c>
      <c r="V1077">
        <f t="shared" ca="1" si="16"/>
        <v>18</v>
      </c>
      <c r="W1077" t="s">
        <v>81</v>
      </c>
      <c r="X1077" t="s">
        <v>26</v>
      </c>
      <c r="Y1077" t="s">
        <v>1739</v>
      </c>
      <c r="Z1077" t="s">
        <v>717</v>
      </c>
      <c r="AA1077" t="s">
        <v>83</v>
      </c>
      <c r="AB1077" t="s">
        <v>84</v>
      </c>
      <c r="AC1077" t="s">
        <v>314</v>
      </c>
      <c r="AD1077">
        <v>0</v>
      </c>
      <c r="AE1077" t="s">
        <v>82</v>
      </c>
      <c r="AF1077" t="s">
        <v>151</v>
      </c>
      <c r="AG1077" t="s">
        <v>31</v>
      </c>
      <c r="AH1077" t="s">
        <v>3</v>
      </c>
      <c r="AJ1077" t="s">
        <v>2019</v>
      </c>
    </row>
    <row r="1078" spans="1:36" hidden="1">
      <c r="A1078">
        <v>1077</v>
      </c>
      <c r="B1078">
        <v>1077429395</v>
      </c>
      <c r="C1078" t="s">
        <v>71</v>
      </c>
      <c r="D1078" t="s">
        <v>72</v>
      </c>
      <c r="E1078" t="s">
        <v>1915</v>
      </c>
      <c r="F1078" t="s">
        <v>2015</v>
      </c>
      <c r="G1078" t="s">
        <v>2016</v>
      </c>
      <c r="H1078" t="s">
        <v>10</v>
      </c>
      <c r="I1078" t="s">
        <v>2065</v>
      </c>
      <c r="K1078" t="s">
        <v>137</v>
      </c>
      <c r="L1078" t="s">
        <v>357</v>
      </c>
      <c r="M1078" t="s">
        <v>99</v>
      </c>
      <c r="N1078" t="s">
        <v>24</v>
      </c>
      <c r="O1078" t="s">
        <v>2018</v>
      </c>
      <c r="P1078" s="15">
        <v>227001003474</v>
      </c>
      <c r="Q1078" t="s">
        <v>28</v>
      </c>
      <c r="U1078" s="16">
        <v>35443</v>
      </c>
      <c r="V1078">
        <f t="shared" ca="1" si="16"/>
        <v>27</v>
      </c>
      <c r="W1078" t="s">
        <v>81</v>
      </c>
      <c r="X1078" t="s">
        <v>26</v>
      </c>
      <c r="Y1078" t="s">
        <v>1739</v>
      </c>
      <c r="Z1078" t="s">
        <v>717</v>
      </c>
      <c r="AA1078" t="s">
        <v>83</v>
      </c>
      <c r="AB1078" t="s">
        <v>84</v>
      </c>
      <c r="AC1078" t="s">
        <v>314</v>
      </c>
      <c r="AD1078">
        <v>0</v>
      </c>
      <c r="AE1078" t="s">
        <v>82</v>
      </c>
      <c r="AF1078" t="s">
        <v>151</v>
      </c>
      <c r="AG1078" t="s">
        <v>31</v>
      </c>
      <c r="AH1078" t="s">
        <v>3</v>
      </c>
      <c r="AJ1078" t="s">
        <v>2019</v>
      </c>
    </row>
    <row r="1079" spans="1:36" hidden="1">
      <c r="A1079">
        <v>1078</v>
      </c>
      <c r="B1079">
        <v>1077999461</v>
      </c>
      <c r="C1079" t="s">
        <v>71</v>
      </c>
      <c r="D1079" t="s">
        <v>72</v>
      </c>
      <c r="E1079" t="s">
        <v>1915</v>
      </c>
      <c r="F1079" t="s">
        <v>2015</v>
      </c>
      <c r="G1079" t="s">
        <v>2016</v>
      </c>
      <c r="H1079" t="s">
        <v>10</v>
      </c>
      <c r="I1079" t="s">
        <v>911</v>
      </c>
      <c r="J1079" t="s">
        <v>2066</v>
      </c>
      <c r="K1079" t="s">
        <v>2021</v>
      </c>
      <c r="L1079" t="s">
        <v>1095</v>
      </c>
      <c r="M1079" t="s">
        <v>99</v>
      </c>
      <c r="N1079" t="s">
        <v>23</v>
      </c>
      <c r="O1079" t="s">
        <v>2018</v>
      </c>
      <c r="P1079" s="15">
        <v>227001003474</v>
      </c>
      <c r="Q1079" t="s">
        <v>28</v>
      </c>
      <c r="U1079" s="16">
        <v>36500</v>
      </c>
      <c r="V1079">
        <f t="shared" ca="1" si="16"/>
        <v>25</v>
      </c>
      <c r="W1079" t="s">
        <v>81</v>
      </c>
      <c r="X1079" t="s">
        <v>26</v>
      </c>
      <c r="Y1079" t="s">
        <v>1739</v>
      </c>
      <c r="Z1079" t="s">
        <v>717</v>
      </c>
      <c r="AA1079" t="s">
        <v>83</v>
      </c>
      <c r="AB1079" t="s">
        <v>84</v>
      </c>
      <c r="AC1079" t="s">
        <v>94</v>
      </c>
      <c r="AD1079">
        <v>1</v>
      </c>
      <c r="AE1079" t="s">
        <v>82</v>
      </c>
      <c r="AF1079" t="s">
        <v>151</v>
      </c>
      <c r="AG1079" t="s">
        <v>31</v>
      </c>
      <c r="AH1079" t="s">
        <v>3</v>
      </c>
      <c r="AJ1079" t="s">
        <v>2019</v>
      </c>
    </row>
    <row r="1080" spans="1:36" hidden="1">
      <c r="A1080">
        <v>1079</v>
      </c>
      <c r="B1080">
        <v>1077465321</v>
      </c>
      <c r="C1080" t="s">
        <v>71</v>
      </c>
      <c r="D1080" t="s">
        <v>72</v>
      </c>
      <c r="E1080" t="s">
        <v>1915</v>
      </c>
      <c r="F1080" t="s">
        <v>2015</v>
      </c>
      <c r="G1080" t="s">
        <v>2016</v>
      </c>
      <c r="H1080" t="s">
        <v>10</v>
      </c>
      <c r="I1080" t="s">
        <v>2067</v>
      </c>
      <c r="K1080" t="s">
        <v>1396</v>
      </c>
      <c r="L1080" t="s">
        <v>1181</v>
      </c>
      <c r="M1080" t="s">
        <v>99</v>
      </c>
      <c r="N1080" t="s">
        <v>23</v>
      </c>
      <c r="O1080" t="s">
        <v>2018</v>
      </c>
      <c r="P1080" s="15">
        <v>227001003474</v>
      </c>
      <c r="Q1080" t="s">
        <v>28</v>
      </c>
      <c r="U1080" s="16">
        <v>36407</v>
      </c>
      <c r="V1080">
        <f t="shared" ca="1" si="16"/>
        <v>25</v>
      </c>
      <c r="W1080" t="s">
        <v>81</v>
      </c>
      <c r="X1080" t="s">
        <v>26</v>
      </c>
      <c r="Y1080" t="s">
        <v>1739</v>
      </c>
      <c r="Z1080" t="s">
        <v>717</v>
      </c>
      <c r="AA1080" t="s">
        <v>83</v>
      </c>
      <c r="AB1080" t="s">
        <v>84</v>
      </c>
      <c r="AC1080" t="s">
        <v>314</v>
      </c>
      <c r="AD1080">
        <v>0</v>
      </c>
      <c r="AE1080" t="s">
        <v>82</v>
      </c>
      <c r="AF1080" t="s">
        <v>151</v>
      </c>
      <c r="AG1080" t="s">
        <v>31</v>
      </c>
      <c r="AH1080" t="s">
        <v>3</v>
      </c>
      <c r="AJ1080" t="s">
        <v>2019</v>
      </c>
    </row>
    <row r="1081" spans="1:36" hidden="1">
      <c r="A1081">
        <v>1080</v>
      </c>
      <c r="B1081">
        <v>1129324131</v>
      </c>
      <c r="C1081" t="s">
        <v>154</v>
      </c>
      <c r="D1081" t="s">
        <v>72</v>
      </c>
      <c r="E1081" t="s">
        <v>1915</v>
      </c>
      <c r="F1081" t="s">
        <v>2015</v>
      </c>
      <c r="G1081" t="s">
        <v>2016</v>
      </c>
      <c r="H1081" t="s">
        <v>10</v>
      </c>
      <c r="I1081" t="s">
        <v>2068</v>
      </c>
      <c r="J1081" t="s">
        <v>579</v>
      </c>
      <c r="K1081" t="s">
        <v>736</v>
      </c>
      <c r="L1081" t="s">
        <v>2021</v>
      </c>
      <c r="M1081" t="s">
        <v>79</v>
      </c>
      <c r="N1081" t="s">
        <v>23</v>
      </c>
      <c r="O1081" t="s">
        <v>2018</v>
      </c>
      <c r="P1081" s="15">
        <v>227001003474</v>
      </c>
      <c r="Q1081" t="s">
        <v>28</v>
      </c>
      <c r="U1081" s="16">
        <v>39145</v>
      </c>
      <c r="V1081">
        <f t="shared" ca="1" si="16"/>
        <v>17</v>
      </c>
      <c r="W1081" t="s">
        <v>81</v>
      </c>
      <c r="X1081" t="s">
        <v>26</v>
      </c>
      <c r="Y1081" t="s">
        <v>1739</v>
      </c>
      <c r="Z1081" t="s">
        <v>717</v>
      </c>
      <c r="AA1081" t="s">
        <v>83</v>
      </c>
      <c r="AB1081" t="s">
        <v>84</v>
      </c>
      <c r="AC1081" t="s">
        <v>100</v>
      </c>
      <c r="AD1081">
        <v>1</v>
      </c>
      <c r="AE1081" t="s">
        <v>82</v>
      </c>
      <c r="AF1081" t="s">
        <v>151</v>
      </c>
      <c r="AG1081" t="s">
        <v>31</v>
      </c>
      <c r="AH1081" t="s">
        <v>3</v>
      </c>
      <c r="AJ1081" t="s">
        <v>2019</v>
      </c>
    </row>
    <row r="1082" spans="1:36" hidden="1">
      <c r="A1082">
        <v>1081</v>
      </c>
      <c r="B1082">
        <v>1038101151</v>
      </c>
      <c r="C1082" t="s">
        <v>71</v>
      </c>
      <c r="D1082" t="s">
        <v>72</v>
      </c>
      <c r="E1082" t="s">
        <v>1915</v>
      </c>
      <c r="F1082" t="s">
        <v>2015</v>
      </c>
      <c r="G1082" t="s">
        <v>2016</v>
      </c>
      <c r="H1082" t="s">
        <v>10</v>
      </c>
      <c r="I1082" t="s">
        <v>2069</v>
      </c>
      <c r="J1082" t="s">
        <v>2070</v>
      </c>
      <c r="K1082" t="s">
        <v>793</v>
      </c>
      <c r="L1082" t="s">
        <v>841</v>
      </c>
      <c r="M1082" t="s">
        <v>79</v>
      </c>
      <c r="N1082" t="s">
        <v>23</v>
      </c>
      <c r="O1082" t="s">
        <v>2018</v>
      </c>
      <c r="P1082" s="15">
        <v>227001003474</v>
      </c>
      <c r="Q1082" t="s">
        <v>28</v>
      </c>
      <c r="U1082" s="16">
        <v>37845</v>
      </c>
      <c r="V1082">
        <f t="shared" ca="1" si="16"/>
        <v>21</v>
      </c>
      <c r="W1082" t="s">
        <v>81</v>
      </c>
      <c r="X1082" t="s">
        <v>26</v>
      </c>
      <c r="Y1082" t="s">
        <v>1739</v>
      </c>
      <c r="Z1082" t="s">
        <v>717</v>
      </c>
      <c r="AA1082" t="s">
        <v>83</v>
      </c>
      <c r="AB1082" t="s">
        <v>84</v>
      </c>
      <c r="AC1082" t="s">
        <v>100</v>
      </c>
      <c r="AD1082">
        <v>1</v>
      </c>
      <c r="AE1082" t="s">
        <v>82</v>
      </c>
      <c r="AF1082" t="s">
        <v>151</v>
      </c>
      <c r="AG1082" t="s">
        <v>31</v>
      </c>
      <c r="AH1082" t="s">
        <v>3</v>
      </c>
      <c r="AJ1082" t="s">
        <v>2019</v>
      </c>
    </row>
    <row r="1083" spans="1:36" hidden="1">
      <c r="A1083">
        <v>1082</v>
      </c>
      <c r="B1083">
        <v>1007531888</v>
      </c>
      <c r="C1083" t="s">
        <v>71</v>
      </c>
      <c r="D1083" t="s">
        <v>72</v>
      </c>
      <c r="E1083" t="s">
        <v>1915</v>
      </c>
      <c r="F1083" t="s">
        <v>2015</v>
      </c>
      <c r="G1083" t="s">
        <v>2032</v>
      </c>
      <c r="H1083" t="s">
        <v>10</v>
      </c>
      <c r="I1083" t="s">
        <v>2071</v>
      </c>
      <c r="K1083" t="s">
        <v>1181</v>
      </c>
      <c r="L1083" t="s">
        <v>1188</v>
      </c>
      <c r="M1083" t="s">
        <v>79</v>
      </c>
      <c r="N1083" t="s">
        <v>25</v>
      </c>
      <c r="O1083" t="s">
        <v>2018</v>
      </c>
      <c r="P1083" s="15">
        <v>227001003474</v>
      </c>
      <c r="Q1083" t="s">
        <v>28</v>
      </c>
      <c r="S1083">
        <v>3137135427</v>
      </c>
      <c r="U1083" s="16">
        <v>33859</v>
      </c>
      <c r="V1083">
        <f t="shared" ca="1" si="16"/>
        <v>32</v>
      </c>
      <c r="W1083" t="s">
        <v>81</v>
      </c>
      <c r="X1083" t="s">
        <v>26</v>
      </c>
      <c r="Y1083" t="s">
        <v>1739</v>
      </c>
      <c r="Z1083" t="s">
        <v>717</v>
      </c>
      <c r="AA1083" t="s">
        <v>83</v>
      </c>
      <c r="AB1083" t="s">
        <v>84</v>
      </c>
      <c r="AC1083" t="s">
        <v>100</v>
      </c>
      <c r="AD1083">
        <v>2</v>
      </c>
      <c r="AE1083" t="s">
        <v>82</v>
      </c>
      <c r="AF1083" t="s">
        <v>86</v>
      </c>
      <c r="AG1083" t="s">
        <v>31</v>
      </c>
      <c r="AH1083" t="s">
        <v>3</v>
      </c>
      <c r="AJ1083" t="s">
        <v>2034</v>
      </c>
    </row>
    <row r="1084" spans="1:36" hidden="1">
      <c r="A1084">
        <v>1083</v>
      </c>
      <c r="B1084">
        <v>35892643</v>
      </c>
      <c r="C1084" t="s">
        <v>71</v>
      </c>
      <c r="D1084" t="s">
        <v>72</v>
      </c>
      <c r="E1084" t="s">
        <v>1915</v>
      </c>
      <c r="F1084" t="s">
        <v>2015</v>
      </c>
      <c r="G1084" t="s">
        <v>2032</v>
      </c>
      <c r="H1084" t="s">
        <v>10</v>
      </c>
      <c r="I1084" t="s">
        <v>272</v>
      </c>
      <c r="J1084" t="s">
        <v>2072</v>
      </c>
      <c r="K1084" t="s">
        <v>1189</v>
      </c>
      <c r="L1084" t="s">
        <v>1181</v>
      </c>
      <c r="M1084" t="s">
        <v>79</v>
      </c>
      <c r="N1084" t="s">
        <v>21</v>
      </c>
      <c r="O1084" t="s">
        <v>2038</v>
      </c>
      <c r="P1084" s="15">
        <v>22709900010</v>
      </c>
      <c r="Q1084" t="s">
        <v>28</v>
      </c>
      <c r="S1084">
        <v>3215894068</v>
      </c>
      <c r="U1084" s="16">
        <v>29277</v>
      </c>
      <c r="V1084">
        <f t="shared" ca="1" si="16"/>
        <v>44</v>
      </c>
      <c r="W1084" t="s">
        <v>81</v>
      </c>
      <c r="X1084" t="s">
        <v>26</v>
      </c>
      <c r="Y1084" t="s">
        <v>1739</v>
      </c>
      <c r="Z1084" t="s">
        <v>717</v>
      </c>
      <c r="AA1084" t="s">
        <v>83</v>
      </c>
      <c r="AB1084" t="s">
        <v>84</v>
      </c>
      <c r="AC1084" t="s">
        <v>100</v>
      </c>
      <c r="AD1084">
        <v>4</v>
      </c>
      <c r="AE1084" t="s">
        <v>82</v>
      </c>
      <c r="AF1084" t="s">
        <v>151</v>
      </c>
      <c r="AG1084" t="s">
        <v>31</v>
      </c>
      <c r="AH1084" t="s">
        <v>3</v>
      </c>
      <c r="AJ1084" t="s">
        <v>2034</v>
      </c>
    </row>
    <row r="1085" spans="1:36" hidden="1">
      <c r="A1085">
        <v>1084</v>
      </c>
      <c r="B1085">
        <v>1077458569</v>
      </c>
      <c r="C1085" t="s">
        <v>71</v>
      </c>
      <c r="D1085" t="s">
        <v>72</v>
      </c>
      <c r="E1085" t="s">
        <v>1915</v>
      </c>
      <c r="F1085" t="s">
        <v>2073</v>
      </c>
      <c r="G1085" t="s">
        <v>2074</v>
      </c>
      <c r="H1085" t="s">
        <v>19</v>
      </c>
      <c r="I1085" t="s">
        <v>465</v>
      </c>
      <c r="J1085" t="s">
        <v>1115</v>
      </c>
      <c r="K1085" t="s">
        <v>2075</v>
      </c>
      <c r="L1085" t="s">
        <v>1210</v>
      </c>
      <c r="M1085" t="s">
        <v>99</v>
      </c>
      <c r="N1085" t="s">
        <v>25</v>
      </c>
      <c r="O1085" t="s">
        <v>2076</v>
      </c>
      <c r="P1085" s="15">
        <v>227001001684</v>
      </c>
      <c r="Q1085" t="s">
        <v>28</v>
      </c>
      <c r="S1085">
        <v>3106454906</v>
      </c>
      <c r="U1085" s="16">
        <v>23931</v>
      </c>
      <c r="V1085">
        <f t="shared" ca="1" si="16"/>
        <v>59</v>
      </c>
      <c r="W1085" t="s">
        <v>81</v>
      </c>
      <c r="X1085" t="s">
        <v>27</v>
      </c>
      <c r="Y1085" t="s">
        <v>1739</v>
      </c>
      <c r="Z1085" t="s">
        <v>717</v>
      </c>
      <c r="AA1085" t="s">
        <v>83</v>
      </c>
      <c r="AB1085" t="s">
        <v>84</v>
      </c>
      <c r="AC1085" t="s">
        <v>94</v>
      </c>
      <c r="AD1085">
        <v>4</v>
      </c>
      <c r="AE1085" t="s">
        <v>82</v>
      </c>
      <c r="AF1085" t="s">
        <v>86</v>
      </c>
      <c r="AG1085" t="s">
        <v>31</v>
      </c>
      <c r="AH1085" t="s">
        <v>3</v>
      </c>
      <c r="AJ1085" t="s">
        <v>2077</v>
      </c>
    </row>
    <row r="1086" spans="1:36" hidden="1">
      <c r="A1086">
        <v>1085</v>
      </c>
      <c r="B1086">
        <v>1010104718</v>
      </c>
      <c r="C1086" t="s">
        <v>71</v>
      </c>
      <c r="D1086" t="s">
        <v>72</v>
      </c>
      <c r="E1086" t="s">
        <v>1915</v>
      </c>
      <c r="F1086" t="s">
        <v>2073</v>
      </c>
      <c r="G1086" t="s">
        <v>2074</v>
      </c>
      <c r="H1086" t="s">
        <v>19</v>
      </c>
      <c r="I1086" t="s">
        <v>2078</v>
      </c>
      <c r="K1086" t="s">
        <v>1977</v>
      </c>
      <c r="L1086" t="s">
        <v>1210</v>
      </c>
      <c r="M1086" t="s">
        <v>79</v>
      </c>
      <c r="N1086" t="s">
        <v>25</v>
      </c>
      <c r="O1086" t="s">
        <v>2076</v>
      </c>
      <c r="P1086" s="15">
        <v>227001001684</v>
      </c>
      <c r="Q1086" t="s">
        <v>28</v>
      </c>
      <c r="U1086" s="16">
        <v>34745</v>
      </c>
      <c r="V1086">
        <f t="shared" ca="1" si="16"/>
        <v>29</v>
      </c>
      <c r="W1086" t="s">
        <v>81</v>
      </c>
      <c r="X1086" t="s">
        <v>27</v>
      </c>
      <c r="Y1086" t="s">
        <v>656</v>
      </c>
      <c r="Z1086" t="s">
        <v>717</v>
      </c>
      <c r="AA1086" t="s">
        <v>83</v>
      </c>
      <c r="AB1086" t="s">
        <v>84</v>
      </c>
      <c r="AC1086" t="s">
        <v>100</v>
      </c>
      <c r="AD1086">
        <v>2</v>
      </c>
      <c r="AE1086" t="s">
        <v>82</v>
      </c>
      <c r="AF1086" t="s">
        <v>86</v>
      </c>
      <c r="AG1086" t="s">
        <v>31</v>
      </c>
      <c r="AH1086" t="s">
        <v>3</v>
      </c>
      <c r="AJ1086" t="s">
        <v>2077</v>
      </c>
    </row>
    <row r="1087" spans="1:36" hidden="1">
      <c r="A1087">
        <v>1086</v>
      </c>
      <c r="B1087">
        <v>1003930284</v>
      </c>
      <c r="C1087" t="s">
        <v>71</v>
      </c>
      <c r="D1087" t="s">
        <v>72</v>
      </c>
      <c r="E1087" t="s">
        <v>1915</v>
      </c>
      <c r="F1087" t="s">
        <v>2073</v>
      </c>
      <c r="G1087" t="s">
        <v>2074</v>
      </c>
      <c r="H1087" t="s">
        <v>19</v>
      </c>
      <c r="I1087" t="s">
        <v>2079</v>
      </c>
      <c r="K1087" t="s">
        <v>1189</v>
      </c>
      <c r="L1087" t="s">
        <v>2025</v>
      </c>
      <c r="M1087" t="s">
        <v>79</v>
      </c>
      <c r="N1087" t="s">
        <v>25</v>
      </c>
      <c r="O1087" t="s">
        <v>2076</v>
      </c>
      <c r="P1087" s="15">
        <v>227001001684</v>
      </c>
      <c r="Q1087" t="s">
        <v>28</v>
      </c>
      <c r="U1087" s="16">
        <v>30785</v>
      </c>
      <c r="V1087">
        <f t="shared" ca="1" si="16"/>
        <v>40</v>
      </c>
      <c r="W1087" t="s">
        <v>81</v>
      </c>
      <c r="X1087" t="s">
        <v>27</v>
      </c>
      <c r="Y1087" t="s">
        <v>656</v>
      </c>
      <c r="Z1087" t="s">
        <v>717</v>
      </c>
      <c r="AA1087" t="s">
        <v>83</v>
      </c>
      <c r="AB1087" t="s">
        <v>84</v>
      </c>
      <c r="AC1087" t="s">
        <v>100</v>
      </c>
      <c r="AD1087">
        <v>2</v>
      </c>
      <c r="AE1087" t="s">
        <v>82</v>
      </c>
      <c r="AF1087" t="s">
        <v>86</v>
      </c>
      <c r="AG1087" t="s">
        <v>31</v>
      </c>
      <c r="AH1087" t="s">
        <v>3</v>
      </c>
      <c r="AJ1087" t="s">
        <v>2077</v>
      </c>
    </row>
    <row r="1088" spans="1:36" hidden="1">
      <c r="A1088">
        <v>1087</v>
      </c>
      <c r="B1088">
        <v>1077449467</v>
      </c>
      <c r="C1088" t="s">
        <v>71</v>
      </c>
      <c r="D1088" t="s">
        <v>72</v>
      </c>
      <c r="E1088" t="s">
        <v>1915</v>
      </c>
      <c r="F1088" t="s">
        <v>2073</v>
      </c>
      <c r="G1088" t="s">
        <v>2074</v>
      </c>
      <c r="H1088" t="s">
        <v>19</v>
      </c>
      <c r="I1088" t="s">
        <v>366</v>
      </c>
      <c r="J1088" t="s">
        <v>2080</v>
      </c>
      <c r="K1088" t="s">
        <v>1210</v>
      </c>
      <c r="L1088" t="s">
        <v>773</v>
      </c>
      <c r="M1088" t="s">
        <v>79</v>
      </c>
      <c r="N1088" t="s">
        <v>25</v>
      </c>
      <c r="O1088" t="s">
        <v>2076</v>
      </c>
      <c r="P1088" s="15">
        <v>227001001684</v>
      </c>
      <c r="Q1088" t="s">
        <v>28</v>
      </c>
      <c r="S1088">
        <v>3223699217</v>
      </c>
      <c r="U1088" s="16">
        <v>33122</v>
      </c>
      <c r="V1088">
        <f t="shared" ca="1" si="16"/>
        <v>34</v>
      </c>
      <c r="W1088" t="s">
        <v>81</v>
      </c>
      <c r="X1088" t="s">
        <v>27</v>
      </c>
      <c r="Y1088" t="s">
        <v>656</v>
      </c>
      <c r="Z1088" t="s">
        <v>717</v>
      </c>
      <c r="AA1088" t="s">
        <v>83</v>
      </c>
      <c r="AB1088" t="s">
        <v>84</v>
      </c>
      <c r="AC1088" t="s">
        <v>100</v>
      </c>
      <c r="AD1088">
        <v>2</v>
      </c>
      <c r="AE1088" t="s">
        <v>82</v>
      </c>
      <c r="AF1088" t="s">
        <v>86</v>
      </c>
      <c r="AG1088" t="s">
        <v>31</v>
      </c>
      <c r="AH1088" t="s">
        <v>3</v>
      </c>
      <c r="AJ1088" t="s">
        <v>2077</v>
      </c>
    </row>
    <row r="1089" spans="1:38" hidden="1">
      <c r="A1089">
        <v>1088</v>
      </c>
      <c r="B1089">
        <v>1004067064</v>
      </c>
      <c r="C1089" t="s">
        <v>71</v>
      </c>
      <c r="D1089" t="s">
        <v>72</v>
      </c>
      <c r="E1089" t="s">
        <v>1915</v>
      </c>
      <c r="F1089" t="s">
        <v>2073</v>
      </c>
      <c r="G1089" t="s">
        <v>2074</v>
      </c>
      <c r="H1089" t="s">
        <v>19</v>
      </c>
      <c r="I1089" t="s">
        <v>2081</v>
      </c>
      <c r="K1089" t="s">
        <v>1175</v>
      </c>
      <c r="L1089" t="s">
        <v>736</v>
      </c>
      <c r="M1089" t="s">
        <v>79</v>
      </c>
      <c r="N1089" t="s">
        <v>25</v>
      </c>
      <c r="O1089" t="s">
        <v>2076</v>
      </c>
      <c r="P1089" s="15">
        <v>227001001684</v>
      </c>
      <c r="Q1089" t="s">
        <v>28</v>
      </c>
      <c r="S1089">
        <v>3205665781</v>
      </c>
      <c r="U1089" s="16">
        <v>36982</v>
      </c>
      <c r="V1089">
        <f t="shared" ca="1" si="16"/>
        <v>23</v>
      </c>
      <c r="W1089" t="s">
        <v>81</v>
      </c>
      <c r="X1089" t="s">
        <v>26</v>
      </c>
      <c r="Y1089" t="s">
        <v>1739</v>
      </c>
      <c r="Z1089" t="s">
        <v>717</v>
      </c>
      <c r="AA1089" t="s">
        <v>83</v>
      </c>
      <c r="AB1089" t="s">
        <v>84</v>
      </c>
      <c r="AC1089" t="s">
        <v>100</v>
      </c>
      <c r="AD1089">
        <v>1</v>
      </c>
      <c r="AE1089" t="s">
        <v>82</v>
      </c>
      <c r="AF1089" t="s">
        <v>86</v>
      </c>
      <c r="AG1089" t="s">
        <v>31</v>
      </c>
      <c r="AH1089" t="s">
        <v>3</v>
      </c>
      <c r="AJ1089" t="s">
        <v>2077</v>
      </c>
    </row>
    <row r="1090" spans="1:38" hidden="1">
      <c r="A1090">
        <v>1089</v>
      </c>
      <c r="B1090">
        <v>1077466980</v>
      </c>
      <c r="C1090" t="s">
        <v>71</v>
      </c>
      <c r="D1090" t="s">
        <v>72</v>
      </c>
      <c r="E1090" t="s">
        <v>1915</v>
      </c>
      <c r="F1090" t="s">
        <v>2073</v>
      </c>
      <c r="G1090" t="s">
        <v>2074</v>
      </c>
      <c r="H1090" t="s">
        <v>19</v>
      </c>
      <c r="I1090" t="s">
        <v>428</v>
      </c>
      <c r="J1090" t="s">
        <v>303</v>
      </c>
      <c r="K1090" t="s">
        <v>1978</v>
      </c>
      <c r="L1090" t="s">
        <v>1992</v>
      </c>
      <c r="M1090" t="s">
        <v>79</v>
      </c>
      <c r="N1090" t="s">
        <v>25</v>
      </c>
      <c r="O1090" t="s">
        <v>2076</v>
      </c>
      <c r="P1090" s="15">
        <v>227001001684</v>
      </c>
      <c r="Q1090" t="s">
        <v>28</v>
      </c>
      <c r="S1090">
        <v>3135360769</v>
      </c>
      <c r="U1090" s="16">
        <v>34326</v>
      </c>
      <c r="V1090">
        <f t="shared" ref="V1090:V1153" ca="1" si="17">DATEDIF(U1090,TODAY(),"Y")</f>
        <v>31</v>
      </c>
      <c r="W1090" t="s">
        <v>81</v>
      </c>
      <c r="X1090" t="s">
        <v>26</v>
      </c>
      <c r="Y1090" t="s">
        <v>1739</v>
      </c>
      <c r="Z1090" t="s">
        <v>717</v>
      </c>
      <c r="AA1090" t="s">
        <v>83</v>
      </c>
      <c r="AB1090" t="s">
        <v>84</v>
      </c>
      <c r="AC1090" t="s">
        <v>100</v>
      </c>
      <c r="AD1090">
        <v>2</v>
      </c>
      <c r="AE1090" t="s">
        <v>82</v>
      </c>
      <c r="AF1090" t="s">
        <v>86</v>
      </c>
      <c r="AG1090" t="s">
        <v>31</v>
      </c>
      <c r="AH1090" t="s">
        <v>3</v>
      </c>
      <c r="AJ1090" t="s">
        <v>2077</v>
      </c>
    </row>
    <row r="1091" spans="1:38" hidden="1">
      <c r="A1091">
        <v>1090</v>
      </c>
      <c r="B1091">
        <v>1077466847</v>
      </c>
      <c r="C1091" t="s">
        <v>71</v>
      </c>
      <c r="D1091" t="s">
        <v>72</v>
      </c>
      <c r="E1091" t="s">
        <v>1915</v>
      </c>
      <c r="F1091" t="s">
        <v>2073</v>
      </c>
      <c r="G1091" t="s">
        <v>2074</v>
      </c>
      <c r="H1091" t="s">
        <v>19</v>
      </c>
      <c r="I1091" t="s">
        <v>2082</v>
      </c>
      <c r="K1091" t="s">
        <v>2083</v>
      </c>
      <c r="L1091" t="s">
        <v>1175</v>
      </c>
      <c r="M1091" t="s">
        <v>79</v>
      </c>
      <c r="N1091" t="s">
        <v>25</v>
      </c>
      <c r="O1091" t="s">
        <v>2076</v>
      </c>
      <c r="P1091" s="15">
        <v>227001001684</v>
      </c>
      <c r="Q1091" t="s">
        <v>28</v>
      </c>
      <c r="S1091">
        <v>3225216855</v>
      </c>
      <c r="U1091" s="16">
        <v>34120</v>
      </c>
      <c r="V1091">
        <f t="shared" ca="1" si="17"/>
        <v>31</v>
      </c>
      <c r="W1091" t="s">
        <v>81</v>
      </c>
      <c r="X1091" t="s">
        <v>26</v>
      </c>
      <c r="Y1091" t="s">
        <v>1739</v>
      </c>
      <c r="Z1091" t="s">
        <v>717</v>
      </c>
      <c r="AA1091" t="s">
        <v>83</v>
      </c>
      <c r="AB1091" t="s">
        <v>84</v>
      </c>
      <c r="AC1091" t="s">
        <v>100</v>
      </c>
      <c r="AD1091">
        <v>2</v>
      </c>
      <c r="AE1091" t="s">
        <v>82</v>
      </c>
      <c r="AF1091" t="s">
        <v>86</v>
      </c>
      <c r="AG1091" t="s">
        <v>31</v>
      </c>
      <c r="AH1091" t="s">
        <v>3</v>
      </c>
      <c r="AJ1091" t="s">
        <v>2077</v>
      </c>
    </row>
    <row r="1092" spans="1:38" hidden="1">
      <c r="A1092">
        <v>1091</v>
      </c>
      <c r="B1092">
        <v>1077444923</v>
      </c>
      <c r="C1092" t="s">
        <v>71</v>
      </c>
      <c r="D1092" t="s">
        <v>72</v>
      </c>
      <c r="E1092" t="s">
        <v>1915</v>
      </c>
      <c r="F1092" t="s">
        <v>2073</v>
      </c>
      <c r="G1092" t="s">
        <v>2074</v>
      </c>
      <c r="H1092" t="s">
        <v>19</v>
      </c>
      <c r="I1092" t="s">
        <v>2084</v>
      </c>
      <c r="K1092" t="s">
        <v>1116</v>
      </c>
      <c r="L1092" t="s">
        <v>357</v>
      </c>
      <c r="M1092" t="s">
        <v>79</v>
      </c>
      <c r="N1092" t="s">
        <v>25</v>
      </c>
      <c r="O1092" t="s">
        <v>2076</v>
      </c>
      <c r="P1092" s="15">
        <v>227001001684</v>
      </c>
      <c r="Q1092" t="s">
        <v>28</v>
      </c>
      <c r="S1092">
        <v>3234929284</v>
      </c>
      <c r="U1092" s="16">
        <v>32864</v>
      </c>
      <c r="V1092">
        <f t="shared" ca="1" si="17"/>
        <v>35</v>
      </c>
      <c r="W1092" t="s">
        <v>81</v>
      </c>
      <c r="X1092" t="s">
        <v>26</v>
      </c>
      <c r="Y1092" t="s">
        <v>1739</v>
      </c>
      <c r="Z1092" t="s">
        <v>717</v>
      </c>
      <c r="AA1092" t="s">
        <v>83</v>
      </c>
      <c r="AB1092" t="s">
        <v>84</v>
      </c>
      <c r="AC1092" t="s">
        <v>100</v>
      </c>
      <c r="AD1092">
        <v>3</v>
      </c>
      <c r="AE1092" t="s">
        <v>82</v>
      </c>
      <c r="AF1092" t="s">
        <v>86</v>
      </c>
      <c r="AG1092" t="s">
        <v>31</v>
      </c>
      <c r="AH1092" t="s">
        <v>3</v>
      </c>
      <c r="AJ1092" t="s">
        <v>2077</v>
      </c>
    </row>
    <row r="1093" spans="1:38" hidden="1">
      <c r="A1093">
        <v>1092</v>
      </c>
      <c r="B1093">
        <v>1007531885</v>
      </c>
      <c r="C1093" t="s">
        <v>71</v>
      </c>
      <c r="D1093" t="s">
        <v>72</v>
      </c>
      <c r="E1093" t="s">
        <v>1915</v>
      </c>
      <c r="F1093" t="s">
        <v>2073</v>
      </c>
      <c r="G1093" t="s">
        <v>2074</v>
      </c>
      <c r="H1093" t="s">
        <v>19</v>
      </c>
      <c r="I1093" t="s">
        <v>190</v>
      </c>
      <c r="J1093" t="s">
        <v>219</v>
      </c>
      <c r="K1093" t="s">
        <v>1933</v>
      </c>
      <c r="L1093" t="s">
        <v>131</v>
      </c>
      <c r="M1093" t="s">
        <v>79</v>
      </c>
      <c r="N1093" t="s">
        <v>25</v>
      </c>
      <c r="O1093" t="s">
        <v>2076</v>
      </c>
      <c r="P1093" s="15">
        <v>227001001684</v>
      </c>
      <c r="Q1093" t="s">
        <v>28</v>
      </c>
      <c r="S1093">
        <v>3218432211</v>
      </c>
      <c r="U1093" s="16">
        <v>34804</v>
      </c>
      <c r="V1093">
        <f t="shared" ca="1" si="17"/>
        <v>29</v>
      </c>
      <c r="W1093" t="s">
        <v>81</v>
      </c>
      <c r="X1093" t="s">
        <v>26</v>
      </c>
      <c r="Y1093" t="s">
        <v>1739</v>
      </c>
      <c r="Z1093" t="s">
        <v>717</v>
      </c>
      <c r="AA1093" t="s">
        <v>83</v>
      </c>
      <c r="AB1093" t="s">
        <v>84</v>
      </c>
      <c r="AC1093" t="s">
        <v>100</v>
      </c>
      <c r="AD1093">
        <v>2</v>
      </c>
      <c r="AE1093" t="s">
        <v>82</v>
      </c>
      <c r="AF1093" t="s">
        <v>86</v>
      </c>
      <c r="AG1093" t="s">
        <v>31</v>
      </c>
      <c r="AH1093" t="s">
        <v>3</v>
      </c>
      <c r="AJ1093" t="s">
        <v>2077</v>
      </c>
    </row>
    <row r="1094" spans="1:38" hidden="1">
      <c r="A1094">
        <v>1093</v>
      </c>
      <c r="B1094">
        <v>1148453266</v>
      </c>
      <c r="C1094" t="s">
        <v>71</v>
      </c>
      <c r="D1094" t="s">
        <v>72</v>
      </c>
      <c r="E1094" t="s">
        <v>1915</v>
      </c>
      <c r="F1094" t="s">
        <v>2073</v>
      </c>
      <c r="G1094" t="s">
        <v>2074</v>
      </c>
      <c r="H1094" t="s">
        <v>19</v>
      </c>
      <c r="I1094" t="s">
        <v>2085</v>
      </c>
      <c r="J1094" t="s">
        <v>184</v>
      </c>
      <c r="K1094" t="s">
        <v>736</v>
      </c>
      <c r="L1094" t="s">
        <v>1195</v>
      </c>
      <c r="M1094" t="s">
        <v>99</v>
      </c>
      <c r="N1094" t="s">
        <v>24</v>
      </c>
      <c r="O1094" t="s">
        <v>2076</v>
      </c>
      <c r="P1094" s="15">
        <v>227001001684</v>
      </c>
      <c r="Q1094" t="s">
        <v>28</v>
      </c>
      <c r="S1094">
        <v>3229116037</v>
      </c>
      <c r="U1094" s="16">
        <v>34796</v>
      </c>
      <c r="V1094">
        <f t="shared" ca="1" si="17"/>
        <v>29</v>
      </c>
      <c r="W1094" t="s">
        <v>81</v>
      </c>
      <c r="X1094" t="s">
        <v>27</v>
      </c>
      <c r="Y1094" t="s">
        <v>1739</v>
      </c>
      <c r="Z1094" t="s">
        <v>717</v>
      </c>
      <c r="AA1094" t="s">
        <v>83</v>
      </c>
      <c r="AB1094" t="s">
        <v>84</v>
      </c>
      <c r="AC1094" t="s">
        <v>94</v>
      </c>
      <c r="AD1094">
        <v>2</v>
      </c>
      <c r="AE1094" t="s">
        <v>82</v>
      </c>
      <c r="AF1094" t="s">
        <v>86</v>
      </c>
      <c r="AG1094" t="s">
        <v>31</v>
      </c>
      <c r="AH1094" t="s">
        <v>3</v>
      </c>
      <c r="AJ1094" t="s">
        <v>2077</v>
      </c>
    </row>
    <row r="1095" spans="1:38" hidden="1">
      <c r="A1095">
        <v>1094</v>
      </c>
      <c r="B1095">
        <v>6657266</v>
      </c>
      <c r="C1095" t="s">
        <v>718</v>
      </c>
      <c r="D1095" t="s">
        <v>72</v>
      </c>
      <c r="E1095" t="s">
        <v>1915</v>
      </c>
      <c r="F1095" t="s">
        <v>2073</v>
      </c>
      <c r="G1095" t="s">
        <v>2074</v>
      </c>
      <c r="H1095" t="s">
        <v>19</v>
      </c>
      <c r="I1095" t="s">
        <v>306</v>
      </c>
      <c r="J1095" t="s">
        <v>640</v>
      </c>
      <c r="K1095" t="s">
        <v>123</v>
      </c>
      <c r="L1095" t="s">
        <v>2086</v>
      </c>
      <c r="M1095" t="s">
        <v>79</v>
      </c>
      <c r="N1095" t="s">
        <v>25</v>
      </c>
      <c r="O1095" t="s">
        <v>2076</v>
      </c>
      <c r="P1095" s="15">
        <v>227001001684</v>
      </c>
      <c r="Q1095" t="s">
        <v>28</v>
      </c>
      <c r="S1095">
        <v>3017536851</v>
      </c>
      <c r="U1095" s="16">
        <v>36432</v>
      </c>
      <c r="V1095">
        <f t="shared" ca="1" si="17"/>
        <v>25</v>
      </c>
      <c r="W1095" t="s">
        <v>81</v>
      </c>
      <c r="X1095" t="s">
        <v>26</v>
      </c>
      <c r="Y1095" t="s">
        <v>656</v>
      </c>
      <c r="Z1095" t="s">
        <v>1792</v>
      </c>
      <c r="AA1095" t="s">
        <v>83</v>
      </c>
      <c r="AB1095" t="s">
        <v>84</v>
      </c>
      <c r="AC1095" t="s">
        <v>100</v>
      </c>
      <c r="AD1095">
        <v>3</v>
      </c>
      <c r="AE1095" t="s">
        <v>82</v>
      </c>
      <c r="AF1095" t="s">
        <v>151</v>
      </c>
      <c r="AG1095" t="s">
        <v>31</v>
      </c>
      <c r="AH1095" t="s">
        <v>3</v>
      </c>
      <c r="AJ1095" t="s">
        <v>2077</v>
      </c>
    </row>
    <row r="1096" spans="1:38" hidden="1">
      <c r="A1096">
        <v>1095</v>
      </c>
      <c r="B1096">
        <v>1077433348</v>
      </c>
      <c r="C1096" t="s">
        <v>71</v>
      </c>
      <c r="D1096" t="s">
        <v>72</v>
      </c>
      <c r="E1096" t="s">
        <v>1915</v>
      </c>
      <c r="F1096" t="s">
        <v>2073</v>
      </c>
      <c r="G1096" t="s">
        <v>2074</v>
      </c>
      <c r="H1096" t="s">
        <v>19</v>
      </c>
      <c r="I1096" t="s">
        <v>2087</v>
      </c>
      <c r="J1096" t="s">
        <v>117</v>
      </c>
      <c r="K1096" t="s">
        <v>1101</v>
      </c>
      <c r="L1096" t="s">
        <v>1940</v>
      </c>
      <c r="M1096" t="s">
        <v>79</v>
      </c>
      <c r="N1096" t="s">
        <v>23</v>
      </c>
      <c r="O1096" t="s">
        <v>2076</v>
      </c>
      <c r="P1096" s="15">
        <v>227001001684</v>
      </c>
      <c r="Q1096" t="s">
        <v>28</v>
      </c>
      <c r="S1096">
        <v>3137011937</v>
      </c>
      <c r="U1096" s="16">
        <v>38652</v>
      </c>
      <c r="V1096">
        <f t="shared" ca="1" si="17"/>
        <v>19</v>
      </c>
      <c r="W1096" t="s">
        <v>81</v>
      </c>
      <c r="X1096" t="s">
        <v>26</v>
      </c>
      <c r="Y1096" t="s">
        <v>656</v>
      </c>
      <c r="Z1096" t="s">
        <v>717</v>
      </c>
      <c r="AA1096" t="s">
        <v>83</v>
      </c>
      <c r="AB1096" t="s">
        <v>84</v>
      </c>
      <c r="AC1096" t="s">
        <v>314</v>
      </c>
      <c r="AD1096">
        <v>0</v>
      </c>
      <c r="AE1096" t="s">
        <v>82</v>
      </c>
      <c r="AF1096" t="s">
        <v>151</v>
      </c>
      <c r="AG1096" t="s">
        <v>31</v>
      </c>
      <c r="AH1096" t="s">
        <v>3</v>
      </c>
      <c r="AJ1096" t="s">
        <v>2077</v>
      </c>
    </row>
    <row r="1097" spans="1:38" hidden="1">
      <c r="A1097">
        <v>1096</v>
      </c>
      <c r="B1097">
        <v>1040353155</v>
      </c>
      <c r="C1097" t="s">
        <v>71</v>
      </c>
      <c r="D1097" t="s">
        <v>72</v>
      </c>
      <c r="E1097" t="s">
        <v>1915</v>
      </c>
      <c r="F1097" t="s">
        <v>2073</v>
      </c>
      <c r="G1097" t="s">
        <v>2074</v>
      </c>
      <c r="H1097" t="s">
        <v>19</v>
      </c>
      <c r="I1097" t="s">
        <v>148</v>
      </c>
      <c r="J1097" t="s">
        <v>261</v>
      </c>
      <c r="K1097" t="s">
        <v>97</v>
      </c>
      <c r="L1097" t="s">
        <v>395</v>
      </c>
      <c r="M1097" t="s">
        <v>79</v>
      </c>
      <c r="N1097" t="s">
        <v>23</v>
      </c>
      <c r="O1097" t="s">
        <v>2076</v>
      </c>
      <c r="P1097" s="15">
        <v>227001001684</v>
      </c>
      <c r="Q1097" t="s">
        <v>28</v>
      </c>
      <c r="S1097">
        <v>3146100669</v>
      </c>
      <c r="U1097" s="16">
        <v>38395</v>
      </c>
      <c r="V1097">
        <f t="shared" ca="1" si="17"/>
        <v>19</v>
      </c>
      <c r="W1097" t="s">
        <v>81</v>
      </c>
      <c r="X1097" t="s">
        <v>26</v>
      </c>
      <c r="Y1097" t="s">
        <v>656</v>
      </c>
      <c r="Z1097" t="s">
        <v>1792</v>
      </c>
      <c r="AA1097" t="s">
        <v>83</v>
      </c>
      <c r="AB1097" t="s">
        <v>84</v>
      </c>
      <c r="AC1097" t="s">
        <v>100</v>
      </c>
      <c r="AD1097">
        <v>1</v>
      </c>
      <c r="AE1097" t="s">
        <v>82</v>
      </c>
      <c r="AF1097" t="s">
        <v>151</v>
      </c>
      <c r="AG1097" t="s">
        <v>31</v>
      </c>
      <c r="AH1097" t="s">
        <v>3</v>
      </c>
      <c r="AJ1097" t="s">
        <v>2077</v>
      </c>
    </row>
    <row r="1098" spans="1:38" hidden="1">
      <c r="A1098">
        <v>1097</v>
      </c>
      <c r="B1098">
        <v>6320047</v>
      </c>
      <c r="C1098" t="s">
        <v>718</v>
      </c>
      <c r="D1098" t="s">
        <v>72</v>
      </c>
      <c r="E1098" t="s">
        <v>1915</v>
      </c>
      <c r="F1098" t="s">
        <v>2073</v>
      </c>
      <c r="G1098" t="s">
        <v>2074</v>
      </c>
      <c r="H1098" t="s">
        <v>19</v>
      </c>
      <c r="I1098" t="s">
        <v>2088</v>
      </c>
      <c r="J1098" t="s">
        <v>2089</v>
      </c>
      <c r="K1098" t="s">
        <v>2090</v>
      </c>
      <c r="L1098" t="s">
        <v>1358</v>
      </c>
      <c r="M1098" t="s">
        <v>79</v>
      </c>
      <c r="N1098" t="s">
        <v>25</v>
      </c>
      <c r="O1098" t="s">
        <v>2076</v>
      </c>
      <c r="P1098" s="15">
        <v>227001001684</v>
      </c>
      <c r="Q1098" t="s">
        <v>28</v>
      </c>
      <c r="S1098">
        <v>3113317564</v>
      </c>
      <c r="U1098" s="16">
        <v>36236</v>
      </c>
      <c r="V1098">
        <f t="shared" ca="1" si="17"/>
        <v>25</v>
      </c>
      <c r="W1098" t="s">
        <v>81</v>
      </c>
      <c r="X1098" t="s">
        <v>26</v>
      </c>
      <c r="Y1098" t="s">
        <v>656</v>
      </c>
      <c r="Z1098" t="s">
        <v>1792</v>
      </c>
      <c r="AA1098" t="s">
        <v>83</v>
      </c>
      <c r="AB1098" t="s">
        <v>84</v>
      </c>
      <c r="AC1098" t="s">
        <v>100</v>
      </c>
      <c r="AD1098">
        <v>1</v>
      </c>
      <c r="AE1098" t="s">
        <v>82</v>
      </c>
      <c r="AF1098" t="s">
        <v>151</v>
      </c>
      <c r="AG1098" t="s">
        <v>31</v>
      </c>
      <c r="AH1098" t="s">
        <v>3</v>
      </c>
      <c r="AJ1098" t="s">
        <v>2077</v>
      </c>
    </row>
    <row r="1099" spans="1:38" hidden="1">
      <c r="A1099">
        <v>1098</v>
      </c>
      <c r="B1099">
        <v>1131185664</v>
      </c>
      <c r="C1099" t="s">
        <v>71</v>
      </c>
      <c r="D1099" t="s">
        <v>72</v>
      </c>
      <c r="E1099" t="s">
        <v>1915</v>
      </c>
      <c r="F1099" t="s">
        <v>2073</v>
      </c>
      <c r="G1099" t="s">
        <v>2074</v>
      </c>
      <c r="H1099" t="s">
        <v>19</v>
      </c>
      <c r="I1099" t="s">
        <v>366</v>
      </c>
      <c r="J1099" t="s">
        <v>255</v>
      </c>
      <c r="K1099" t="s">
        <v>2025</v>
      </c>
      <c r="L1099" t="s">
        <v>1189</v>
      </c>
      <c r="M1099" t="s">
        <v>79</v>
      </c>
      <c r="N1099" t="s">
        <v>25</v>
      </c>
      <c r="O1099" t="s">
        <v>2076</v>
      </c>
      <c r="P1099" s="15">
        <v>227001001684</v>
      </c>
      <c r="Q1099" t="s">
        <v>28</v>
      </c>
      <c r="S1099">
        <v>3235134403</v>
      </c>
      <c r="U1099" s="16">
        <v>33801</v>
      </c>
      <c r="V1099">
        <f t="shared" ca="1" si="17"/>
        <v>32</v>
      </c>
      <c r="W1099" t="s">
        <v>81</v>
      </c>
      <c r="X1099" t="s">
        <v>26</v>
      </c>
      <c r="Y1099" t="s">
        <v>656</v>
      </c>
      <c r="Z1099" t="s">
        <v>717</v>
      </c>
      <c r="AA1099" t="s">
        <v>83</v>
      </c>
      <c r="AB1099" t="s">
        <v>84</v>
      </c>
      <c r="AC1099" t="s">
        <v>100</v>
      </c>
      <c r="AD1099">
        <v>3</v>
      </c>
      <c r="AE1099" t="s">
        <v>82</v>
      </c>
      <c r="AF1099" t="s">
        <v>151</v>
      </c>
      <c r="AG1099" t="s">
        <v>31</v>
      </c>
      <c r="AH1099" t="s">
        <v>3</v>
      </c>
      <c r="AJ1099" t="s">
        <v>2077</v>
      </c>
    </row>
    <row r="1100" spans="1:38" hidden="1">
      <c r="A1100">
        <v>1099</v>
      </c>
      <c r="B1100">
        <v>1077450933</v>
      </c>
      <c r="C1100" t="s">
        <v>71</v>
      </c>
      <c r="D1100" t="s">
        <v>72</v>
      </c>
      <c r="E1100" t="s">
        <v>1915</v>
      </c>
      <c r="F1100" t="s">
        <v>2073</v>
      </c>
      <c r="G1100" t="s">
        <v>2074</v>
      </c>
      <c r="H1100" t="s">
        <v>19</v>
      </c>
      <c r="I1100" t="s">
        <v>2091</v>
      </c>
      <c r="K1100" t="s">
        <v>104</v>
      </c>
      <c r="L1100" t="s">
        <v>2092</v>
      </c>
      <c r="M1100" t="s">
        <v>79</v>
      </c>
      <c r="N1100" t="s">
        <v>23</v>
      </c>
      <c r="O1100" t="s">
        <v>2076</v>
      </c>
      <c r="P1100" s="15">
        <v>227001001684</v>
      </c>
      <c r="Q1100" t="s">
        <v>28</v>
      </c>
      <c r="S1100">
        <v>3107741631</v>
      </c>
      <c r="U1100" s="16">
        <v>33043</v>
      </c>
      <c r="V1100">
        <f t="shared" ca="1" si="17"/>
        <v>34</v>
      </c>
      <c r="W1100" t="s">
        <v>81</v>
      </c>
      <c r="X1100" t="s">
        <v>26</v>
      </c>
      <c r="Y1100" t="s">
        <v>656</v>
      </c>
      <c r="Z1100" t="s">
        <v>717</v>
      </c>
      <c r="AA1100" t="s">
        <v>83</v>
      </c>
      <c r="AB1100" t="s">
        <v>84</v>
      </c>
      <c r="AC1100" t="s">
        <v>100</v>
      </c>
      <c r="AD1100">
        <v>3</v>
      </c>
      <c r="AE1100" t="s">
        <v>82</v>
      </c>
      <c r="AF1100" t="s">
        <v>151</v>
      </c>
      <c r="AG1100" t="s">
        <v>31</v>
      </c>
      <c r="AH1100" t="s">
        <v>3</v>
      </c>
      <c r="AJ1100" t="s">
        <v>2077</v>
      </c>
    </row>
    <row r="1101" spans="1:38" hidden="1">
      <c r="A1101">
        <v>1100</v>
      </c>
      <c r="B1101">
        <v>1001847247</v>
      </c>
      <c r="C1101" t="s">
        <v>71</v>
      </c>
      <c r="D1101" t="s">
        <v>72</v>
      </c>
      <c r="E1101" t="s">
        <v>1915</v>
      </c>
      <c r="F1101" t="s">
        <v>2073</v>
      </c>
      <c r="G1101" t="s">
        <v>2074</v>
      </c>
      <c r="H1101" t="s">
        <v>19</v>
      </c>
      <c r="I1101" t="s">
        <v>2093</v>
      </c>
      <c r="K1101" t="s">
        <v>2042</v>
      </c>
      <c r="L1101" t="s">
        <v>1175</v>
      </c>
      <c r="M1101" t="s">
        <v>79</v>
      </c>
      <c r="N1101" t="s">
        <v>24</v>
      </c>
      <c r="O1101" t="s">
        <v>2076</v>
      </c>
      <c r="P1101" s="15">
        <v>227001001684</v>
      </c>
      <c r="Q1101" t="s">
        <v>28</v>
      </c>
      <c r="U1101" s="16">
        <v>36516</v>
      </c>
      <c r="V1101">
        <f t="shared" ca="1" si="17"/>
        <v>25</v>
      </c>
      <c r="W1101" t="s">
        <v>81</v>
      </c>
      <c r="X1101" t="s">
        <v>26</v>
      </c>
      <c r="Y1101" t="s">
        <v>656</v>
      </c>
      <c r="Z1101" t="s">
        <v>717</v>
      </c>
      <c r="AA1101" t="s">
        <v>83</v>
      </c>
      <c r="AB1101" t="s">
        <v>84</v>
      </c>
      <c r="AC1101" t="s">
        <v>100</v>
      </c>
      <c r="AD1101">
        <v>3</v>
      </c>
      <c r="AE1101" t="s">
        <v>82</v>
      </c>
      <c r="AF1101" t="s">
        <v>151</v>
      </c>
      <c r="AG1101" t="s">
        <v>31</v>
      </c>
      <c r="AH1101" t="s">
        <v>3</v>
      </c>
      <c r="AJ1101" t="s">
        <v>2077</v>
      </c>
    </row>
    <row r="1102" spans="1:38" hidden="1">
      <c r="A1102">
        <v>1101</v>
      </c>
      <c r="B1102">
        <v>1076818913</v>
      </c>
      <c r="C1102" t="s">
        <v>154</v>
      </c>
      <c r="D1102" t="s">
        <v>72</v>
      </c>
      <c r="E1102" t="s">
        <v>1915</v>
      </c>
      <c r="F1102" t="s">
        <v>2073</v>
      </c>
      <c r="G1102" t="s">
        <v>2074</v>
      </c>
      <c r="H1102" t="s">
        <v>19</v>
      </c>
      <c r="I1102" t="s">
        <v>2094</v>
      </c>
      <c r="K1102" t="s">
        <v>1175</v>
      </c>
      <c r="L1102" t="s">
        <v>240</v>
      </c>
      <c r="M1102" t="s">
        <v>79</v>
      </c>
      <c r="N1102" t="s">
        <v>24</v>
      </c>
      <c r="O1102" t="s">
        <v>2076</v>
      </c>
      <c r="P1102" s="15">
        <v>227001001684</v>
      </c>
      <c r="Q1102" t="s">
        <v>28</v>
      </c>
      <c r="S1102">
        <v>3136967640</v>
      </c>
      <c r="U1102" s="16">
        <v>38347</v>
      </c>
      <c r="V1102">
        <f t="shared" ca="1" si="17"/>
        <v>20</v>
      </c>
      <c r="W1102" t="s">
        <v>81</v>
      </c>
      <c r="X1102" t="s">
        <v>26</v>
      </c>
      <c r="Y1102" t="s">
        <v>656</v>
      </c>
      <c r="Z1102" t="s">
        <v>717</v>
      </c>
      <c r="AA1102" t="s">
        <v>83</v>
      </c>
      <c r="AB1102" t="s">
        <v>84</v>
      </c>
      <c r="AC1102" t="s">
        <v>100</v>
      </c>
      <c r="AD1102">
        <v>1</v>
      </c>
      <c r="AE1102" t="s">
        <v>82</v>
      </c>
      <c r="AF1102" t="s">
        <v>151</v>
      </c>
      <c r="AG1102" t="s">
        <v>31</v>
      </c>
      <c r="AH1102" t="s">
        <v>3</v>
      </c>
      <c r="AJ1102" t="s">
        <v>2077</v>
      </c>
    </row>
    <row r="1103" spans="1:38" hidden="1">
      <c r="A1103">
        <v>1102</v>
      </c>
      <c r="B1103">
        <v>27177437</v>
      </c>
      <c r="C1103" t="s">
        <v>71</v>
      </c>
      <c r="D1103" t="s">
        <v>72</v>
      </c>
      <c r="E1103" t="s">
        <v>2095</v>
      </c>
      <c r="F1103" t="s">
        <v>2096</v>
      </c>
      <c r="G1103" t="s">
        <v>2097</v>
      </c>
      <c r="H1103" t="s">
        <v>14</v>
      </c>
      <c r="I1103" t="s">
        <v>272</v>
      </c>
      <c r="J1103" t="s">
        <v>819</v>
      </c>
      <c r="K1103" t="s">
        <v>2098</v>
      </c>
      <c r="L1103" t="s">
        <v>2099</v>
      </c>
      <c r="M1103" t="s">
        <v>79</v>
      </c>
      <c r="N1103" t="s">
        <v>23</v>
      </c>
      <c r="O1103" t="s">
        <v>2100</v>
      </c>
      <c r="P1103" s="15">
        <v>252227000936</v>
      </c>
      <c r="Q1103" t="s">
        <v>28</v>
      </c>
      <c r="S1103" t="s">
        <v>274</v>
      </c>
      <c r="T1103" t="s">
        <v>1508</v>
      </c>
      <c r="U1103" s="16">
        <v>28742</v>
      </c>
      <c r="V1103">
        <f t="shared" ca="1" si="17"/>
        <v>46</v>
      </c>
      <c r="W1103" t="s">
        <v>245</v>
      </c>
      <c r="X1103" t="s">
        <v>26</v>
      </c>
      <c r="Y1103" t="s">
        <v>1739</v>
      </c>
      <c r="Z1103" t="s">
        <v>721</v>
      </c>
      <c r="AA1103" t="s">
        <v>83</v>
      </c>
      <c r="AB1103" t="s">
        <v>84</v>
      </c>
      <c r="AC1103" t="s">
        <v>100</v>
      </c>
      <c r="AD1103">
        <v>2</v>
      </c>
      <c r="AE1103" t="s">
        <v>82</v>
      </c>
      <c r="AF1103" t="s">
        <v>86</v>
      </c>
      <c r="AG1103" t="s">
        <v>31</v>
      </c>
      <c r="AH1103" t="s">
        <v>3</v>
      </c>
      <c r="AJ1103" t="s">
        <v>2101</v>
      </c>
      <c r="AK1103" t="s">
        <v>268</v>
      </c>
      <c r="AL1103" t="s">
        <v>268</v>
      </c>
    </row>
    <row r="1104" spans="1:38" hidden="1">
      <c r="A1104">
        <v>1103</v>
      </c>
      <c r="B1104">
        <v>98360718</v>
      </c>
      <c r="C1104" t="s">
        <v>71</v>
      </c>
      <c r="D1104" t="s">
        <v>72</v>
      </c>
      <c r="E1104" t="s">
        <v>2095</v>
      </c>
      <c r="F1104" t="s">
        <v>2096</v>
      </c>
      <c r="G1104" t="s">
        <v>2097</v>
      </c>
      <c r="H1104" t="s">
        <v>14</v>
      </c>
      <c r="I1104" t="s">
        <v>2102</v>
      </c>
      <c r="J1104" t="s">
        <v>152</v>
      </c>
      <c r="K1104" t="s">
        <v>2103</v>
      </c>
      <c r="L1104" t="s">
        <v>1982</v>
      </c>
      <c r="M1104" t="s">
        <v>99</v>
      </c>
      <c r="N1104" t="s">
        <v>23</v>
      </c>
      <c r="O1104" t="s">
        <v>2100</v>
      </c>
      <c r="P1104" s="15">
        <v>252227000936</v>
      </c>
      <c r="Q1104" t="s">
        <v>28</v>
      </c>
      <c r="S1104">
        <v>3216321091</v>
      </c>
      <c r="T1104" t="s">
        <v>1508</v>
      </c>
      <c r="U1104" s="16">
        <v>29649</v>
      </c>
      <c r="V1104">
        <f t="shared" ca="1" si="17"/>
        <v>43</v>
      </c>
      <c r="W1104" t="s">
        <v>245</v>
      </c>
      <c r="X1104" t="s">
        <v>26</v>
      </c>
      <c r="Y1104" t="s">
        <v>1739</v>
      </c>
      <c r="Z1104" t="s">
        <v>721</v>
      </c>
      <c r="AA1104" t="s">
        <v>83</v>
      </c>
      <c r="AB1104" t="s">
        <v>84</v>
      </c>
      <c r="AC1104" t="s">
        <v>94</v>
      </c>
      <c r="AD1104">
        <v>1</v>
      </c>
      <c r="AE1104" t="s">
        <v>82</v>
      </c>
      <c r="AF1104" t="s">
        <v>86</v>
      </c>
      <c r="AG1104" t="s">
        <v>31</v>
      </c>
      <c r="AH1104" t="s">
        <v>3</v>
      </c>
      <c r="AJ1104" t="s">
        <v>2101</v>
      </c>
      <c r="AK1104" t="s">
        <v>268</v>
      </c>
      <c r="AL1104" t="s">
        <v>268</v>
      </c>
    </row>
    <row r="1105" spans="1:38" hidden="1">
      <c r="A1105">
        <v>1104</v>
      </c>
      <c r="B1105">
        <v>87512412</v>
      </c>
      <c r="C1105" t="s">
        <v>71</v>
      </c>
      <c r="D1105" t="s">
        <v>72</v>
      </c>
      <c r="E1105" t="s">
        <v>2095</v>
      </c>
      <c r="F1105" t="s">
        <v>2096</v>
      </c>
      <c r="G1105" t="s">
        <v>2097</v>
      </c>
      <c r="H1105" t="s">
        <v>14</v>
      </c>
      <c r="I1105" t="s">
        <v>2104</v>
      </c>
      <c r="J1105" t="s">
        <v>2105</v>
      </c>
      <c r="K1105" t="s">
        <v>2106</v>
      </c>
      <c r="L1105" t="s">
        <v>2107</v>
      </c>
      <c r="M1105" t="s">
        <v>99</v>
      </c>
      <c r="N1105" t="s">
        <v>23</v>
      </c>
      <c r="O1105" t="s">
        <v>2100</v>
      </c>
      <c r="P1105" s="15">
        <v>252227000936</v>
      </c>
      <c r="Q1105" t="s">
        <v>28</v>
      </c>
      <c r="S1105">
        <v>3215478581</v>
      </c>
      <c r="T1105" t="s">
        <v>1508</v>
      </c>
      <c r="U1105" s="16">
        <v>27263</v>
      </c>
      <c r="V1105">
        <f t="shared" ca="1" si="17"/>
        <v>50</v>
      </c>
      <c r="W1105" t="s">
        <v>245</v>
      </c>
      <c r="X1105" t="s">
        <v>26</v>
      </c>
      <c r="Y1105" t="s">
        <v>1739</v>
      </c>
      <c r="Z1105" t="s">
        <v>721</v>
      </c>
      <c r="AA1105" t="s">
        <v>83</v>
      </c>
      <c r="AB1105" t="s">
        <v>84</v>
      </c>
      <c r="AC1105" t="s">
        <v>94</v>
      </c>
      <c r="AD1105">
        <v>1</v>
      </c>
      <c r="AE1105" t="s">
        <v>82</v>
      </c>
      <c r="AF1105" t="s">
        <v>86</v>
      </c>
      <c r="AG1105" t="s">
        <v>31</v>
      </c>
      <c r="AH1105" t="s">
        <v>3</v>
      </c>
      <c r="AJ1105" t="s">
        <v>2101</v>
      </c>
      <c r="AK1105" t="s">
        <v>268</v>
      </c>
      <c r="AL1105" t="s">
        <v>268</v>
      </c>
    </row>
    <row r="1106" spans="1:38" hidden="1">
      <c r="A1106">
        <v>1105</v>
      </c>
      <c r="B1106">
        <v>1088594934</v>
      </c>
      <c r="C1106" t="s">
        <v>71</v>
      </c>
      <c r="D1106" t="s">
        <v>72</v>
      </c>
      <c r="E1106" t="s">
        <v>2095</v>
      </c>
      <c r="F1106" t="s">
        <v>2096</v>
      </c>
      <c r="G1106" t="s">
        <v>2097</v>
      </c>
      <c r="H1106" t="s">
        <v>14</v>
      </c>
      <c r="I1106" t="s">
        <v>595</v>
      </c>
      <c r="J1106" t="s">
        <v>910</v>
      </c>
      <c r="K1106" t="s">
        <v>1028</v>
      </c>
      <c r="L1106" t="s">
        <v>2108</v>
      </c>
      <c r="M1106" t="s">
        <v>79</v>
      </c>
      <c r="N1106" t="s">
        <v>23</v>
      </c>
      <c r="O1106" t="s">
        <v>2100</v>
      </c>
      <c r="P1106" s="15">
        <v>252227000936</v>
      </c>
      <c r="Q1106" t="s">
        <v>28</v>
      </c>
      <c r="S1106">
        <v>3177198954</v>
      </c>
      <c r="T1106" t="s">
        <v>1508</v>
      </c>
      <c r="U1106" s="16">
        <v>25764</v>
      </c>
      <c r="V1106">
        <f t="shared" ca="1" si="17"/>
        <v>54</v>
      </c>
      <c r="W1106" t="s">
        <v>245</v>
      </c>
      <c r="X1106" t="s">
        <v>26</v>
      </c>
      <c r="Y1106" t="s">
        <v>1739</v>
      </c>
      <c r="Z1106" t="s">
        <v>721</v>
      </c>
      <c r="AA1106" t="s">
        <v>83</v>
      </c>
      <c r="AB1106" t="s">
        <v>84</v>
      </c>
      <c r="AC1106" t="s">
        <v>100</v>
      </c>
      <c r="AD1106">
        <v>1</v>
      </c>
      <c r="AE1106" t="s">
        <v>82</v>
      </c>
      <c r="AF1106" t="s">
        <v>86</v>
      </c>
      <c r="AG1106" t="s">
        <v>31</v>
      </c>
      <c r="AH1106" t="s">
        <v>3</v>
      </c>
      <c r="AJ1106" t="s">
        <v>2101</v>
      </c>
      <c r="AK1106" t="s">
        <v>268</v>
      </c>
      <c r="AL1106" t="s">
        <v>268</v>
      </c>
    </row>
    <row r="1107" spans="1:38" hidden="1">
      <c r="A1107">
        <v>1106</v>
      </c>
      <c r="B1107">
        <v>59585842</v>
      </c>
      <c r="C1107" t="s">
        <v>71</v>
      </c>
      <c r="D1107" t="s">
        <v>72</v>
      </c>
      <c r="E1107" t="s">
        <v>2095</v>
      </c>
      <c r="F1107" t="s">
        <v>2096</v>
      </c>
      <c r="G1107" t="s">
        <v>2097</v>
      </c>
      <c r="H1107" t="s">
        <v>14</v>
      </c>
      <c r="I1107" t="s">
        <v>2109</v>
      </c>
      <c r="J1107" t="s">
        <v>1508</v>
      </c>
      <c r="K1107" t="s">
        <v>2110</v>
      </c>
      <c r="L1107" t="s">
        <v>1508</v>
      </c>
      <c r="M1107" t="s">
        <v>79</v>
      </c>
      <c r="N1107" t="s">
        <v>23</v>
      </c>
      <c r="O1107" t="s">
        <v>2100</v>
      </c>
      <c r="P1107" s="15">
        <v>252227000936</v>
      </c>
      <c r="Q1107" t="s">
        <v>28</v>
      </c>
      <c r="S1107">
        <v>3023260440</v>
      </c>
      <c r="T1107" t="s">
        <v>1508</v>
      </c>
      <c r="U1107" s="16">
        <v>28934</v>
      </c>
      <c r="V1107">
        <f t="shared" ca="1" si="17"/>
        <v>45</v>
      </c>
      <c r="W1107" t="s">
        <v>245</v>
      </c>
      <c r="X1107" t="s">
        <v>26</v>
      </c>
      <c r="Y1107" t="s">
        <v>1739</v>
      </c>
      <c r="Z1107" t="s">
        <v>721</v>
      </c>
      <c r="AA1107" t="s">
        <v>83</v>
      </c>
      <c r="AB1107" t="s">
        <v>84</v>
      </c>
      <c r="AC1107" t="s">
        <v>100</v>
      </c>
      <c r="AD1107">
        <v>2</v>
      </c>
      <c r="AE1107" t="s">
        <v>82</v>
      </c>
      <c r="AF1107" t="s">
        <v>86</v>
      </c>
      <c r="AG1107" t="s">
        <v>31</v>
      </c>
      <c r="AH1107" t="s">
        <v>3</v>
      </c>
      <c r="AJ1107" t="s">
        <v>2101</v>
      </c>
      <c r="AK1107" t="s">
        <v>268</v>
      </c>
      <c r="AL1107" t="s">
        <v>268</v>
      </c>
    </row>
    <row r="1108" spans="1:38" hidden="1">
      <c r="A1108">
        <v>1107</v>
      </c>
      <c r="B1108">
        <v>1088593997</v>
      </c>
      <c r="C1108" t="s">
        <v>71</v>
      </c>
      <c r="D1108" t="s">
        <v>72</v>
      </c>
      <c r="E1108" t="s">
        <v>2095</v>
      </c>
      <c r="F1108" t="s">
        <v>2096</v>
      </c>
      <c r="G1108" t="s">
        <v>2097</v>
      </c>
      <c r="H1108" t="s">
        <v>14</v>
      </c>
      <c r="I1108" t="s">
        <v>212</v>
      </c>
      <c r="J1108" t="s">
        <v>2111</v>
      </c>
      <c r="K1108" t="s">
        <v>2112</v>
      </c>
      <c r="L1108" t="s">
        <v>2113</v>
      </c>
      <c r="M1108" t="s">
        <v>79</v>
      </c>
      <c r="N1108" t="s">
        <v>23</v>
      </c>
      <c r="O1108" t="s">
        <v>2100</v>
      </c>
      <c r="P1108" s="15">
        <v>252227000936</v>
      </c>
      <c r="Q1108" t="s">
        <v>28</v>
      </c>
      <c r="S1108">
        <v>3107416593</v>
      </c>
      <c r="T1108" t="s">
        <v>1508</v>
      </c>
      <c r="U1108" s="16">
        <v>33889</v>
      </c>
      <c r="V1108">
        <f t="shared" ca="1" si="17"/>
        <v>32</v>
      </c>
      <c r="W1108" t="s">
        <v>245</v>
      </c>
      <c r="X1108" t="s">
        <v>26</v>
      </c>
      <c r="Y1108" t="s">
        <v>1739</v>
      </c>
      <c r="Z1108" t="s">
        <v>721</v>
      </c>
      <c r="AA1108" t="s">
        <v>83</v>
      </c>
      <c r="AB1108" t="s">
        <v>84</v>
      </c>
      <c r="AC1108" t="s">
        <v>100</v>
      </c>
      <c r="AD1108">
        <v>1</v>
      </c>
      <c r="AE1108" t="s">
        <v>82</v>
      </c>
      <c r="AF1108" t="s">
        <v>86</v>
      </c>
      <c r="AG1108" t="s">
        <v>31</v>
      </c>
      <c r="AH1108" t="s">
        <v>3</v>
      </c>
      <c r="AJ1108" t="s">
        <v>2101</v>
      </c>
      <c r="AK1108" t="s">
        <v>268</v>
      </c>
      <c r="AL1108" t="s">
        <v>268</v>
      </c>
    </row>
    <row r="1109" spans="1:38" hidden="1">
      <c r="A1109">
        <v>1108</v>
      </c>
      <c r="B1109">
        <v>1088588126</v>
      </c>
      <c r="C1109" t="s">
        <v>71</v>
      </c>
      <c r="D1109" t="s">
        <v>72</v>
      </c>
      <c r="E1109" t="s">
        <v>2095</v>
      </c>
      <c r="F1109" t="s">
        <v>2096</v>
      </c>
      <c r="G1109" t="s">
        <v>2097</v>
      </c>
      <c r="H1109" t="s">
        <v>14</v>
      </c>
      <c r="I1109" t="s">
        <v>238</v>
      </c>
      <c r="J1109" t="s">
        <v>2114</v>
      </c>
      <c r="K1109" t="s">
        <v>2115</v>
      </c>
      <c r="L1109" t="s">
        <v>2113</v>
      </c>
      <c r="M1109" t="s">
        <v>99</v>
      </c>
      <c r="N1109" t="s">
        <v>23</v>
      </c>
      <c r="O1109" t="s">
        <v>2100</v>
      </c>
      <c r="P1109" s="15">
        <v>252227000936</v>
      </c>
      <c r="Q1109" t="s">
        <v>28</v>
      </c>
      <c r="S1109">
        <v>3147727790</v>
      </c>
      <c r="T1109" t="s">
        <v>1508</v>
      </c>
      <c r="U1109" s="16">
        <v>29311</v>
      </c>
      <c r="V1109">
        <f t="shared" ca="1" si="17"/>
        <v>44</v>
      </c>
      <c r="W1109" t="s">
        <v>245</v>
      </c>
      <c r="X1109" t="s">
        <v>26</v>
      </c>
      <c r="Y1109" t="s">
        <v>1739</v>
      </c>
      <c r="Z1109" t="s">
        <v>721</v>
      </c>
      <c r="AA1109" t="s">
        <v>83</v>
      </c>
      <c r="AB1109" t="s">
        <v>84</v>
      </c>
      <c r="AC1109" t="s">
        <v>94</v>
      </c>
      <c r="AD1109">
        <v>3</v>
      </c>
      <c r="AE1109" t="s">
        <v>82</v>
      </c>
      <c r="AF1109" t="s">
        <v>86</v>
      </c>
      <c r="AG1109" t="s">
        <v>31</v>
      </c>
      <c r="AH1109" t="s">
        <v>3</v>
      </c>
      <c r="AJ1109" t="s">
        <v>2101</v>
      </c>
      <c r="AK1109" t="s">
        <v>268</v>
      </c>
      <c r="AL1109" t="s">
        <v>268</v>
      </c>
    </row>
    <row r="1110" spans="1:38" hidden="1">
      <c r="A1110">
        <v>1109</v>
      </c>
      <c r="B1110">
        <v>1004689933</v>
      </c>
      <c r="C1110" t="s">
        <v>71</v>
      </c>
      <c r="D1110" t="s">
        <v>72</v>
      </c>
      <c r="E1110" t="s">
        <v>2095</v>
      </c>
      <c r="F1110" t="s">
        <v>2096</v>
      </c>
      <c r="G1110" t="s">
        <v>2097</v>
      </c>
      <c r="H1110" t="s">
        <v>14</v>
      </c>
      <c r="I1110" t="s">
        <v>777</v>
      </c>
      <c r="J1110" t="s">
        <v>2116</v>
      </c>
      <c r="K1110" t="s">
        <v>2117</v>
      </c>
      <c r="L1110" t="s">
        <v>2113</v>
      </c>
      <c r="M1110" t="s">
        <v>99</v>
      </c>
      <c r="N1110" t="s">
        <v>23</v>
      </c>
      <c r="O1110" t="s">
        <v>2100</v>
      </c>
      <c r="P1110" s="15">
        <v>252227000936</v>
      </c>
      <c r="Q1110" t="s">
        <v>28</v>
      </c>
      <c r="S1110" t="s">
        <v>1508</v>
      </c>
      <c r="T1110" t="s">
        <v>1508</v>
      </c>
      <c r="U1110" s="16">
        <v>36856</v>
      </c>
      <c r="V1110">
        <f t="shared" ca="1" si="17"/>
        <v>24</v>
      </c>
      <c r="W1110" t="s">
        <v>245</v>
      </c>
      <c r="X1110" t="s">
        <v>26</v>
      </c>
      <c r="Y1110" t="s">
        <v>1739</v>
      </c>
      <c r="Z1110" t="s">
        <v>721</v>
      </c>
      <c r="AA1110" t="s">
        <v>83</v>
      </c>
      <c r="AB1110" t="s">
        <v>84</v>
      </c>
      <c r="AC1110" t="s">
        <v>314</v>
      </c>
      <c r="AD1110">
        <v>0</v>
      </c>
      <c r="AE1110" t="s">
        <v>82</v>
      </c>
      <c r="AF1110" t="s">
        <v>86</v>
      </c>
      <c r="AG1110" t="s">
        <v>31</v>
      </c>
      <c r="AH1110" t="s">
        <v>3</v>
      </c>
      <c r="AJ1110" t="s">
        <v>2101</v>
      </c>
      <c r="AK1110" t="s">
        <v>268</v>
      </c>
      <c r="AL1110" t="s">
        <v>268</v>
      </c>
    </row>
    <row r="1111" spans="1:38" hidden="1">
      <c r="A1111">
        <v>1110</v>
      </c>
      <c r="B1111">
        <v>1004691319</v>
      </c>
      <c r="C1111" t="s">
        <v>71</v>
      </c>
      <c r="D1111" t="s">
        <v>72</v>
      </c>
      <c r="E1111" t="s">
        <v>2095</v>
      </c>
      <c r="F1111" t="s">
        <v>2096</v>
      </c>
      <c r="G1111" t="s">
        <v>2097</v>
      </c>
      <c r="H1111" t="s">
        <v>14</v>
      </c>
      <c r="I1111" t="s">
        <v>1132</v>
      </c>
      <c r="J1111" t="s">
        <v>2118</v>
      </c>
      <c r="K1111" t="s">
        <v>2119</v>
      </c>
      <c r="L1111" t="s">
        <v>2098</v>
      </c>
      <c r="M1111" t="s">
        <v>99</v>
      </c>
      <c r="N1111" t="s">
        <v>23</v>
      </c>
      <c r="O1111" t="s">
        <v>2100</v>
      </c>
      <c r="P1111" s="15">
        <v>252227000936</v>
      </c>
      <c r="Q1111" t="s">
        <v>28</v>
      </c>
      <c r="S1111" t="s">
        <v>1508</v>
      </c>
      <c r="T1111" t="s">
        <v>1508</v>
      </c>
      <c r="U1111" s="16">
        <v>33104</v>
      </c>
      <c r="V1111">
        <f t="shared" ca="1" si="17"/>
        <v>34</v>
      </c>
      <c r="W1111" t="s">
        <v>245</v>
      </c>
      <c r="X1111" t="s">
        <v>26</v>
      </c>
      <c r="Y1111" t="s">
        <v>1739</v>
      </c>
      <c r="Z1111" t="s">
        <v>721</v>
      </c>
      <c r="AA1111" t="s">
        <v>83</v>
      </c>
      <c r="AB1111" t="s">
        <v>84</v>
      </c>
      <c r="AC1111" t="s">
        <v>94</v>
      </c>
      <c r="AD1111">
        <v>2</v>
      </c>
      <c r="AE1111" t="s">
        <v>82</v>
      </c>
      <c r="AF1111" t="s">
        <v>86</v>
      </c>
      <c r="AG1111" t="s">
        <v>31</v>
      </c>
      <c r="AH1111" t="s">
        <v>3</v>
      </c>
      <c r="AJ1111" t="s">
        <v>2101</v>
      </c>
      <c r="AK1111" t="s">
        <v>268</v>
      </c>
      <c r="AL1111" t="s">
        <v>268</v>
      </c>
    </row>
    <row r="1112" spans="1:38" hidden="1">
      <c r="A1112">
        <v>1111</v>
      </c>
      <c r="B1112">
        <v>1088590256</v>
      </c>
      <c r="C1112" t="s">
        <v>154</v>
      </c>
      <c r="D1112" t="s">
        <v>72</v>
      </c>
      <c r="E1112" t="s">
        <v>2095</v>
      </c>
      <c r="F1112" t="s">
        <v>2096</v>
      </c>
      <c r="G1112" t="s">
        <v>2097</v>
      </c>
      <c r="H1112" t="s">
        <v>14</v>
      </c>
      <c r="I1112" t="s">
        <v>2120</v>
      </c>
      <c r="J1112" t="s">
        <v>2118</v>
      </c>
      <c r="K1112" t="s">
        <v>2112</v>
      </c>
      <c r="L1112" t="s">
        <v>2106</v>
      </c>
      <c r="M1112" t="s">
        <v>99</v>
      </c>
      <c r="N1112" t="s">
        <v>23</v>
      </c>
      <c r="O1112" t="s">
        <v>2100</v>
      </c>
      <c r="P1112" s="15">
        <v>252227000936</v>
      </c>
      <c r="Q1112" t="s">
        <v>28</v>
      </c>
      <c r="S1112">
        <v>3216841904</v>
      </c>
      <c r="T1112" t="s">
        <v>1508</v>
      </c>
      <c r="U1112" s="16">
        <v>38783</v>
      </c>
      <c r="V1112">
        <f t="shared" ca="1" si="17"/>
        <v>18</v>
      </c>
      <c r="W1112" t="s">
        <v>245</v>
      </c>
      <c r="X1112" t="s">
        <v>26</v>
      </c>
      <c r="Y1112" t="s">
        <v>1739</v>
      </c>
      <c r="Z1112" t="s">
        <v>721</v>
      </c>
      <c r="AA1112" t="s">
        <v>83</v>
      </c>
      <c r="AB1112" t="s">
        <v>84</v>
      </c>
      <c r="AC1112" t="s">
        <v>314</v>
      </c>
      <c r="AD1112">
        <v>0</v>
      </c>
      <c r="AE1112" t="s">
        <v>82</v>
      </c>
      <c r="AF1112" t="s">
        <v>86</v>
      </c>
      <c r="AG1112" t="s">
        <v>31</v>
      </c>
      <c r="AH1112" t="s">
        <v>3</v>
      </c>
      <c r="AJ1112" t="s">
        <v>2101</v>
      </c>
      <c r="AK1112" t="s">
        <v>268</v>
      </c>
      <c r="AL1112" t="s">
        <v>268</v>
      </c>
    </row>
    <row r="1113" spans="1:38" hidden="1">
      <c r="A1113">
        <v>1112</v>
      </c>
      <c r="B1113">
        <v>1088591155</v>
      </c>
      <c r="C1113" t="s">
        <v>154</v>
      </c>
      <c r="D1113" t="s">
        <v>72</v>
      </c>
      <c r="E1113" t="s">
        <v>2095</v>
      </c>
      <c r="F1113" t="s">
        <v>2096</v>
      </c>
      <c r="G1113" t="s">
        <v>2097</v>
      </c>
      <c r="H1113" t="s">
        <v>14</v>
      </c>
      <c r="I1113" t="s">
        <v>2121</v>
      </c>
      <c r="J1113" t="s">
        <v>177</v>
      </c>
      <c r="K1113" t="s">
        <v>2117</v>
      </c>
      <c r="L1113" t="s">
        <v>2122</v>
      </c>
      <c r="M1113" t="s">
        <v>99</v>
      </c>
      <c r="N1113" t="s">
        <v>23</v>
      </c>
      <c r="O1113" t="s">
        <v>2100</v>
      </c>
      <c r="P1113" s="15">
        <v>252227000936</v>
      </c>
      <c r="Q1113" t="s">
        <v>28</v>
      </c>
      <c r="S1113">
        <v>3235836292</v>
      </c>
      <c r="T1113" t="s">
        <v>1508</v>
      </c>
      <c r="U1113" s="16">
        <v>39166</v>
      </c>
      <c r="V1113">
        <f t="shared" ca="1" si="17"/>
        <v>17</v>
      </c>
      <c r="W1113" t="s">
        <v>245</v>
      </c>
      <c r="X1113" t="s">
        <v>26</v>
      </c>
      <c r="Y1113" t="s">
        <v>1739</v>
      </c>
      <c r="Z1113" t="s">
        <v>721</v>
      </c>
      <c r="AA1113" t="s">
        <v>83</v>
      </c>
      <c r="AB1113" t="s">
        <v>84</v>
      </c>
      <c r="AC1113" t="s">
        <v>314</v>
      </c>
      <c r="AD1113">
        <v>0</v>
      </c>
      <c r="AE1113" t="s">
        <v>82</v>
      </c>
      <c r="AF1113" t="s">
        <v>86</v>
      </c>
      <c r="AG1113" t="s">
        <v>31</v>
      </c>
      <c r="AH1113" t="s">
        <v>3</v>
      </c>
      <c r="AJ1113" t="s">
        <v>2101</v>
      </c>
      <c r="AK1113" t="s">
        <v>268</v>
      </c>
      <c r="AL1113" t="s">
        <v>268</v>
      </c>
    </row>
    <row r="1114" spans="1:38" hidden="1">
      <c r="A1114">
        <v>1113</v>
      </c>
      <c r="B1114">
        <v>27177946</v>
      </c>
      <c r="C1114" t="s">
        <v>71</v>
      </c>
      <c r="D1114" t="s">
        <v>72</v>
      </c>
      <c r="E1114" t="s">
        <v>2095</v>
      </c>
      <c r="F1114" t="s">
        <v>2096</v>
      </c>
      <c r="G1114" t="s">
        <v>2097</v>
      </c>
      <c r="H1114" t="s">
        <v>14</v>
      </c>
      <c r="I1114" t="s">
        <v>2123</v>
      </c>
      <c r="J1114" t="s">
        <v>2124</v>
      </c>
      <c r="K1114" t="s">
        <v>2125</v>
      </c>
      <c r="L1114" t="s">
        <v>341</v>
      </c>
      <c r="M1114" t="s">
        <v>79</v>
      </c>
      <c r="N1114" t="s">
        <v>23</v>
      </c>
      <c r="O1114" t="s">
        <v>2100</v>
      </c>
      <c r="P1114" s="15">
        <v>252227000936</v>
      </c>
      <c r="Q1114" t="s">
        <v>28</v>
      </c>
      <c r="S1114">
        <v>3144500264</v>
      </c>
      <c r="T1114" t="s">
        <v>1508</v>
      </c>
      <c r="U1114" s="16">
        <v>30543</v>
      </c>
      <c r="V1114">
        <f t="shared" ca="1" si="17"/>
        <v>41</v>
      </c>
      <c r="W1114" t="s">
        <v>245</v>
      </c>
      <c r="X1114" t="s">
        <v>26</v>
      </c>
      <c r="Y1114" t="s">
        <v>1739</v>
      </c>
      <c r="Z1114" t="s">
        <v>721</v>
      </c>
      <c r="AA1114" t="s">
        <v>83</v>
      </c>
      <c r="AB1114" t="s">
        <v>84</v>
      </c>
      <c r="AC1114" t="s">
        <v>100</v>
      </c>
      <c r="AD1114">
        <v>1</v>
      </c>
      <c r="AE1114" t="s">
        <v>82</v>
      </c>
      <c r="AF1114" t="s">
        <v>86</v>
      </c>
      <c r="AG1114" t="s">
        <v>31</v>
      </c>
      <c r="AH1114" t="s">
        <v>3</v>
      </c>
      <c r="AJ1114" t="s">
        <v>2101</v>
      </c>
      <c r="AK1114" t="s">
        <v>268</v>
      </c>
      <c r="AL1114" t="s">
        <v>268</v>
      </c>
    </row>
    <row r="1115" spans="1:38" hidden="1">
      <c r="A1115">
        <v>1114</v>
      </c>
      <c r="B1115">
        <v>1085920661</v>
      </c>
      <c r="C1115" t="s">
        <v>154</v>
      </c>
      <c r="D1115" t="s">
        <v>72</v>
      </c>
      <c r="E1115" t="s">
        <v>2095</v>
      </c>
      <c r="F1115" t="s">
        <v>2096</v>
      </c>
      <c r="G1115" t="s">
        <v>2097</v>
      </c>
      <c r="H1115" t="s">
        <v>14</v>
      </c>
      <c r="I1115" t="s">
        <v>2126</v>
      </c>
      <c r="J1115" t="s">
        <v>2127</v>
      </c>
      <c r="K1115" t="s">
        <v>2128</v>
      </c>
      <c r="L1115" t="s">
        <v>2129</v>
      </c>
      <c r="M1115" t="s">
        <v>79</v>
      </c>
      <c r="N1115" t="s">
        <v>23</v>
      </c>
      <c r="O1115" t="s">
        <v>2100</v>
      </c>
      <c r="P1115" s="15">
        <v>252227000936</v>
      </c>
      <c r="Q1115" t="s">
        <v>28</v>
      </c>
      <c r="S1115">
        <v>3145583334</v>
      </c>
      <c r="T1115" t="s">
        <v>1508</v>
      </c>
      <c r="U1115" s="16">
        <v>39732</v>
      </c>
      <c r="V1115">
        <f t="shared" ca="1" si="17"/>
        <v>16</v>
      </c>
      <c r="W1115" t="s">
        <v>245</v>
      </c>
      <c r="X1115" t="s">
        <v>26</v>
      </c>
      <c r="Y1115" t="s">
        <v>1739</v>
      </c>
      <c r="Z1115" t="s">
        <v>721</v>
      </c>
      <c r="AA1115" t="s">
        <v>83</v>
      </c>
      <c r="AB1115" t="s">
        <v>84</v>
      </c>
      <c r="AC1115" t="s">
        <v>314</v>
      </c>
      <c r="AD1115">
        <v>0</v>
      </c>
      <c r="AE1115" t="s">
        <v>82</v>
      </c>
      <c r="AF1115" t="s">
        <v>151</v>
      </c>
      <c r="AG1115" t="s">
        <v>31</v>
      </c>
      <c r="AH1115" t="s">
        <v>3</v>
      </c>
      <c r="AJ1115" t="s">
        <v>2101</v>
      </c>
      <c r="AK1115" t="s">
        <v>268</v>
      </c>
      <c r="AL1115" t="s">
        <v>268</v>
      </c>
    </row>
    <row r="1116" spans="1:38" hidden="1">
      <c r="A1116">
        <v>1115</v>
      </c>
      <c r="B1116">
        <v>1088590377</v>
      </c>
      <c r="C1116" t="s">
        <v>154</v>
      </c>
      <c r="D1116" t="s">
        <v>72</v>
      </c>
      <c r="E1116" t="s">
        <v>2095</v>
      </c>
      <c r="F1116" t="s">
        <v>2096</v>
      </c>
      <c r="G1116" t="s">
        <v>2097</v>
      </c>
      <c r="H1116" t="s">
        <v>14</v>
      </c>
      <c r="I1116" t="s">
        <v>1679</v>
      </c>
      <c r="J1116" t="s">
        <v>1097</v>
      </c>
      <c r="K1116" t="s">
        <v>2130</v>
      </c>
      <c r="L1116" t="s">
        <v>2131</v>
      </c>
      <c r="M1116" t="s">
        <v>99</v>
      </c>
      <c r="N1116" t="s">
        <v>23</v>
      </c>
      <c r="O1116" t="s">
        <v>2100</v>
      </c>
      <c r="P1116" s="15">
        <v>252227000936</v>
      </c>
      <c r="Q1116" t="s">
        <v>28</v>
      </c>
      <c r="S1116">
        <v>3147917420</v>
      </c>
      <c r="T1116" t="s">
        <v>1508</v>
      </c>
      <c r="U1116" s="16">
        <v>38883</v>
      </c>
      <c r="V1116">
        <f t="shared" ca="1" si="17"/>
        <v>18</v>
      </c>
      <c r="W1116" t="s">
        <v>245</v>
      </c>
      <c r="X1116" t="s">
        <v>26</v>
      </c>
      <c r="Y1116" t="s">
        <v>1739</v>
      </c>
      <c r="Z1116" t="s">
        <v>721</v>
      </c>
      <c r="AA1116" t="s">
        <v>83</v>
      </c>
      <c r="AB1116" t="s">
        <v>84</v>
      </c>
      <c r="AC1116" t="s">
        <v>314</v>
      </c>
      <c r="AD1116">
        <v>0</v>
      </c>
      <c r="AE1116" t="s">
        <v>82</v>
      </c>
      <c r="AF1116" t="s">
        <v>151</v>
      </c>
      <c r="AG1116" t="s">
        <v>31</v>
      </c>
      <c r="AH1116" t="s">
        <v>3</v>
      </c>
      <c r="AJ1116" t="s">
        <v>2101</v>
      </c>
      <c r="AK1116" t="s">
        <v>268</v>
      </c>
      <c r="AL1116" t="s">
        <v>268</v>
      </c>
    </row>
    <row r="1117" spans="1:38" hidden="1">
      <c r="A1117">
        <v>1116</v>
      </c>
      <c r="B1117">
        <v>1088591938</v>
      </c>
      <c r="C1117" t="s">
        <v>71</v>
      </c>
      <c r="D1117" t="s">
        <v>72</v>
      </c>
      <c r="E1117" t="s">
        <v>2095</v>
      </c>
      <c r="F1117" t="s">
        <v>2096</v>
      </c>
      <c r="G1117" t="s">
        <v>2097</v>
      </c>
      <c r="H1117" t="s">
        <v>14</v>
      </c>
      <c r="I1117" t="s">
        <v>2132</v>
      </c>
      <c r="J1117" t="s">
        <v>2133</v>
      </c>
      <c r="K1117" t="s">
        <v>2106</v>
      </c>
      <c r="L1117" t="s">
        <v>1077</v>
      </c>
      <c r="M1117" t="s">
        <v>79</v>
      </c>
      <c r="N1117" t="s">
        <v>23</v>
      </c>
      <c r="O1117" t="s">
        <v>2100</v>
      </c>
      <c r="P1117" s="15">
        <v>252227000936</v>
      </c>
      <c r="Q1117" t="s">
        <v>28</v>
      </c>
      <c r="S1117">
        <v>3143333715</v>
      </c>
      <c r="T1117" t="s">
        <v>1508</v>
      </c>
      <c r="U1117" s="16">
        <v>33027</v>
      </c>
      <c r="V1117">
        <f t="shared" ca="1" si="17"/>
        <v>34</v>
      </c>
      <c r="W1117" t="s">
        <v>245</v>
      </c>
      <c r="X1117" t="s">
        <v>26</v>
      </c>
      <c r="Y1117" t="s">
        <v>1739</v>
      </c>
      <c r="Z1117" t="s">
        <v>721</v>
      </c>
      <c r="AA1117" t="s">
        <v>83</v>
      </c>
      <c r="AB1117" t="s">
        <v>84</v>
      </c>
      <c r="AC1117" t="s">
        <v>314</v>
      </c>
      <c r="AD1117">
        <v>0</v>
      </c>
      <c r="AE1117" t="s">
        <v>82</v>
      </c>
      <c r="AF1117" t="s">
        <v>151</v>
      </c>
      <c r="AG1117" t="s">
        <v>31</v>
      </c>
      <c r="AH1117" t="s">
        <v>3</v>
      </c>
      <c r="AJ1117" t="s">
        <v>2101</v>
      </c>
      <c r="AK1117" t="s">
        <v>268</v>
      </c>
      <c r="AL1117" t="s">
        <v>268</v>
      </c>
    </row>
    <row r="1118" spans="1:38" hidden="1">
      <c r="A1118">
        <v>1117</v>
      </c>
      <c r="B1118">
        <v>1088588253</v>
      </c>
      <c r="C1118" t="s">
        <v>71</v>
      </c>
      <c r="D1118" t="s">
        <v>72</v>
      </c>
      <c r="E1118" t="s">
        <v>2095</v>
      </c>
      <c r="F1118" t="s">
        <v>2096</v>
      </c>
      <c r="G1118" t="s">
        <v>2097</v>
      </c>
      <c r="H1118" t="s">
        <v>14</v>
      </c>
      <c r="I1118" t="s">
        <v>2134</v>
      </c>
      <c r="J1118" t="s">
        <v>2135</v>
      </c>
      <c r="K1118" t="s">
        <v>2136</v>
      </c>
      <c r="L1118" t="s">
        <v>2137</v>
      </c>
      <c r="M1118" t="s">
        <v>99</v>
      </c>
      <c r="N1118" t="s">
        <v>23</v>
      </c>
      <c r="O1118" t="s">
        <v>2100</v>
      </c>
      <c r="P1118" s="15">
        <v>252227000936</v>
      </c>
      <c r="Q1118" t="s">
        <v>28</v>
      </c>
      <c r="S1118">
        <v>3143327481</v>
      </c>
      <c r="T1118" t="s">
        <v>1508</v>
      </c>
      <c r="U1118" s="16">
        <v>31082</v>
      </c>
      <c r="V1118">
        <f t="shared" ca="1" si="17"/>
        <v>39</v>
      </c>
      <c r="W1118" t="s">
        <v>245</v>
      </c>
      <c r="X1118" t="s">
        <v>26</v>
      </c>
      <c r="Y1118" t="s">
        <v>1739</v>
      </c>
      <c r="Z1118" t="s">
        <v>721</v>
      </c>
      <c r="AA1118" t="s">
        <v>83</v>
      </c>
      <c r="AB1118" t="s">
        <v>84</v>
      </c>
      <c r="AC1118" t="s">
        <v>314</v>
      </c>
      <c r="AD1118">
        <v>0</v>
      </c>
      <c r="AE1118" t="s">
        <v>82</v>
      </c>
      <c r="AF1118" t="s">
        <v>151</v>
      </c>
      <c r="AG1118" t="s">
        <v>31</v>
      </c>
      <c r="AH1118" t="s">
        <v>3</v>
      </c>
      <c r="AJ1118" t="s">
        <v>2101</v>
      </c>
      <c r="AK1118" t="s">
        <v>268</v>
      </c>
      <c r="AL1118" t="s">
        <v>268</v>
      </c>
    </row>
    <row r="1119" spans="1:38" hidden="1">
      <c r="A1119">
        <v>1118</v>
      </c>
      <c r="B1119">
        <v>1088591113</v>
      </c>
      <c r="C1119" t="s">
        <v>71</v>
      </c>
      <c r="D1119" t="s">
        <v>72</v>
      </c>
      <c r="E1119" t="s">
        <v>2095</v>
      </c>
      <c r="F1119" t="s">
        <v>2096</v>
      </c>
      <c r="G1119" t="s">
        <v>2097</v>
      </c>
      <c r="H1119" t="s">
        <v>14</v>
      </c>
      <c r="I1119" t="s">
        <v>1307</v>
      </c>
      <c r="J1119" t="s">
        <v>2138</v>
      </c>
      <c r="K1119" t="s">
        <v>2107</v>
      </c>
      <c r="L1119" t="s">
        <v>2107</v>
      </c>
      <c r="M1119" t="s">
        <v>99</v>
      </c>
      <c r="N1119" t="s">
        <v>23</v>
      </c>
      <c r="O1119" t="s">
        <v>2100</v>
      </c>
      <c r="P1119" s="15">
        <v>252227000936</v>
      </c>
      <c r="Q1119" t="s">
        <v>28</v>
      </c>
      <c r="S1119">
        <v>3218150597</v>
      </c>
      <c r="T1119" t="s">
        <v>1508</v>
      </c>
      <c r="U1119" s="16">
        <v>29649</v>
      </c>
      <c r="V1119">
        <f t="shared" ca="1" si="17"/>
        <v>43</v>
      </c>
      <c r="W1119" t="s">
        <v>245</v>
      </c>
      <c r="X1119" t="s">
        <v>26</v>
      </c>
      <c r="Y1119" t="s">
        <v>1739</v>
      </c>
      <c r="Z1119" t="s">
        <v>721</v>
      </c>
      <c r="AA1119" t="s">
        <v>83</v>
      </c>
      <c r="AB1119" t="s">
        <v>84</v>
      </c>
      <c r="AC1119" t="s">
        <v>314</v>
      </c>
      <c r="AD1119">
        <v>0</v>
      </c>
      <c r="AE1119" t="s">
        <v>82</v>
      </c>
      <c r="AF1119" t="s">
        <v>151</v>
      </c>
      <c r="AG1119" t="s">
        <v>31</v>
      </c>
      <c r="AH1119" t="s">
        <v>3</v>
      </c>
      <c r="AJ1119" t="s">
        <v>2101</v>
      </c>
      <c r="AK1119" t="s">
        <v>268</v>
      </c>
      <c r="AL1119" t="s">
        <v>268</v>
      </c>
    </row>
    <row r="1120" spans="1:38" hidden="1">
      <c r="A1120">
        <v>1119</v>
      </c>
      <c r="B1120">
        <v>59585628</v>
      </c>
      <c r="C1120" t="s">
        <v>71</v>
      </c>
      <c r="D1120" t="s">
        <v>72</v>
      </c>
      <c r="E1120" t="s">
        <v>2095</v>
      </c>
      <c r="F1120" t="s">
        <v>2096</v>
      </c>
      <c r="G1120" t="s">
        <v>2097</v>
      </c>
      <c r="H1120" t="s">
        <v>14</v>
      </c>
      <c r="I1120" t="s">
        <v>212</v>
      </c>
      <c r="J1120" t="s">
        <v>2139</v>
      </c>
      <c r="K1120" t="s">
        <v>2137</v>
      </c>
      <c r="L1120" t="s">
        <v>1508</v>
      </c>
      <c r="M1120" t="s">
        <v>79</v>
      </c>
      <c r="N1120" t="s">
        <v>23</v>
      </c>
      <c r="O1120" t="s">
        <v>2100</v>
      </c>
      <c r="P1120" s="15">
        <v>252227000936</v>
      </c>
      <c r="Q1120" t="s">
        <v>28</v>
      </c>
      <c r="S1120">
        <v>3177280209</v>
      </c>
      <c r="T1120" t="s">
        <v>1508</v>
      </c>
      <c r="U1120" s="16">
        <v>29008</v>
      </c>
      <c r="V1120">
        <f t="shared" ca="1" si="17"/>
        <v>45</v>
      </c>
      <c r="W1120" t="s">
        <v>245</v>
      </c>
      <c r="X1120" t="s">
        <v>26</v>
      </c>
      <c r="Y1120" t="s">
        <v>1739</v>
      </c>
      <c r="Z1120" t="s">
        <v>721</v>
      </c>
      <c r="AA1120" t="s">
        <v>83</v>
      </c>
      <c r="AB1120" t="s">
        <v>84</v>
      </c>
      <c r="AC1120" t="s">
        <v>314</v>
      </c>
      <c r="AD1120">
        <v>0</v>
      </c>
      <c r="AE1120" t="s">
        <v>82</v>
      </c>
      <c r="AF1120" t="s">
        <v>151</v>
      </c>
      <c r="AG1120" t="s">
        <v>31</v>
      </c>
      <c r="AH1120" t="s">
        <v>3</v>
      </c>
      <c r="AJ1120" t="s">
        <v>2101</v>
      </c>
      <c r="AK1120" t="s">
        <v>268</v>
      </c>
      <c r="AL1120" t="s">
        <v>268</v>
      </c>
    </row>
    <row r="1121" spans="1:38" hidden="1">
      <c r="A1121">
        <v>1120</v>
      </c>
      <c r="B1121">
        <v>1088592488</v>
      </c>
      <c r="C1121" t="s">
        <v>71</v>
      </c>
      <c r="D1121" t="s">
        <v>72</v>
      </c>
      <c r="E1121" t="s">
        <v>2095</v>
      </c>
      <c r="F1121" t="s">
        <v>2096</v>
      </c>
      <c r="G1121" t="s">
        <v>2097</v>
      </c>
      <c r="H1121" t="s">
        <v>14</v>
      </c>
      <c r="I1121" t="s">
        <v>2140</v>
      </c>
      <c r="J1121" t="s">
        <v>1876</v>
      </c>
      <c r="K1121" t="s">
        <v>2106</v>
      </c>
      <c r="L1121" t="s">
        <v>2107</v>
      </c>
      <c r="M1121" t="s">
        <v>79</v>
      </c>
      <c r="N1121" t="s">
        <v>23</v>
      </c>
      <c r="O1121" t="s">
        <v>2100</v>
      </c>
      <c r="P1121" s="15">
        <v>252227000936</v>
      </c>
      <c r="Q1121" t="s">
        <v>28</v>
      </c>
      <c r="S1121">
        <v>3145934492</v>
      </c>
      <c r="T1121" t="s">
        <v>1508</v>
      </c>
      <c r="U1121" s="16">
        <v>33058</v>
      </c>
      <c r="V1121">
        <f t="shared" ca="1" si="17"/>
        <v>34</v>
      </c>
      <c r="W1121" t="s">
        <v>245</v>
      </c>
      <c r="X1121" t="s">
        <v>26</v>
      </c>
      <c r="Y1121" t="s">
        <v>1739</v>
      </c>
      <c r="Z1121" t="s">
        <v>721</v>
      </c>
      <c r="AA1121" t="s">
        <v>83</v>
      </c>
      <c r="AB1121" t="s">
        <v>84</v>
      </c>
      <c r="AC1121" t="s">
        <v>314</v>
      </c>
      <c r="AD1121">
        <v>0</v>
      </c>
      <c r="AE1121" t="s">
        <v>82</v>
      </c>
      <c r="AF1121" t="s">
        <v>151</v>
      </c>
      <c r="AG1121" t="s">
        <v>31</v>
      </c>
      <c r="AH1121" t="s">
        <v>3</v>
      </c>
      <c r="AJ1121" t="s">
        <v>2101</v>
      </c>
      <c r="AK1121" t="s">
        <v>268</v>
      </c>
      <c r="AL1121" t="s">
        <v>268</v>
      </c>
    </row>
    <row r="1122" spans="1:38" hidden="1">
      <c r="A1122">
        <v>1121</v>
      </c>
      <c r="B1122">
        <v>1088588699</v>
      </c>
      <c r="C1122" t="s">
        <v>71</v>
      </c>
      <c r="D1122" t="s">
        <v>72</v>
      </c>
      <c r="E1122" t="s">
        <v>2095</v>
      </c>
      <c r="F1122" t="s">
        <v>2096</v>
      </c>
      <c r="G1122" t="s">
        <v>2097</v>
      </c>
      <c r="H1122" t="s">
        <v>14</v>
      </c>
      <c r="I1122" t="s">
        <v>330</v>
      </c>
      <c r="J1122" t="s">
        <v>2138</v>
      </c>
      <c r="K1122" t="s">
        <v>2141</v>
      </c>
      <c r="L1122" t="s">
        <v>1189</v>
      </c>
      <c r="M1122" t="s">
        <v>99</v>
      </c>
      <c r="N1122" t="s">
        <v>23</v>
      </c>
      <c r="O1122" t="s">
        <v>2100</v>
      </c>
      <c r="P1122" s="15">
        <v>252227000936</v>
      </c>
      <c r="Q1122" t="s">
        <v>28</v>
      </c>
      <c r="S1122">
        <v>3156566423</v>
      </c>
      <c r="T1122" t="s">
        <v>1508</v>
      </c>
      <c r="U1122" s="16">
        <v>38230</v>
      </c>
      <c r="V1122">
        <f t="shared" ca="1" si="17"/>
        <v>20</v>
      </c>
      <c r="W1122" t="s">
        <v>245</v>
      </c>
      <c r="X1122" t="s">
        <v>26</v>
      </c>
      <c r="Y1122" t="s">
        <v>1739</v>
      </c>
      <c r="Z1122" t="s">
        <v>721</v>
      </c>
      <c r="AA1122" t="s">
        <v>83</v>
      </c>
      <c r="AB1122" t="s">
        <v>84</v>
      </c>
      <c r="AC1122" t="s">
        <v>314</v>
      </c>
      <c r="AD1122">
        <v>0</v>
      </c>
      <c r="AE1122" t="s">
        <v>82</v>
      </c>
      <c r="AF1122" t="s">
        <v>151</v>
      </c>
      <c r="AG1122" t="s">
        <v>31</v>
      </c>
      <c r="AH1122" t="s">
        <v>3</v>
      </c>
      <c r="AJ1122" t="s">
        <v>2101</v>
      </c>
      <c r="AK1122" t="s">
        <v>268</v>
      </c>
      <c r="AL1122" t="s">
        <v>268</v>
      </c>
    </row>
    <row r="1123" spans="1:38" hidden="1">
      <c r="A1123">
        <v>1122</v>
      </c>
      <c r="B1123">
        <v>27175626</v>
      </c>
      <c r="C1123" t="s">
        <v>71</v>
      </c>
      <c r="D1123" t="s">
        <v>72</v>
      </c>
      <c r="E1123" t="s">
        <v>2095</v>
      </c>
      <c r="F1123" t="s">
        <v>2096</v>
      </c>
      <c r="G1123" t="s">
        <v>2097</v>
      </c>
      <c r="H1123" t="s">
        <v>14</v>
      </c>
      <c r="I1123" t="s">
        <v>135</v>
      </c>
      <c r="J1123" t="s">
        <v>220</v>
      </c>
      <c r="K1123" t="s">
        <v>1189</v>
      </c>
      <c r="L1123" t="s">
        <v>2122</v>
      </c>
      <c r="M1123" t="s">
        <v>79</v>
      </c>
      <c r="N1123" t="s">
        <v>23</v>
      </c>
      <c r="O1123" t="s">
        <v>2100</v>
      </c>
      <c r="P1123" s="15">
        <v>252227000936</v>
      </c>
      <c r="Q1123" t="s">
        <v>28</v>
      </c>
      <c r="S1123">
        <v>3145139055</v>
      </c>
      <c r="T1123" t="s">
        <v>1508</v>
      </c>
      <c r="U1123" s="16">
        <v>26637</v>
      </c>
      <c r="V1123">
        <f t="shared" ca="1" si="17"/>
        <v>52</v>
      </c>
      <c r="W1123" t="s">
        <v>245</v>
      </c>
      <c r="X1123" t="s">
        <v>26</v>
      </c>
      <c r="Y1123" t="s">
        <v>1739</v>
      </c>
      <c r="Z1123" t="s">
        <v>721</v>
      </c>
      <c r="AA1123" t="s">
        <v>83</v>
      </c>
      <c r="AB1123" t="s">
        <v>84</v>
      </c>
      <c r="AC1123" t="s">
        <v>314</v>
      </c>
      <c r="AD1123">
        <v>0</v>
      </c>
      <c r="AE1123" t="s">
        <v>82</v>
      </c>
      <c r="AF1123" t="s">
        <v>151</v>
      </c>
      <c r="AG1123" t="s">
        <v>31</v>
      </c>
      <c r="AH1123" t="s">
        <v>3</v>
      </c>
      <c r="AJ1123" t="s">
        <v>2101</v>
      </c>
      <c r="AK1123" t="s">
        <v>268</v>
      </c>
      <c r="AL1123" t="s">
        <v>268</v>
      </c>
    </row>
    <row r="1124" spans="1:38" hidden="1">
      <c r="A1124">
        <v>1123</v>
      </c>
      <c r="B1124">
        <v>1085898701</v>
      </c>
      <c r="C1124" t="s">
        <v>71</v>
      </c>
      <c r="D1124" t="s">
        <v>72</v>
      </c>
      <c r="E1124" t="s">
        <v>2095</v>
      </c>
      <c r="F1124" t="s">
        <v>2096</v>
      </c>
      <c r="G1124" t="s">
        <v>2097</v>
      </c>
      <c r="H1124" t="s">
        <v>14</v>
      </c>
      <c r="I1124" t="s">
        <v>453</v>
      </c>
      <c r="J1124" t="s">
        <v>1362</v>
      </c>
      <c r="K1124" t="s">
        <v>2142</v>
      </c>
      <c r="L1124" t="s">
        <v>2143</v>
      </c>
      <c r="M1124" t="s">
        <v>99</v>
      </c>
      <c r="N1124" t="s">
        <v>23</v>
      </c>
      <c r="O1124" t="s">
        <v>2100</v>
      </c>
      <c r="P1124" s="15">
        <v>252227000936</v>
      </c>
      <c r="Q1124" t="s">
        <v>28</v>
      </c>
      <c r="S1124">
        <v>3205524063</v>
      </c>
      <c r="T1124" t="s">
        <v>1508</v>
      </c>
      <c r="U1124" s="16">
        <v>31594</v>
      </c>
      <c r="V1124">
        <f t="shared" ca="1" si="17"/>
        <v>38</v>
      </c>
      <c r="W1124" t="s">
        <v>245</v>
      </c>
      <c r="X1124" t="s">
        <v>26</v>
      </c>
      <c r="Y1124" t="s">
        <v>1739</v>
      </c>
      <c r="Z1124" t="s">
        <v>721</v>
      </c>
      <c r="AA1124" t="s">
        <v>83</v>
      </c>
      <c r="AB1124" t="s">
        <v>84</v>
      </c>
      <c r="AC1124" t="s">
        <v>314</v>
      </c>
      <c r="AD1124">
        <v>0</v>
      </c>
      <c r="AE1124" t="s">
        <v>82</v>
      </c>
      <c r="AF1124" t="s">
        <v>151</v>
      </c>
      <c r="AG1124" t="s">
        <v>31</v>
      </c>
      <c r="AH1124" t="s">
        <v>3</v>
      </c>
      <c r="AI1124" t="s">
        <v>1508</v>
      </c>
      <c r="AJ1124" t="s">
        <v>2101</v>
      </c>
      <c r="AK1124" t="s">
        <v>268</v>
      </c>
      <c r="AL1124" t="s">
        <v>268</v>
      </c>
    </row>
    <row r="1125" spans="1:38" hidden="1">
      <c r="A1125">
        <v>1124</v>
      </c>
      <c r="B1125">
        <v>25281543</v>
      </c>
      <c r="C1125" t="s">
        <v>71</v>
      </c>
      <c r="D1125" t="s">
        <v>72</v>
      </c>
      <c r="E1125" t="s">
        <v>2095</v>
      </c>
      <c r="F1125" t="s">
        <v>2096</v>
      </c>
      <c r="G1125" t="s">
        <v>2097</v>
      </c>
      <c r="H1125" t="s">
        <v>14</v>
      </c>
      <c r="I1125" t="s">
        <v>272</v>
      </c>
      <c r="J1125" t="s">
        <v>2144</v>
      </c>
      <c r="K1125" t="s">
        <v>2137</v>
      </c>
      <c r="L1125" t="s">
        <v>1508</v>
      </c>
      <c r="M1125" t="s">
        <v>79</v>
      </c>
      <c r="N1125" t="s">
        <v>23</v>
      </c>
      <c r="O1125" t="s">
        <v>2100</v>
      </c>
      <c r="P1125" s="15">
        <v>252227000936</v>
      </c>
      <c r="Q1125" t="s">
        <v>28</v>
      </c>
      <c r="S1125">
        <v>3224168259</v>
      </c>
      <c r="T1125" t="s">
        <v>1508</v>
      </c>
      <c r="U1125" s="16">
        <v>28953</v>
      </c>
      <c r="V1125">
        <f t="shared" ca="1" si="17"/>
        <v>45</v>
      </c>
      <c r="W1125" t="s">
        <v>245</v>
      </c>
      <c r="X1125" t="s">
        <v>26</v>
      </c>
      <c r="Y1125" t="s">
        <v>1739</v>
      </c>
      <c r="Z1125" t="s">
        <v>721</v>
      </c>
      <c r="AA1125" t="s">
        <v>83</v>
      </c>
      <c r="AB1125" t="s">
        <v>84</v>
      </c>
      <c r="AC1125" t="s">
        <v>314</v>
      </c>
      <c r="AD1125">
        <v>0</v>
      </c>
      <c r="AE1125" t="s">
        <v>82</v>
      </c>
      <c r="AF1125" t="s">
        <v>151</v>
      </c>
      <c r="AG1125" t="s">
        <v>31</v>
      </c>
      <c r="AH1125" t="s">
        <v>3</v>
      </c>
      <c r="AI1125" t="s">
        <v>1508</v>
      </c>
      <c r="AJ1125" t="s">
        <v>2101</v>
      </c>
      <c r="AK1125" t="s">
        <v>268</v>
      </c>
      <c r="AL1125" t="s">
        <v>268</v>
      </c>
    </row>
    <row r="1126" spans="1:38" hidden="1">
      <c r="A1126">
        <v>1125</v>
      </c>
      <c r="B1126">
        <v>10885911730</v>
      </c>
      <c r="C1126" t="s">
        <v>71</v>
      </c>
      <c r="D1126" t="s">
        <v>72</v>
      </c>
      <c r="E1126" t="s">
        <v>2095</v>
      </c>
      <c r="F1126" t="s">
        <v>2096</v>
      </c>
      <c r="G1126" t="s">
        <v>2097</v>
      </c>
      <c r="H1126" t="s">
        <v>14</v>
      </c>
      <c r="I1126" t="s">
        <v>530</v>
      </c>
      <c r="J1126" t="s">
        <v>757</v>
      </c>
      <c r="K1126" t="s">
        <v>2137</v>
      </c>
      <c r="L1126" t="s">
        <v>1508</v>
      </c>
      <c r="M1126" t="s">
        <v>79</v>
      </c>
      <c r="N1126" t="s">
        <v>23</v>
      </c>
      <c r="O1126" t="s">
        <v>2100</v>
      </c>
      <c r="P1126" s="15">
        <v>252227000936</v>
      </c>
      <c r="Q1126" t="s">
        <v>28</v>
      </c>
      <c r="S1126">
        <v>3224048622</v>
      </c>
      <c r="T1126" t="s">
        <v>1508</v>
      </c>
      <c r="U1126" s="16">
        <v>32913</v>
      </c>
      <c r="V1126">
        <f t="shared" ca="1" si="17"/>
        <v>34</v>
      </c>
      <c r="W1126" t="s">
        <v>245</v>
      </c>
      <c r="X1126" t="s">
        <v>26</v>
      </c>
      <c r="Y1126" t="s">
        <v>1739</v>
      </c>
      <c r="Z1126" t="s">
        <v>721</v>
      </c>
      <c r="AA1126" t="s">
        <v>83</v>
      </c>
      <c r="AB1126" t="s">
        <v>84</v>
      </c>
      <c r="AC1126" t="s">
        <v>314</v>
      </c>
      <c r="AD1126">
        <v>0</v>
      </c>
      <c r="AE1126" t="s">
        <v>82</v>
      </c>
      <c r="AF1126" t="s">
        <v>151</v>
      </c>
      <c r="AG1126" t="s">
        <v>31</v>
      </c>
      <c r="AH1126" t="s">
        <v>3</v>
      </c>
      <c r="AI1126" t="s">
        <v>1508</v>
      </c>
      <c r="AJ1126" t="s">
        <v>2101</v>
      </c>
      <c r="AK1126" t="s">
        <v>268</v>
      </c>
      <c r="AL1126" t="s">
        <v>268</v>
      </c>
    </row>
    <row r="1127" spans="1:38" hidden="1">
      <c r="A1127">
        <v>1126</v>
      </c>
      <c r="B1127">
        <v>1088596354</v>
      </c>
      <c r="C1127" t="s">
        <v>71</v>
      </c>
      <c r="D1127" t="s">
        <v>72</v>
      </c>
      <c r="E1127" t="s">
        <v>2095</v>
      </c>
      <c r="F1127" t="s">
        <v>2096</v>
      </c>
      <c r="G1127" t="s">
        <v>2097</v>
      </c>
      <c r="H1127" t="s">
        <v>14</v>
      </c>
      <c r="I1127" t="s">
        <v>1074</v>
      </c>
      <c r="J1127" t="s">
        <v>2145</v>
      </c>
      <c r="K1127" t="s">
        <v>2146</v>
      </c>
      <c r="L1127" t="s">
        <v>1508</v>
      </c>
      <c r="M1127" t="s">
        <v>79</v>
      </c>
      <c r="N1127" t="s">
        <v>23</v>
      </c>
      <c r="O1127" t="s">
        <v>2100</v>
      </c>
      <c r="P1127" s="15">
        <v>252227000936</v>
      </c>
      <c r="Q1127" t="s">
        <v>28</v>
      </c>
      <c r="S1127">
        <v>3225314997</v>
      </c>
      <c r="T1127" t="s">
        <v>1508</v>
      </c>
      <c r="U1127" s="16">
        <v>34919</v>
      </c>
      <c r="V1127">
        <f t="shared" ca="1" si="17"/>
        <v>29</v>
      </c>
      <c r="W1127" t="s">
        <v>245</v>
      </c>
      <c r="X1127" t="s">
        <v>26</v>
      </c>
      <c r="Y1127" t="s">
        <v>1739</v>
      </c>
      <c r="Z1127" t="s">
        <v>721</v>
      </c>
      <c r="AA1127" t="s">
        <v>83</v>
      </c>
      <c r="AB1127" t="s">
        <v>84</v>
      </c>
      <c r="AC1127" t="s">
        <v>314</v>
      </c>
      <c r="AD1127">
        <v>0</v>
      </c>
      <c r="AE1127" t="s">
        <v>82</v>
      </c>
      <c r="AF1127" t="s">
        <v>151</v>
      </c>
      <c r="AG1127" t="s">
        <v>31</v>
      </c>
      <c r="AH1127" t="s">
        <v>3</v>
      </c>
      <c r="AI1127" t="s">
        <v>1508</v>
      </c>
      <c r="AJ1127" t="s">
        <v>2101</v>
      </c>
      <c r="AK1127" t="s">
        <v>268</v>
      </c>
      <c r="AL1127" t="s">
        <v>268</v>
      </c>
    </row>
    <row r="1128" spans="1:38" hidden="1">
      <c r="A1128">
        <v>1127</v>
      </c>
      <c r="B1128">
        <v>1059240423</v>
      </c>
      <c r="C1128" t="s">
        <v>71</v>
      </c>
      <c r="D1128" t="s">
        <v>72</v>
      </c>
      <c r="E1128" t="s">
        <v>2095</v>
      </c>
      <c r="F1128" t="s">
        <v>2096</v>
      </c>
      <c r="G1128" t="s">
        <v>2097</v>
      </c>
      <c r="H1128" t="s">
        <v>14</v>
      </c>
      <c r="I1128" t="s">
        <v>1869</v>
      </c>
      <c r="J1128" t="s">
        <v>96</v>
      </c>
      <c r="K1128" t="s">
        <v>157</v>
      </c>
      <c r="L1128" t="s">
        <v>1817</v>
      </c>
      <c r="M1128" t="s">
        <v>99</v>
      </c>
      <c r="N1128" t="s">
        <v>23</v>
      </c>
      <c r="O1128" t="s">
        <v>2100</v>
      </c>
      <c r="P1128" s="15">
        <v>252227000936</v>
      </c>
      <c r="Q1128" t="s">
        <v>28</v>
      </c>
      <c r="S1128">
        <v>3045946137</v>
      </c>
      <c r="T1128" t="s">
        <v>1508</v>
      </c>
      <c r="U1128" s="16">
        <v>39800</v>
      </c>
      <c r="V1128">
        <f t="shared" ca="1" si="17"/>
        <v>16</v>
      </c>
      <c r="W1128" t="s">
        <v>245</v>
      </c>
      <c r="X1128" t="s">
        <v>26</v>
      </c>
      <c r="Y1128" t="s">
        <v>1739</v>
      </c>
      <c r="Z1128" t="s">
        <v>721</v>
      </c>
      <c r="AA1128" t="s">
        <v>83</v>
      </c>
      <c r="AB1128" t="s">
        <v>84</v>
      </c>
      <c r="AC1128" t="s">
        <v>314</v>
      </c>
      <c r="AD1128">
        <v>0</v>
      </c>
      <c r="AE1128" t="s">
        <v>82</v>
      </c>
      <c r="AF1128" t="s">
        <v>151</v>
      </c>
      <c r="AG1128" t="s">
        <v>31</v>
      </c>
      <c r="AH1128" t="s">
        <v>3</v>
      </c>
      <c r="AI1128" t="s">
        <v>1508</v>
      </c>
      <c r="AJ1128" t="s">
        <v>2101</v>
      </c>
      <c r="AK1128" t="s">
        <v>268</v>
      </c>
      <c r="AL1128" t="s">
        <v>268</v>
      </c>
    </row>
    <row r="1129" spans="1:38" hidden="1">
      <c r="A1129">
        <v>1128</v>
      </c>
      <c r="B1129">
        <v>1088592922</v>
      </c>
      <c r="C1129" t="s">
        <v>71</v>
      </c>
      <c r="D1129" t="s">
        <v>72</v>
      </c>
      <c r="E1129" t="s">
        <v>2095</v>
      </c>
      <c r="F1129" t="s">
        <v>2096</v>
      </c>
      <c r="G1129" t="s">
        <v>2097</v>
      </c>
      <c r="H1129" t="s">
        <v>14</v>
      </c>
      <c r="I1129" t="s">
        <v>2147</v>
      </c>
      <c r="J1129" t="s">
        <v>145</v>
      </c>
      <c r="K1129" t="s">
        <v>2106</v>
      </c>
      <c r="L1129" t="s">
        <v>2107</v>
      </c>
      <c r="M1129" t="s">
        <v>99</v>
      </c>
      <c r="N1129" t="s">
        <v>24</v>
      </c>
      <c r="O1129" t="s">
        <v>2100</v>
      </c>
      <c r="P1129" s="15">
        <v>252227000936</v>
      </c>
      <c r="Q1129" t="s">
        <v>28</v>
      </c>
      <c r="S1129">
        <v>3134760776</v>
      </c>
      <c r="T1129" t="s">
        <v>1508</v>
      </c>
      <c r="U1129" s="16">
        <v>33381</v>
      </c>
      <c r="V1129">
        <f t="shared" ca="1" si="17"/>
        <v>33</v>
      </c>
      <c r="W1129" t="s">
        <v>245</v>
      </c>
      <c r="X1129" t="s">
        <v>26</v>
      </c>
      <c r="Y1129" t="s">
        <v>1739</v>
      </c>
      <c r="Z1129" t="s">
        <v>721</v>
      </c>
      <c r="AA1129" t="s">
        <v>83</v>
      </c>
      <c r="AB1129" t="s">
        <v>84</v>
      </c>
      <c r="AC1129" t="s">
        <v>314</v>
      </c>
      <c r="AD1129">
        <v>0</v>
      </c>
      <c r="AE1129" t="s">
        <v>82</v>
      </c>
      <c r="AF1129" t="s">
        <v>151</v>
      </c>
      <c r="AG1129" t="s">
        <v>31</v>
      </c>
      <c r="AH1129" t="s">
        <v>3</v>
      </c>
      <c r="AI1129" t="s">
        <v>1508</v>
      </c>
      <c r="AJ1129" t="s">
        <v>2101</v>
      </c>
      <c r="AK1129" t="s">
        <v>268</v>
      </c>
      <c r="AL1129" t="s">
        <v>268</v>
      </c>
    </row>
    <row r="1130" spans="1:38" hidden="1">
      <c r="A1130">
        <v>1129</v>
      </c>
      <c r="B1130">
        <v>1085917734</v>
      </c>
      <c r="C1130" t="s">
        <v>154</v>
      </c>
      <c r="D1130" t="s">
        <v>72</v>
      </c>
      <c r="E1130" t="s">
        <v>2095</v>
      </c>
      <c r="F1130" t="s">
        <v>2096</v>
      </c>
      <c r="G1130" t="s">
        <v>2097</v>
      </c>
      <c r="H1130" t="s">
        <v>14</v>
      </c>
      <c r="I1130" t="s">
        <v>124</v>
      </c>
      <c r="J1130" t="s">
        <v>493</v>
      </c>
      <c r="K1130" t="s">
        <v>2098</v>
      </c>
      <c r="L1130" t="s">
        <v>2148</v>
      </c>
      <c r="M1130" t="s">
        <v>99</v>
      </c>
      <c r="N1130" t="s">
        <v>24</v>
      </c>
      <c r="O1130" t="s">
        <v>2100</v>
      </c>
      <c r="P1130" s="15">
        <v>252227000936</v>
      </c>
      <c r="Q1130" t="s">
        <v>28</v>
      </c>
      <c r="S1130">
        <v>3042600003</v>
      </c>
      <c r="U1130" s="16">
        <v>39471</v>
      </c>
      <c r="V1130">
        <f t="shared" ca="1" si="17"/>
        <v>16</v>
      </c>
      <c r="W1130" t="s">
        <v>245</v>
      </c>
      <c r="X1130" t="s">
        <v>26</v>
      </c>
      <c r="Y1130" t="s">
        <v>1739</v>
      </c>
      <c r="Z1130" t="s">
        <v>721</v>
      </c>
      <c r="AA1130" t="s">
        <v>83</v>
      </c>
      <c r="AB1130" t="s">
        <v>84</v>
      </c>
      <c r="AC1130" t="s">
        <v>314</v>
      </c>
      <c r="AD1130">
        <v>0</v>
      </c>
      <c r="AE1130" t="s">
        <v>82</v>
      </c>
      <c r="AF1130" t="s">
        <v>151</v>
      </c>
      <c r="AG1130" t="s">
        <v>31</v>
      </c>
      <c r="AH1130" t="s">
        <v>3</v>
      </c>
      <c r="AI1130" t="s">
        <v>1508</v>
      </c>
      <c r="AJ1130" t="s">
        <v>2101</v>
      </c>
      <c r="AK1130" t="s">
        <v>268</v>
      </c>
      <c r="AL1130" t="s">
        <v>268</v>
      </c>
    </row>
    <row r="1131" spans="1:38" hidden="1">
      <c r="A1131">
        <v>1130</v>
      </c>
      <c r="B1131">
        <v>1088596188</v>
      </c>
      <c r="C1131" t="s">
        <v>71</v>
      </c>
      <c r="D1131" t="s">
        <v>72</v>
      </c>
      <c r="E1131" t="s">
        <v>2095</v>
      </c>
      <c r="F1131" t="s">
        <v>2096</v>
      </c>
      <c r="G1131" t="s">
        <v>2097</v>
      </c>
      <c r="H1131" t="s">
        <v>14</v>
      </c>
      <c r="I1131" t="s">
        <v>1979</v>
      </c>
      <c r="J1131" t="s">
        <v>285</v>
      </c>
      <c r="K1131" t="s">
        <v>2149</v>
      </c>
      <c r="L1131" t="s">
        <v>1994</v>
      </c>
      <c r="M1131" t="s">
        <v>99</v>
      </c>
      <c r="N1131" t="s">
        <v>23</v>
      </c>
      <c r="O1131" t="s">
        <v>2100</v>
      </c>
      <c r="P1131" s="15">
        <v>252227000936</v>
      </c>
      <c r="Q1131" t="s">
        <v>28</v>
      </c>
      <c r="S1131" t="s">
        <v>1508</v>
      </c>
      <c r="T1131" t="s">
        <v>1508</v>
      </c>
      <c r="U1131" s="16">
        <v>34805</v>
      </c>
      <c r="V1131">
        <f t="shared" ca="1" si="17"/>
        <v>29</v>
      </c>
      <c r="W1131" t="s">
        <v>245</v>
      </c>
      <c r="X1131" t="s">
        <v>26</v>
      </c>
      <c r="Y1131" t="s">
        <v>1739</v>
      </c>
      <c r="Z1131" t="s">
        <v>721</v>
      </c>
      <c r="AA1131" t="s">
        <v>83</v>
      </c>
      <c r="AB1131" t="s">
        <v>84</v>
      </c>
      <c r="AC1131" t="s">
        <v>314</v>
      </c>
      <c r="AD1131">
        <v>0</v>
      </c>
      <c r="AE1131" t="s">
        <v>82</v>
      </c>
      <c r="AF1131" t="s">
        <v>151</v>
      </c>
      <c r="AG1131" t="s">
        <v>31</v>
      </c>
      <c r="AH1131" t="s">
        <v>3</v>
      </c>
      <c r="AI1131" t="s">
        <v>1508</v>
      </c>
      <c r="AJ1131" t="s">
        <v>2101</v>
      </c>
      <c r="AK1131" t="s">
        <v>268</v>
      </c>
      <c r="AL1131" t="s">
        <v>268</v>
      </c>
    </row>
    <row r="1132" spans="1:38" hidden="1">
      <c r="A1132">
        <v>1131</v>
      </c>
      <c r="B1132">
        <v>1004629173</v>
      </c>
      <c r="C1132" t="s">
        <v>71</v>
      </c>
      <c r="D1132" t="s">
        <v>72</v>
      </c>
      <c r="E1132" t="s">
        <v>2095</v>
      </c>
      <c r="F1132" t="s">
        <v>2096</v>
      </c>
      <c r="G1132" t="s">
        <v>2097</v>
      </c>
      <c r="H1132" t="s">
        <v>14</v>
      </c>
      <c r="I1132" t="s">
        <v>2150</v>
      </c>
      <c r="J1132" t="s">
        <v>1508</v>
      </c>
      <c r="K1132" t="s">
        <v>2151</v>
      </c>
      <c r="L1132" t="s">
        <v>1508</v>
      </c>
      <c r="M1132" t="s">
        <v>99</v>
      </c>
      <c r="N1132" t="s">
        <v>23</v>
      </c>
      <c r="O1132" t="s">
        <v>2100</v>
      </c>
      <c r="P1132" s="15">
        <v>252227000936</v>
      </c>
      <c r="Q1132" t="s">
        <v>28</v>
      </c>
      <c r="S1132" t="s">
        <v>1508</v>
      </c>
      <c r="T1132" t="s">
        <v>1508</v>
      </c>
      <c r="U1132" s="16">
        <v>37618</v>
      </c>
      <c r="V1132">
        <f t="shared" ca="1" si="17"/>
        <v>21</v>
      </c>
      <c r="W1132" t="s">
        <v>245</v>
      </c>
      <c r="X1132" t="s">
        <v>26</v>
      </c>
      <c r="Y1132" t="s">
        <v>1739</v>
      </c>
      <c r="Z1132" t="s">
        <v>721</v>
      </c>
      <c r="AA1132" t="s">
        <v>83</v>
      </c>
      <c r="AB1132" t="s">
        <v>84</v>
      </c>
      <c r="AC1132" t="s">
        <v>314</v>
      </c>
      <c r="AD1132">
        <v>0</v>
      </c>
      <c r="AE1132" t="s">
        <v>82</v>
      </c>
      <c r="AF1132" t="s">
        <v>151</v>
      </c>
      <c r="AG1132" t="s">
        <v>31</v>
      </c>
      <c r="AH1132" t="s">
        <v>3</v>
      </c>
      <c r="AI1132" t="s">
        <v>1508</v>
      </c>
      <c r="AJ1132" t="s">
        <v>2101</v>
      </c>
      <c r="AK1132" t="s">
        <v>268</v>
      </c>
      <c r="AL1132" t="s">
        <v>268</v>
      </c>
    </row>
    <row r="1133" spans="1:38" hidden="1">
      <c r="A1133">
        <v>1132</v>
      </c>
      <c r="B1133">
        <v>59585681</v>
      </c>
      <c r="C1133" t="s">
        <v>71</v>
      </c>
      <c r="D1133" t="s">
        <v>72</v>
      </c>
      <c r="E1133" t="s">
        <v>2095</v>
      </c>
      <c r="F1133" t="s">
        <v>2096</v>
      </c>
      <c r="G1133" t="s">
        <v>2097</v>
      </c>
      <c r="H1133" t="s">
        <v>14</v>
      </c>
      <c r="I1133" t="s">
        <v>75</v>
      </c>
      <c r="J1133" t="s">
        <v>1508</v>
      </c>
      <c r="K1133" t="s">
        <v>2107</v>
      </c>
      <c r="L1133" t="s">
        <v>1508</v>
      </c>
      <c r="M1133" t="s">
        <v>79</v>
      </c>
      <c r="N1133" t="s">
        <v>23</v>
      </c>
      <c r="O1133" t="s">
        <v>2100</v>
      </c>
      <c r="P1133" s="15">
        <v>252227000936</v>
      </c>
      <c r="Q1133" t="s">
        <v>28</v>
      </c>
      <c r="S1133" t="s">
        <v>1508</v>
      </c>
      <c r="T1133" t="s">
        <v>1508</v>
      </c>
      <c r="U1133" s="16">
        <v>28647</v>
      </c>
      <c r="V1133">
        <f t="shared" ca="1" si="17"/>
        <v>46</v>
      </c>
      <c r="W1133" t="s">
        <v>245</v>
      </c>
      <c r="X1133" t="s">
        <v>26</v>
      </c>
      <c r="Y1133" t="s">
        <v>1739</v>
      </c>
      <c r="Z1133" t="s">
        <v>721</v>
      </c>
      <c r="AA1133" t="s">
        <v>83</v>
      </c>
      <c r="AB1133" t="s">
        <v>84</v>
      </c>
      <c r="AC1133" t="s">
        <v>314</v>
      </c>
      <c r="AD1133">
        <v>0</v>
      </c>
      <c r="AE1133" t="s">
        <v>82</v>
      </c>
      <c r="AF1133" t="s">
        <v>151</v>
      </c>
      <c r="AG1133" t="s">
        <v>31</v>
      </c>
      <c r="AH1133" t="s">
        <v>3</v>
      </c>
      <c r="AI1133" t="s">
        <v>1508</v>
      </c>
      <c r="AJ1133" t="s">
        <v>2101</v>
      </c>
      <c r="AK1133" t="s">
        <v>268</v>
      </c>
      <c r="AL1133" t="s">
        <v>268</v>
      </c>
    </row>
    <row r="1134" spans="1:38" hidden="1">
      <c r="A1134">
        <v>1133</v>
      </c>
      <c r="B1134">
        <v>87512981</v>
      </c>
      <c r="C1134" t="s">
        <v>71</v>
      </c>
      <c r="D1134" t="s">
        <v>72</v>
      </c>
      <c r="E1134" t="s">
        <v>2095</v>
      </c>
      <c r="F1134" t="s">
        <v>2096</v>
      </c>
      <c r="G1134" t="s">
        <v>2097</v>
      </c>
      <c r="H1134" t="s">
        <v>14</v>
      </c>
      <c r="I1134" t="s">
        <v>1979</v>
      </c>
      <c r="J1134" t="s">
        <v>2152</v>
      </c>
      <c r="K1134" t="s">
        <v>2137</v>
      </c>
      <c r="L1134" t="s">
        <v>2153</v>
      </c>
      <c r="M1134" t="s">
        <v>99</v>
      </c>
      <c r="N1134" t="s">
        <v>23</v>
      </c>
      <c r="O1134" t="s">
        <v>2100</v>
      </c>
      <c r="P1134" s="15">
        <v>252227000936</v>
      </c>
      <c r="Q1134" t="s">
        <v>28</v>
      </c>
      <c r="R1134" t="s">
        <v>1508</v>
      </c>
      <c r="S1134" t="s">
        <v>1508</v>
      </c>
      <c r="T1134" t="s">
        <v>1508</v>
      </c>
      <c r="U1134" s="16">
        <v>28154</v>
      </c>
      <c r="V1134">
        <f t="shared" ca="1" si="17"/>
        <v>47</v>
      </c>
      <c r="W1134" t="s">
        <v>245</v>
      </c>
      <c r="X1134" t="s">
        <v>26</v>
      </c>
      <c r="Y1134" t="s">
        <v>1739</v>
      </c>
      <c r="Z1134" t="s">
        <v>721</v>
      </c>
      <c r="AA1134" t="s">
        <v>83</v>
      </c>
      <c r="AB1134" t="s">
        <v>84</v>
      </c>
      <c r="AC1134" t="s">
        <v>314</v>
      </c>
      <c r="AD1134">
        <v>0</v>
      </c>
      <c r="AE1134" t="s">
        <v>82</v>
      </c>
      <c r="AF1134" t="s">
        <v>151</v>
      </c>
      <c r="AG1134" t="s">
        <v>31</v>
      </c>
      <c r="AH1134" t="s">
        <v>3</v>
      </c>
      <c r="AI1134" t="s">
        <v>1508</v>
      </c>
      <c r="AJ1134" t="s">
        <v>2101</v>
      </c>
      <c r="AK1134" t="s">
        <v>268</v>
      </c>
      <c r="AL1134" t="s">
        <v>268</v>
      </c>
    </row>
    <row r="1135" spans="1:38">
      <c r="A1135">
        <v>1134</v>
      </c>
      <c r="B1135">
        <v>87514510</v>
      </c>
      <c r="C1135" t="s">
        <v>71</v>
      </c>
      <c r="D1135" t="s">
        <v>72</v>
      </c>
      <c r="E1135" t="s">
        <v>2095</v>
      </c>
      <c r="F1135" t="s">
        <v>2096</v>
      </c>
      <c r="G1135" t="s">
        <v>2154</v>
      </c>
      <c r="H1135" t="s">
        <v>14</v>
      </c>
      <c r="I1135" t="s">
        <v>2102</v>
      </c>
      <c r="J1135" t="s">
        <v>401</v>
      </c>
      <c r="K1135" t="s">
        <v>2155</v>
      </c>
      <c r="L1135" t="s">
        <v>2117</v>
      </c>
      <c r="M1135" t="s">
        <v>99</v>
      </c>
      <c r="N1135" t="s">
        <v>23</v>
      </c>
      <c r="O1135" t="s">
        <v>2100</v>
      </c>
      <c r="P1135" s="15">
        <v>252227000936</v>
      </c>
      <c r="Q1135" t="s">
        <v>28</v>
      </c>
      <c r="S1135" t="s">
        <v>1508</v>
      </c>
      <c r="T1135" t="s">
        <v>1508</v>
      </c>
      <c r="U1135" s="16">
        <v>30448</v>
      </c>
      <c r="V1135">
        <f t="shared" ca="1" si="17"/>
        <v>41</v>
      </c>
      <c r="W1135" t="s">
        <v>245</v>
      </c>
      <c r="X1135" t="s">
        <v>26</v>
      </c>
      <c r="Y1135" t="s">
        <v>1739</v>
      </c>
      <c r="Z1135" t="s">
        <v>721</v>
      </c>
      <c r="AA1135" t="s">
        <v>83</v>
      </c>
      <c r="AB1135" t="s">
        <v>84</v>
      </c>
      <c r="AC1135" t="s">
        <v>94</v>
      </c>
      <c r="AD1135">
        <v>1</v>
      </c>
      <c r="AE1135" t="s">
        <v>82</v>
      </c>
      <c r="AF1135" t="s">
        <v>86</v>
      </c>
      <c r="AG1135" t="s">
        <v>31</v>
      </c>
      <c r="AH1135" t="s">
        <v>3</v>
      </c>
      <c r="AJ1135" t="s">
        <v>2156</v>
      </c>
      <c r="AK1135" t="s">
        <v>88</v>
      </c>
      <c r="AL1135" t="s">
        <v>268</v>
      </c>
    </row>
    <row r="1136" spans="1:38">
      <c r="A1136">
        <v>1135</v>
      </c>
      <c r="B1136">
        <v>1088591436</v>
      </c>
      <c r="C1136" t="s">
        <v>71</v>
      </c>
      <c r="D1136" t="s">
        <v>72</v>
      </c>
      <c r="E1136" t="s">
        <v>2095</v>
      </c>
      <c r="F1136" t="s">
        <v>2096</v>
      </c>
      <c r="G1136" t="s">
        <v>2154</v>
      </c>
      <c r="H1136" t="s">
        <v>14</v>
      </c>
      <c r="I1136" t="s">
        <v>595</v>
      </c>
      <c r="J1136" t="s">
        <v>221</v>
      </c>
      <c r="K1136" t="s">
        <v>2122</v>
      </c>
      <c r="L1136" t="s">
        <v>2136</v>
      </c>
      <c r="M1136" t="s">
        <v>79</v>
      </c>
      <c r="N1136" t="s">
        <v>23</v>
      </c>
      <c r="O1136" t="s">
        <v>2100</v>
      </c>
      <c r="P1136" s="15">
        <v>252227000936</v>
      </c>
      <c r="Q1136" t="s">
        <v>28</v>
      </c>
      <c r="S1136" t="s">
        <v>1508</v>
      </c>
      <c r="T1136" t="s">
        <v>1508</v>
      </c>
      <c r="U1136" s="16">
        <v>32576</v>
      </c>
      <c r="V1136">
        <f t="shared" ca="1" si="17"/>
        <v>35</v>
      </c>
      <c r="W1136" t="s">
        <v>245</v>
      </c>
      <c r="X1136" t="s">
        <v>26</v>
      </c>
      <c r="Y1136" t="s">
        <v>1739</v>
      </c>
      <c r="Z1136" t="s">
        <v>721</v>
      </c>
      <c r="AA1136" t="s">
        <v>83</v>
      </c>
      <c r="AB1136" t="s">
        <v>84</v>
      </c>
      <c r="AC1136" t="s">
        <v>100</v>
      </c>
      <c r="AD1136">
        <v>1</v>
      </c>
      <c r="AE1136" t="s">
        <v>82</v>
      </c>
      <c r="AF1136" t="s">
        <v>86</v>
      </c>
      <c r="AG1136" t="s">
        <v>31</v>
      </c>
      <c r="AH1136" t="s">
        <v>3</v>
      </c>
      <c r="AJ1136" t="s">
        <v>2156</v>
      </c>
      <c r="AK1136" t="s">
        <v>88</v>
      </c>
      <c r="AL1136" t="s">
        <v>268</v>
      </c>
    </row>
    <row r="1137" spans="1:38">
      <c r="A1137">
        <v>1136</v>
      </c>
      <c r="B1137">
        <v>1088596251</v>
      </c>
      <c r="C1137" t="s">
        <v>71</v>
      </c>
      <c r="D1137" t="s">
        <v>72</v>
      </c>
      <c r="E1137" t="s">
        <v>2095</v>
      </c>
      <c r="F1137" t="s">
        <v>2096</v>
      </c>
      <c r="G1137" t="s">
        <v>2154</v>
      </c>
      <c r="H1137" t="s">
        <v>14</v>
      </c>
      <c r="I1137" t="s">
        <v>890</v>
      </c>
      <c r="J1137" t="s">
        <v>282</v>
      </c>
      <c r="K1137" t="s">
        <v>2122</v>
      </c>
      <c r="L1137" t="s">
        <v>2136</v>
      </c>
      <c r="M1137" t="s">
        <v>79</v>
      </c>
      <c r="N1137" t="s">
        <v>23</v>
      </c>
      <c r="O1137" t="s">
        <v>2100</v>
      </c>
      <c r="P1137" s="15">
        <v>252227000936</v>
      </c>
      <c r="Q1137" t="s">
        <v>28</v>
      </c>
      <c r="S1137">
        <v>3146262158</v>
      </c>
      <c r="T1137" t="s">
        <v>1508</v>
      </c>
      <c r="U1137" s="16">
        <v>34900</v>
      </c>
      <c r="V1137">
        <f t="shared" ca="1" si="17"/>
        <v>29</v>
      </c>
      <c r="W1137" t="s">
        <v>245</v>
      </c>
      <c r="X1137" t="s">
        <v>26</v>
      </c>
      <c r="Y1137" t="s">
        <v>1739</v>
      </c>
      <c r="Z1137" t="s">
        <v>721</v>
      </c>
      <c r="AA1137" t="s">
        <v>83</v>
      </c>
      <c r="AB1137" t="s">
        <v>84</v>
      </c>
      <c r="AC1137" t="s">
        <v>100</v>
      </c>
      <c r="AD1137">
        <v>1</v>
      </c>
      <c r="AE1137" t="s">
        <v>82</v>
      </c>
      <c r="AF1137" t="s">
        <v>86</v>
      </c>
      <c r="AG1137" t="s">
        <v>31</v>
      </c>
      <c r="AH1137" t="s">
        <v>3</v>
      </c>
      <c r="AJ1137" t="s">
        <v>2156</v>
      </c>
      <c r="AK1137" t="s">
        <v>88</v>
      </c>
      <c r="AL1137" t="s">
        <v>268</v>
      </c>
    </row>
    <row r="1138" spans="1:38">
      <c r="A1138">
        <v>1137</v>
      </c>
      <c r="B1138">
        <v>1004690775</v>
      </c>
      <c r="C1138" t="s">
        <v>71</v>
      </c>
      <c r="D1138" t="s">
        <v>72</v>
      </c>
      <c r="E1138" t="s">
        <v>2095</v>
      </c>
      <c r="F1138" t="s">
        <v>2096</v>
      </c>
      <c r="G1138" t="s">
        <v>2154</v>
      </c>
      <c r="H1138" t="s">
        <v>14</v>
      </c>
      <c r="I1138" t="s">
        <v>285</v>
      </c>
      <c r="J1138" t="s">
        <v>2157</v>
      </c>
      <c r="K1138" t="s">
        <v>2110</v>
      </c>
      <c r="L1138" t="s">
        <v>2158</v>
      </c>
      <c r="M1138" t="s">
        <v>99</v>
      </c>
      <c r="N1138" t="s">
        <v>23</v>
      </c>
      <c r="O1138" t="s">
        <v>2100</v>
      </c>
      <c r="P1138" s="15">
        <v>252227000936</v>
      </c>
      <c r="Q1138" t="s">
        <v>28</v>
      </c>
      <c r="S1138">
        <v>3158096009</v>
      </c>
      <c r="T1138" t="s">
        <v>1508</v>
      </c>
      <c r="U1138" s="16">
        <v>35376</v>
      </c>
      <c r="V1138">
        <f t="shared" ca="1" si="17"/>
        <v>28</v>
      </c>
      <c r="W1138" t="s">
        <v>245</v>
      </c>
      <c r="X1138" t="s">
        <v>26</v>
      </c>
      <c r="Y1138" t="s">
        <v>1739</v>
      </c>
      <c r="Z1138" t="s">
        <v>721</v>
      </c>
      <c r="AA1138" t="s">
        <v>83</v>
      </c>
      <c r="AB1138" t="s">
        <v>84</v>
      </c>
      <c r="AC1138" t="s">
        <v>94</v>
      </c>
      <c r="AD1138">
        <v>1</v>
      </c>
      <c r="AE1138" t="s">
        <v>82</v>
      </c>
      <c r="AF1138" t="s">
        <v>86</v>
      </c>
      <c r="AG1138" t="s">
        <v>31</v>
      </c>
      <c r="AH1138" t="s">
        <v>3</v>
      </c>
      <c r="AJ1138" t="s">
        <v>2156</v>
      </c>
      <c r="AK1138" t="s">
        <v>88</v>
      </c>
      <c r="AL1138" t="s">
        <v>268</v>
      </c>
    </row>
    <row r="1139" spans="1:38">
      <c r="A1139">
        <v>1138</v>
      </c>
      <c r="B1139">
        <v>1088592523</v>
      </c>
      <c r="C1139" t="s">
        <v>71</v>
      </c>
      <c r="D1139" t="s">
        <v>72</v>
      </c>
      <c r="E1139" t="s">
        <v>2095</v>
      </c>
      <c r="F1139" t="s">
        <v>2096</v>
      </c>
      <c r="G1139" t="s">
        <v>2154</v>
      </c>
      <c r="H1139" t="s">
        <v>14</v>
      </c>
      <c r="I1139" t="s">
        <v>2159</v>
      </c>
      <c r="J1139" t="s">
        <v>493</v>
      </c>
      <c r="K1139" t="s">
        <v>2117</v>
      </c>
      <c r="L1139" t="s">
        <v>2110</v>
      </c>
      <c r="M1139" t="s">
        <v>99</v>
      </c>
      <c r="N1139" t="s">
        <v>23</v>
      </c>
      <c r="O1139" t="s">
        <v>2100</v>
      </c>
      <c r="P1139" s="15">
        <v>252227000936</v>
      </c>
      <c r="Q1139" t="s">
        <v>28</v>
      </c>
      <c r="S1139" t="s">
        <v>1508</v>
      </c>
      <c r="T1139" t="s">
        <v>1508</v>
      </c>
      <c r="U1139" s="16">
        <v>39785</v>
      </c>
      <c r="V1139">
        <f t="shared" ca="1" si="17"/>
        <v>16</v>
      </c>
      <c r="W1139" t="s">
        <v>245</v>
      </c>
      <c r="X1139" t="s">
        <v>26</v>
      </c>
      <c r="Y1139" t="s">
        <v>1739</v>
      </c>
      <c r="Z1139" t="s">
        <v>721</v>
      </c>
      <c r="AA1139" t="s">
        <v>83</v>
      </c>
      <c r="AB1139" t="s">
        <v>84</v>
      </c>
      <c r="AC1139" t="s">
        <v>314</v>
      </c>
      <c r="AD1139">
        <v>0</v>
      </c>
      <c r="AE1139" t="s">
        <v>82</v>
      </c>
      <c r="AF1139" t="s">
        <v>86</v>
      </c>
      <c r="AG1139" t="s">
        <v>31</v>
      </c>
      <c r="AH1139" t="s">
        <v>3</v>
      </c>
      <c r="AJ1139" t="s">
        <v>2156</v>
      </c>
      <c r="AK1139" t="s">
        <v>88</v>
      </c>
      <c r="AL1139" t="s">
        <v>268</v>
      </c>
    </row>
    <row r="1140" spans="1:38">
      <c r="A1140">
        <v>1139</v>
      </c>
      <c r="B1140">
        <v>1088588324</v>
      </c>
      <c r="C1140" t="s">
        <v>71</v>
      </c>
      <c r="D1140" t="s">
        <v>72</v>
      </c>
      <c r="E1140" t="s">
        <v>2095</v>
      </c>
      <c r="F1140" t="s">
        <v>2096</v>
      </c>
      <c r="G1140" t="s">
        <v>2154</v>
      </c>
      <c r="H1140" t="s">
        <v>14</v>
      </c>
      <c r="I1140" t="s">
        <v>2066</v>
      </c>
      <c r="J1140" t="s">
        <v>1508</v>
      </c>
      <c r="K1140" t="s">
        <v>2117</v>
      </c>
      <c r="L1140" t="s">
        <v>2110</v>
      </c>
      <c r="M1140" t="s">
        <v>99</v>
      </c>
      <c r="N1140" t="s">
        <v>23</v>
      </c>
      <c r="O1140" t="s">
        <v>2100</v>
      </c>
      <c r="P1140" s="15">
        <v>252227000936</v>
      </c>
      <c r="Q1140" t="s">
        <v>28</v>
      </c>
      <c r="S1140" t="s">
        <v>1508</v>
      </c>
      <c r="T1140" t="s">
        <v>1508</v>
      </c>
      <c r="U1140" s="16">
        <v>31227</v>
      </c>
      <c r="V1140">
        <f t="shared" ca="1" si="17"/>
        <v>39</v>
      </c>
      <c r="W1140" t="s">
        <v>245</v>
      </c>
      <c r="X1140" t="s">
        <v>26</v>
      </c>
      <c r="Y1140" t="s">
        <v>1739</v>
      </c>
      <c r="Z1140" t="s">
        <v>721</v>
      </c>
      <c r="AA1140" t="s">
        <v>83</v>
      </c>
      <c r="AB1140" t="s">
        <v>84</v>
      </c>
      <c r="AC1140" t="s">
        <v>94</v>
      </c>
      <c r="AD1140">
        <v>1</v>
      </c>
      <c r="AE1140" t="s">
        <v>82</v>
      </c>
      <c r="AF1140" t="s">
        <v>86</v>
      </c>
      <c r="AG1140" t="s">
        <v>31</v>
      </c>
      <c r="AH1140" t="s">
        <v>3</v>
      </c>
      <c r="AJ1140" t="s">
        <v>2156</v>
      </c>
      <c r="AK1140" t="s">
        <v>88</v>
      </c>
      <c r="AL1140" t="s">
        <v>268</v>
      </c>
    </row>
    <row r="1141" spans="1:38">
      <c r="A1141">
        <v>1140</v>
      </c>
      <c r="B1141">
        <v>1088592063</v>
      </c>
      <c r="C1141" t="s">
        <v>71</v>
      </c>
      <c r="D1141" t="s">
        <v>72</v>
      </c>
      <c r="E1141" t="s">
        <v>2095</v>
      </c>
      <c r="F1141" t="s">
        <v>2096</v>
      </c>
      <c r="G1141" t="s">
        <v>2154</v>
      </c>
      <c r="H1141" t="s">
        <v>14</v>
      </c>
      <c r="I1141" t="s">
        <v>428</v>
      </c>
      <c r="J1141" t="s">
        <v>2079</v>
      </c>
      <c r="K1141" t="s">
        <v>2117</v>
      </c>
      <c r="L1141" t="s">
        <v>2110</v>
      </c>
      <c r="M1141" t="s">
        <v>79</v>
      </c>
      <c r="N1141" t="s">
        <v>23</v>
      </c>
      <c r="O1141" t="s">
        <v>2100</v>
      </c>
      <c r="P1141" s="15">
        <v>252227000936</v>
      </c>
      <c r="Q1141" t="s">
        <v>28</v>
      </c>
      <c r="S1141">
        <v>3202658106</v>
      </c>
      <c r="T1141" t="s">
        <v>1508</v>
      </c>
      <c r="U1141" s="16">
        <v>38930</v>
      </c>
      <c r="V1141">
        <f t="shared" ca="1" si="17"/>
        <v>18</v>
      </c>
      <c r="W1141" t="s">
        <v>245</v>
      </c>
      <c r="X1141" t="s">
        <v>26</v>
      </c>
      <c r="Y1141" t="s">
        <v>1739</v>
      </c>
      <c r="Z1141" t="s">
        <v>721</v>
      </c>
      <c r="AA1141" t="s">
        <v>83</v>
      </c>
      <c r="AB1141" t="s">
        <v>84</v>
      </c>
      <c r="AC1141" t="s">
        <v>314</v>
      </c>
      <c r="AD1141">
        <v>0</v>
      </c>
      <c r="AE1141" t="s">
        <v>82</v>
      </c>
      <c r="AF1141" t="s">
        <v>86</v>
      </c>
      <c r="AG1141" t="s">
        <v>31</v>
      </c>
      <c r="AH1141" t="s">
        <v>3</v>
      </c>
      <c r="AJ1141" t="s">
        <v>2156</v>
      </c>
      <c r="AK1141" t="s">
        <v>88</v>
      </c>
      <c r="AL1141" t="s">
        <v>268</v>
      </c>
    </row>
    <row r="1142" spans="1:38">
      <c r="A1142">
        <v>1141</v>
      </c>
      <c r="B1142">
        <v>1088594199</v>
      </c>
      <c r="C1142" t="s">
        <v>71</v>
      </c>
      <c r="D1142" t="s">
        <v>72</v>
      </c>
      <c r="E1142" t="s">
        <v>2095</v>
      </c>
      <c r="F1142" t="s">
        <v>2096</v>
      </c>
      <c r="G1142" t="s">
        <v>2154</v>
      </c>
      <c r="H1142" t="s">
        <v>14</v>
      </c>
      <c r="I1142" t="s">
        <v>2160</v>
      </c>
      <c r="J1142" t="s">
        <v>2161</v>
      </c>
      <c r="K1142" t="s">
        <v>2117</v>
      </c>
      <c r="L1142" t="s">
        <v>2162</v>
      </c>
      <c r="M1142" t="s">
        <v>79</v>
      </c>
      <c r="N1142" t="s">
        <v>23</v>
      </c>
      <c r="O1142" t="s">
        <v>2100</v>
      </c>
      <c r="P1142" s="15">
        <v>252227000936</v>
      </c>
      <c r="Q1142" t="s">
        <v>28</v>
      </c>
      <c r="S1142">
        <v>3166510245</v>
      </c>
      <c r="T1142" t="s">
        <v>1508</v>
      </c>
      <c r="U1142" s="16">
        <v>33951</v>
      </c>
      <c r="V1142">
        <f t="shared" ca="1" si="17"/>
        <v>32</v>
      </c>
      <c r="W1142" t="s">
        <v>245</v>
      </c>
      <c r="X1142" t="s">
        <v>26</v>
      </c>
      <c r="Y1142" t="s">
        <v>1739</v>
      </c>
      <c r="Z1142" t="s">
        <v>721</v>
      </c>
      <c r="AA1142" t="s">
        <v>83</v>
      </c>
      <c r="AB1142" t="s">
        <v>84</v>
      </c>
      <c r="AC1142" t="s">
        <v>100</v>
      </c>
      <c r="AD1142">
        <v>1</v>
      </c>
      <c r="AE1142" t="s">
        <v>82</v>
      </c>
      <c r="AF1142" t="s">
        <v>86</v>
      </c>
      <c r="AG1142" t="s">
        <v>31</v>
      </c>
      <c r="AH1142" t="s">
        <v>3</v>
      </c>
      <c r="AJ1142" t="s">
        <v>2156</v>
      </c>
      <c r="AK1142" t="s">
        <v>88</v>
      </c>
      <c r="AL1142" t="s">
        <v>268</v>
      </c>
    </row>
    <row r="1143" spans="1:38">
      <c r="A1143">
        <v>1142</v>
      </c>
      <c r="B1143">
        <v>1088594551</v>
      </c>
      <c r="C1143" t="s">
        <v>71</v>
      </c>
      <c r="D1143" t="s">
        <v>72</v>
      </c>
      <c r="E1143" t="s">
        <v>2095</v>
      </c>
      <c r="F1143" t="s">
        <v>2096</v>
      </c>
      <c r="G1143" t="s">
        <v>2154</v>
      </c>
      <c r="H1143" t="s">
        <v>14</v>
      </c>
      <c r="I1143" t="s">
        <v>879</v>
      </c>
      <c r="J1143" t="s">
        <v>1508</v>
      </c>
      <c r="K1143" t="s">
        <v>2117</v>
      </c>
      <c r="L1143" t="s">
        <v>2110</v>
      </c>
      <c r="M1143" t="s">
        <v>79</v>
      </c>
      <c r="N1143" t="s">
        <v>23</v>
      </c>
      <c r="O1143" t="s">
        <v>2100</v>
      </c>
      <c r="P1143" s="15">
        <v>252227000936</v>
      </c>
      <c r="Q1143" t="s">
        <v>28</v>
      </c>
      <c r="S1143" t="s">
        <v>1508</v>
      </c>
      <c r="T1143" t="s">
        <v>1508</v>
      </c>
      <c r="U1143" s="16">
        <v>33681</v>
      </c>
      <c r="V1143">
        <f t="shared" ca="1" si="17"/>
        <v>32</v>
      </c>
      <c r="W1143" t="s">
        <v>245</v>
      </c>
      <c r="X1143" t="s">
        <v>26</v>
      </c>
      <c r="Y1143" t="s">
        <v>1739</v>
      </c>
      <c r="Z1143" t="s">
        <v>721</v>
      </c>
      <c r="AA1143" t="s">
        <v>83</v>
      </c>
      <c r="AB1143" t="s">
        <v>84</v>
      </c>
      <c r="AC1143" t="s">
        <v>100</v>
      </c>
      <c r="AD1143">
        <v>3</v>
      </c>
      <c r="AE1143" t="s">
        <v>82</v>
      </c>
      <c r="AF1143" t="s">
        <v>86</v>
      </c>
      <c r="AG1143" t="s">
        <v>31</v>
      </c>
      <c r="AH1143" t="s">
        <v>3</v>
      </c>
      <c r="AJ1143" t="s">
        <v>2156</v>
      </c>
      <c r="AK1143" t="s">
        <v>88</v>
      </c>
      <c r="AL1143" t="s">
        <v>268</v>
      </c>
    </row>
    <row r="1144" spans="1:38">
      <c r="A1144">
        <v>1143</v>
      </c>
      <c r="B1144">
        <v>1088592442</v>
      </c>
      <c r="C1144" t="s">
        <v>71</v>
      </c>
      <c r="D1144" t="s">
        <v>72</v>
      </c>
      <c r="E1144" t="s">
        <v>2095</v>
      </c>
      <c r="F1144" t="s">
        <v>2096</v>
      </c>
      <c r="G1144" t="s">
        <v>2154</v>
      </c>
      <c r="H1144" t="s">
        <v>14</v>
      </c>
      <c r="I1144" t="s">
        <v>219</v>
      </c>
      <c r="J1144" t="s">
        <v>303</v>
      </c>
      <c r="K1144" t="s">
        <v>2136</v>
      </c>
      <c r="L1144" t="s">
        <v>2163</v>
      </c>
      <c r="M1144" t="s">
        <v>79</v>
      </c>
      <c r="N1144" t="s">
        <v>23</v>
      </c>
      <c r="O1144" t="s">
        <v>2100</v>
      </c>
      <c r="P1144" s="15">
        <v>252227000936</v>
      </c>
      <c r="Q1144" t="s">
        <v>28</v>
      </c>
      <c r="S1144" t="s">
        <v>1508</v>
      </c>
      <c r="T1144" t="s">
        <v>1508</v>
      </c>
      <c r="U1144" s="16">
        <v>36273</v>
      </c>
      <c r="V1144">
        <f t="shared" ca="1" si="17"/>
        <v>25</v>
      </c>
      <c r="W1144" t="s">
        <v>245</v>
      </c>
      <c r="X1144" t="s">
        <v>26</v>
      </c>
      <c r="Y1144" t="s">
        <v>1739</v>
      </c>
      <c r="Z1144" t="s">
        <v>721</v>
      </c>
      <c r="AA1144" t="s">
        <v>83</v>
      </c>
      <c r="AB1144" t="s">
        <v>84</v>
      </c>
      <c r="AC1144" t="s">
        <v>100</v>
      </c>
      <c r="AD1144">
        <v>2</v>
      </c>
      <c r="AE1144" t="s">
        <v>82</v>
      </c>
      <c r="AF1144" t="s">
        <v>86</v>
      </c>
      <c r="AG1144" t="s">
        <v>31</v>
      </c>
      <c r="AH1144" t="s">
        <v>3</v>
      </c>
      <c r="AJ1144" t="s">
        <v>2156</v>
      </c>
      <c r="AK1144" t="s">
        <v>88</v>
      </c>
      <c r="AL1144" t="s">
        <v>268</v>
      </c>
    </row>
    <row r="1145" spans="1:38">
      <c r="A1145">
        <v>1144</v>
      </c>
      <c r="B1145">
        <v>1088589102</v>
      </c>
      <c r="C1145" t="s">
        <v>71</v>
      </c>
      <c r="D1145" t="s">
        <v>72</v>
      </c>
      <c r="E1145" t="s">
        <v>2095</v>
      </c>
      <c r="F1145" t="s">
        <v>2096</v>
      </c>
      <c r="G1145" t="s">
        <v>2154</v>
      </c>
      <c r="H1145" t="s">
        <v>14</v>
      </c>
      <c r="I1145" t="s">
        <v>676</v>
      </c>
      <c r="J1145" t="s">
        <v>2164</v>
      </c>
      <c r="K1145" t="s">
        <v>2136</v>
      </c>
      <c r="L1145" t="s">
        <v>2165</v>
      </c>
      <c r="M1145" t="s">
        <v>79</v>
      </c>
      <c r="N1145" t="s">
        <v>23</v>
      </c>
      <c r="O1145" t="s">
        <v>2100</v>
      </c>
      <c r="P1145" s="15">
        <v>252227000936</v>
      </c>
      <c r="Q1145" t="s">
        <v>28</v>
      </c>
      <c r="S1145" t="s">
        <v>274</v>
      </c>
      <c r="T1145" t="s">
        <v>1508</v>
      </c>
      <c r="U1145" s="16">
        <v>31763</v>
      </c>
      <c r="V1145">
        <f t="shared" ca="1" si="17"/>
        <v>38</v>
      </c>
      <c r="W1145" t="s">
        <v>245</v>
      </c>
      <c r="X1145" t="s">
        <v>26</v>
      </c>
      <c r="Y1145" t="s">
        <v>1739</v>
      </c>
      <c r="Z1145" t="s">
        <v>721</v>
      </c>
      <c r="AA1145" t="s">
        <v>83</v>
      </c>
      <c r="AB1145" t="s">
        <v>84</v>
      </c>
      <c r="AC1145" t="s">
        <v>100</v>
      </c>
      <c r="AD1145">
        <v>2</v>
      </c>
      <c r="AE1145" t="s">
        <v>82</v>
      </c>
      <c r="AF1145" t="s">
        <v>86</v>
      </c>
      <c r="AG1145" t="s">
        <v>31</v>
      </c>
      <c r="AH1145" t="s">
        <v>3</v>
      </c>
      <c r="AJ1145" t="s">
        <v>2156</v>
      </c>
      <c r="AK1145" t="s">
        <v>88</v>
      </c>
      <c r="AL1145" t="s">
        <v>268</v>
      </c>
    </row>
    <row r="1146" spans="1:38">
      <c r="A1146">
        <v>1145</v>
      </c>
      <c r="B1146">
        <v>87551952</v>
      </c>
      <c r="C1146" t="s">
        <v>71</v>
      </c>
      <c r="D1146" t="s">
        <v>72</v>
      </c>
      <c r="E1146" t="s">
        <v>2095</v>
      </c>
      <c r="F1146" t="s">
        <v>2096</v>
      </c>
      <c r="G1146" t="s">
        <v>2154</v>
      </c>
      <c r="H1146" t="s">
        <v>14</v>
      </c>
      <c r="I1146" t="s">
        <v>2166</v>
      </c>
      <c r="J1146" t="s">
        <v>2167</v>
      </c>
      <c r="K1146" t="s">
        <v>2163</v>
      </c>
      <c r="L1146" t="s">
        <v>1262</v>
      </c>
      <c r="M1146" t="s">
        <v>99</v>
      </c>
      <c r="N1146" t="s">
        <v>23</v>
      </c>
      <c r="O1146" t="s">
        <v>2100</v>
      </c>
      <c r="P1146" s="15">
        <v>252227000936</v>
      </c>
      <c r="Q1146" t="s">
        <v>28</v>
      </c>
      <c r="S1146" t="s">
        <v>1508</v>
      </c>
      <c r="T1146" t="s">
        <v>1508</v>
      </c>
      <c r="U1146" s="16">
        <v>29850</v>
      </c>
      <c r="V1146">
        <f t="shared" ca="1" si="17"/>
        <v>43</v>
      </c>
      <c r="W1146" t="s">
        <v>245</v>
      </c>
      <c r="X1146" t="s">
        <v>26</v>
      </c>
      <c r="Y1146" t="s">
        <v>1739</v>
      </c>
      <c r="Z1146" t="s">
        <v>721</v>
      </c>
      <c r="AA1146" t="s">
        <v>83</v>
      </c>
      <c r="AB1146" t="s">
        <v>84</v>
      </c>
      <c r="AC1146" t="s">
        <v>94</v>
      </c>
      <c r="AD1146">
        <v>2</v>
      </c>
      <c r="AE1146" t="s">
        <v>82</v>
      </c>
      <c r="AF1146" t="s">
        <v>86</v>
      </c>
      <c r="AG1146" t="s">
        <v>31</v>
      </c>
      <c r="AH1146" t="s">
        <v>3</v>
      </c>
      <c r="AJ1146" t="s">
        <v>2156</v>
      </c>
      <c r="AK1146" t="s">
        <v>88</v>
      </c>
      <c r="AL1146" t="s">
        <v>268</v>
      </c>
    </row>
    <row r="1147" spans="1:38">
      <c r="A1147">
        <v>1146</v>
      </c>
      <c r="B1147">
        <v>1088593177</v>
      </c>
      <c r="C1147" t="s">
        <v>71</v>
      </c>
      <c r="D1147" t="s">
        <v>72</v>
      </c>
      <c r="E1147" t="s">
        <v>2095</v>
      </c>
      <c r="F1147" t="s">
        <v>2096</v>
      </c>
      <c r="G1147" t="s">
        <v>2154</v>
      </c>
      <c r="H1147" t="s">
        <v>14</v>
      </c>
      <c r="I1147" t="s">
        <v>2168</v>
      </c>
      <c r="J1147" t="s">
        <v>579</v>
      </c>
      <c r="K1147" t="s">
        <v>2146</v>
      </c>
      <c r="L1147" t="s">
        <v>2106</v>
      </c>
      <c r="M1147" t="s">
        <v>79</v>
      </c>
      <c r="N1147" t="s">
        <v>23</v>
      </c>
      <c r="O1147" t="s">
        <v>2100</v>
      </c>
      <c r="P1147" s="15">
        <v>252227000936</v>
      </c>
      <c r="Q1147" t="s">
        <v>28</v>
      </c>
      <c r="S1147" t="s">
        <v>1508</v>
      </c>
      <c r="T1147" t="s">
        <v>1508</v>
      </c>
      <c r="U1147" s="16">
        <v>33392</v>
      </c>
      <c r="V1147">
        <f t="shared" ca="1" si="17"/>
        <v>33</v>
      </c>
      <c r="W1147" t="s">
        <v>245</v>
      </c>
      <c r="X1147" t="s">
        <v>26</v>
      </c>
      <c r="Y1147" t="s">
        <v>1739</v>
      </c>
      <c r="Z1147" t="s">
        <v>721</v>
      </c>
      <c r="AA1147" t="s">
        <v>83</v>
      </c>
      <c r="AB1147" t="s">
        <v>84</v>
      </c>
      <c r="AC1147" t="s">
        <v>100</v>
      </c>
      <c r="AD1147">
        <v>2</v>
      </c>
      <c r="AE1147" t="s">
        <v>82</v>
      </c>
      <c r="AF1147" t="s">
        <v>86</v>
      </c>
      <c r="AG1147" t="s">
        <v>31</v>
      </c>
      <c r="AH1147" t="s">
        <v>3</v>
      </c>
      <c r="AJ1147" t="s">
        <v>2156</v>
      </c>
      <c r="AK1147" t="s">
        <v>88</v>
      </c>
      <c r="AL1147" t="s">
        <v>268</v>
      </c>
    </row>
    <row r="1148" spans="1:38">
      <c r="A1148">
        <v>1147</v>
      </c>
      <c r="B1148">
        <v>87513423</v>
      </c>
      <c r="C1148" t="s">
        <v>71</v>
      </c>
      <c r="D1148" t="s">
        <v>72</v>
      </c>
      <c r="E1148" t="s">
        <v>2095</v>
      </c>
      <c r="F1148" t="s">
        <v>2096</v>
      </c>
      <c r="G1148" t="s">
        <v>2154</v>
      </c>
      <c r="H1148" t="s">
        <v>14</v>
      </c>
      <c r="I1148" t="s">
        <v>285</v>
      </c>
      <c r="J1148" t="s">
        <v>401</v>
      </c>
      <c r="K1148" t="s">
        <v>2137</v>
      </c>
      <c r="L1148" t="s">
        <v>2137</v>
      </c>
      <c r="M1148" t="s">
        <v>99</v>
      </c>
      <c r="N1148" t="s">
        <v>23</v>
      </c>
      <c r="O1148" t="s">
        <v>2100</v>
      </c>
      <c r="P1148" s="15">
        <v>252227000936</v>
      </c>
      <c r="Q1148" t="s">
        <v>28</v>
      </c>
      <c r="S1148" t="s">
        <v>1508</v>
      </c>
      <c r="T1148" t="s">
        <v>1508</v>
      </c>
      <c r="U1148" s="16">
        <v>28786</v>
      </c>
      <c r="V1148">
        <f t="shared" ca="1" si="17"/>
        <v>46</v>
      </c>
      <c r="W1148" t="s">
        <v>245</v>
      </c>
      <c r="X1148" t="s">
        <v>26</v>
      </c>
      <c r="Y1148" t="s">
        <v>1739</v>
      </c>
      <c r="Z1148" t="s">
        <v>721</v>
      </c>
      <c r="AA1148" t="s">
        <v>83</v>
      </c>
      <c r="AB1148" t="s">
        <v>84</v>
      </c>
      <c r="AC1148" t="s">
        <v>94</v>
      </c>
      <c r="AD1148">
        <v>4</v>
      </c>
      <c r="AE1148" t="s">
        <v>82</v>
      </c>
      <c r="AF1148" t="s">
        <v>86</v>
      </c>
      <c r="AG1148" t="s">
        <v>31</v>
      </c>
      <c r="AH1148" t="s">
        <v>3</v>
      </c>
      <c r="AJ1148" t="s">
        <v>2156</v>
      </c>
      <c r="AK1148" t="s">
        <v>88</v>
      </c>
      <c r="AL1148" t="s">
        <v>268</v>
      </c>
    </row>
    <row r="1149" spans="1:38">
      <c r="A1149">
        <v>1148</v>
      </c>
      <c r="B1149">
        <v>27177927</v>
      </c>
      <c r="C1149" t="s">
        <v>71</v>
      </c>
      <c r="D1149" t="s">
        <v>72</v>
      </c>
      <c r="E1149" t="s">
        <v>2095</v>
      </c>
      <c r="F1149" t="s">
        <v>2096</v>
      </c>
      <c r="G1149" t="s">
        <v>2154</v>
      </c>
      <c r="H1149" t="s">
        <v>14</v>
      </c>
      <c r="I1149" t="s">
        <v>910</v>
      </c>
      <c r="J1149" t="s">
        <v>255</v>
      </c>
      <c r="K1149" t="s">
        <v>2169</v>
      </c>
      <c r="L1149" t="s">
        <v>2136</v>
      </c>
      <c r="M1149" t="s">
        <v>79</v>
      </c>
      <c r="N1149" t="s">
        <v>23</v>
      </c>
      <c r="O1149" t="s">
        <v>2100</v>
      </c>
      <c r="P1149" s="15">
        <v>252227000936</v>
      </c>
      <c r="Q1149" t="s">
        <v>28</v>
      </c>
      <c r="S1149" t="s">
        <v>1508</v>
      </c>
      <c r="T1149" t="s">
        <v>1508</v>
      </c>
      <c r="U1149" s="16">
        <v>30314</v>
      </c>
      <c r="V1149">
        <f t="shared" ca="1" si="17"/>
        <v>41</v>
      </c>
      <c r="W1149" t="s">
        <v>245</v>
      </c>
      <c r="X1149" t="s">
        <v>26</v>
      </c>
      <c r="Y1149" t="s">
        <v>1739</v>
      </c>
      <c r="Z1149" t="s">
        <v>721</v>
      </c>
      <c r="AA1149" t="s">
        <v>83</v>
      </c>
      <c r="AB1149" t="s">
        <v>84</v>
      </c>
      <c r="AC1149" t="s">
        <v>100</v>
      </c>
      <c r="AD1149">
        <v>1</v>
      </c>
      <c r="AE1149" t="s">
        <v>82</v>
      </c>
      <c r="AF1149" t="s">
        <v>151</v>
      </c>
      <c r="AG1149" t="s">
        <v>31</v>
      </c>
      <c r="AH1149" t="s">
        <v>3</v>
      </c>
      <c r="AJ1149" t="s">
        <v>2156</v>
      </c>
      <c r="AK1149" t="s">
        <v>88</v>
      </c>
      <c r="AL1149" t="s">
        <v>268</v>
      </c>
    </row>
    <row r="1150" spans="1:38" hidden="1">
      <c r="A1150">
        <v>1149</v>
      </c>
      <c r="B1150">
        <v>1088591550</v>
      </c>
      <c r="C1150" t="s">
        <v>71</v>
      </c>
      <c r="D1150" t="s">
        <v>72</v>
      </c>
      <c r="E1150" t="s">
        <v>2095</v>
      </c>
      <c r="F1150" t="s">
        <v>2096</v>
      </c>
      <c r="G1150" t="s">
        <v>2097</v>
      </c>
      <c r="H1150" t="s">
        <v>14</v>
      </c>
      <c r="I1150" t="s">
        <v>272</v>
      </c>
      <c r="J1150" t="s">
        <v>879</v>
      </c>
      <c r="K1150" t="s">
        <v>2170</v>
      </c>
      <c r="L1150" t="s">
        <v>2106</v>
      </c>
      <c r="M1150" t="s">
        <v>79</v>
      </c>
      <c r="N1150" t="s">
        <v>24</v>
      </c>
      <c r="O1150" t="s">
        <v>2100</v>
      </c>
      <c r="P1150" s="15">
        <v>252227000936</v>
      </c>
      <c r="Q1150" t="s">
        <v>28</v>
      </c>
      <c r="S1150">
        <v>3127521768</v>
      </c>
      <c r="T1150" t="s">
        <v>1508</v>
      </c>
      <c r="U1150" s="16">
        <v>32611</v>
      </c>
      <c r="V1150">
        <f t="shared" ca="1" si="17"/>
        <v>35</v>
      </c>
      <c r="W1150" t="s">
        <v>245</v>
      </c>
      <c r="X1150" t="s">
        <v>26</v>
      </c>
      <c r="Y1150" t="s">
        <v>1739</v>
      </c>
      <c r="Z1150" t="s">
        <v>721</v>
      </c>
      <c r="AA1150" t="s">
        <v>83</v>
      </c>
      <c r="AB1150" t="s">
        <v>84</v>
      </c>
      <c r="AC1150" t="s">
        <v>100</v>
      </c>
      <c r="AD1150">
        <v>2</v>
      </c>
      <c r="AE1150" t="s">
        <v>82</v>
      </c>
      <c r="AF1150" t="s">
        <v>86</v>
      </c>
      <c r="AG1150" t="s">
        <v>31</v>
      </c>
      <c r="AH1150" t="s">
        <v>3</v>
      </c>
      <c r="AI1150" t="s">
        <v>1508</v>
      </c>
      <c r="AJ1150" t="s">
        <v>2156</v>
      </c>
      <c r="AK1150" t="s">
        <v>268</v>
      </c>
      <c r="AL1150" t="s">
        <v>268</v>
      </c>
    </row>
    <row r="1151" spans="1:38" hidden="1">
      <c r="A1151">
        <v>1150</v>
      </c>
      <c r="B1151">
        <v>87514867</v>
      </c>
      <c r="C1151" t="s">
        <v>71</v>
      </c>
      <c r="D1151" t="s">
        <v>72</v>
      </c>
      <c r="E1151" t="s">
        <v>2095</v>
      </c>
      <c r="F1151" t="s">
        <v>2096</v>
      </c>
      <c r="G1151" t="s">
        <v>2097</v>
      </c>
      <c r="H1151" t="s">
        <v>14</v>
      </c>
      <c r="I1151" t="s">
        <v>2171</v>
      </c>
      <c r="J1151" t="s">
        <v>2172</v>
      </c>
      <c r="K1151" t="s">
        <v>2173</v>
      </c>
      <c r="L1151" t="s">
        <v>2099</v>
      </c>
      <c r="M1151" t="s">
        <v>99</v>
      </c>
      <c r="N1151" t="s">
        <v>24</v>
      </c>
      <c r="O1151" t="s">
        <v>2100</v>
      </c>
      <c r="P1151" s="15">
        <v>252227000936</v>
      </c>
      <c r="Q1151" t="s">
        <v>28</v>
      </c>
      <c r="S1151">
        <v>3215558339</v>
      </c>
      <c r="T1151" t="s">
        <v>1508</v>
      </c>
      <c r="U1151" s="16">
        <v>30504</v>
      </c>
      <c r="V1151">
        <f t="shared" ca="1" si="17"/>
        <v>41</v>
      </c>
      <c r="W1151" t="s">
        <v>245</v>
      </c>
      <c r="X1151" t="s">
        <v>26</v>
      </c>
      <c r="Y1151" t="s">
        <v>1739</v>
      </c>
      <c r="Z1151" t="s">
        <v>721</v>
      </c>
      <c r="AA1151" t="s">
        <v>83</v>
      </c>
      <c r="AB1151" t="s">
        <v>84</v>
      </c>
      <c r="AC1151" t="s">
        <v>94</v>
      </c>
      <c r="AD1151">
        <v>1</v>
      </c>
      <c r="AE1151" t="s">
        <v>82</v>
      </c>
      <c r="AF1151" t="s">
        <v>86</v>
      </c>
      <c r="AG1151" t="s">
        <v>31</v>
      </c>
      <c r="AH1151" t="s">
        <v>3</v>
      </c>
      <c r="AI1151" t="s">
        <v>1508</v>
      </c>
      <c r="AJ1151" t="s">
        <v>2156</v>
      </c>
      <c r="AK1151" t="s">
        <v>268</v>
      </c>
      <c r="AL1151" t="s">
        <v>268</v>
      </c>
    </row>
    <row r="1152" spans="1:38" hidden="1">
      <c r="A1152">
        <v>1151</v>
      </c>
      <c r="B1152">
        <v>1088588545</v>
      </c>
      <c r="C1152" t="s">
        <v>71</v>
      </c>
      <c r="D1152" t="s">
        <v>72</v>
      </c>
      <c r="E1152" t="s">
        <v>2095</v>
      </c>
      <c r="F1152" t="s">
        <v>2096</v>
      </c>
      <c r="G1152" t="s">
        <v>2097</v>
      </c>
      <c r="H1152" t="s">
        <v>14</v>
      </c>
      <c r="I1152" t="s">
        <v>1380</v>
      </c>
      <c r="J1152" t="s">
        <v>133</v>
      </c>
      <c r="K1152" t="s">
        <v>137</v>
      </c>
      <c r="L1152" t="s">
        <v>2174</v>
      </c>
      <c r="M1152" t="s">
        <v>79</v>
      </c>
      <c r="N1152" t="s">
        <v>24</v>
      </c>
      <c r="O1152" t="s">
        <v>2100</v>
      </c>
      <c r="P1152" s="15">
        <v>252227000936</v>
      </c>
      <c r="Q1152" t="s">
        <v>28</v>
      </c>
      <c r="S1152">
        <v>3007714495</v>
      </c>
      <c r="T1152" t="s">
        <v>1508</v>
      </c>
      <c r="U1152" s="16">
        <v>31605</v>
      </c>
      <c r="V1152">
        <f t="shared" ca="1" si="17"/>
        <v>38</v>
      </c>
      <c r="W1152" t="s">
        <v>245</v>
      </c>
      <c r="X1152" t="s">
        <v>26</v>
      </c>
      <c r="Y1152" t="s">
        <v>1739</v>
      </c>
      <c r="Z1152" t="s">
        <v>721</v>
      </c>
      <c r="AA1152" t="s">
        <v>83</v>
      </c>
      <c r="AB1152" t="s">
        <v>84</v>
      </c>
      <c r="AC1152" t="s">
        <v>100</v>
      </c>
      <c r="AD1152">
        <v>1</v>
      </c>
      <c r="AE1152" t="s">
        <v>82</v>
      </c>
      <c r="AF1152" t="s">
        <v>86</v>
      </c>
      <c r="AG1152" t="s">
        <v>31</v>
      </c>
      <c r="AH1152" t="s">
        <v>3</v>
      </c>
      <c r="AI1152" t="s">
        <v>1508</v>
      </c>
      <c r="AJ1152" t="s">
        <v>2156</v>
      </c>
      <c r="AK1152" t="s">
        <v>268</v>
      </c>
      <c r="AL1152" t="s">
        <v>268</v>
      </c>
    </row>
    <row r="1153" spans="1:38" hidden="1">
      <c r="A1153">
        <v>1152</v>
      </c>
      <c r="B1153">
        <v>1088597477</v>
      </c>
      <c r="C1153" t="s">
        <v>71</v>
      </c>
      <c r="D1153" t="s">
        <v>72</v>
      </c>
      <c r="E1153" t="s">
        <v>2095</v>
      </c>
      <c r="F1153" t="s">
        <v>2096</v>
      </c>
      <c r="G1153" t="s">
        <v>2097</v>
      </c>
      <c r="H1153" t="s">
        <v>14</v>
      </c>
      <c r="I1153" t="s">
        <v>1889</v>
      </c>
      <c r="J1153" t="s">
        <v>303</v>
      </c>
      <c r="K1153" t="s">
        <v>2137</v>
      </c>
      <c r="L1153" t="s">
        <v>2175</v>
      </c>
      <c r="M1153" t="s">
        <v>79</v>
      </c>
      <c r="N1153" t="s">
        <v>24</v>
      </c>
      <c r="O1153" t="s">
        <v>2100</v>
      </c>
      <c r="P1153" s="15">
        <v>252227000936</v>
      </c>
      <c r="Q1153" t="s">
        <v>28</v>
      </c>
      <c r="S1153">
        <v>3122116210</v>
      </c>
      <c r="T1153" t="s">
        <v>1508</v>
      </c>
      <c r="U1153" s="16">
        <v>35422</v>
      </c>
      <c r="V1153">
        <f t="shared" ca="1" si="17"/>
        <v>28</v>
      </c>
      <c r="W1153" t="s">
        <v>245</v>
      </c>
      <c r="X1153" t="s">
        <v>26</v>
      </c>
      <c r="Y1153" t="s">
        <v>1739</v>
      </c>
      <c r="Z1153" t="s">
        <v>721</v>
      </c>
      <c r="AA1153" t="s">
        <v>83</v>
      </c>
      <c r="AB1153" t="s">
        <v>84</v>
      </c>
      <c r="AC1153" t="s">
        <v>100</v>
      </c>
      <c r="AD1153">
        <v>1</v>
      </c>
      <c r="AE1153" t="s">
        <v>82</v>
      </c>
      <c r="AF1153" t="s">
        <v>86</v>
      </c>
      <c r="AG1153" t="s">
        <v>31</v>
      </c>
      <c r="AH1153" t="s">
        <v>3</v>
      </c>
      <c r="AJ1153" t="s">
        <v>2156</v>
      </c>
      <c r="AK1153" t="s">
        <v>268</v>
      </c>
      <c r="AL1153" t="s">
        <v>268</v>
      </c>
    </row>
    <row r="1154" spans="1:38" hidden="1">
      <c r="A1154">
        <v>1153</v>
      </c>
      <c r="B1154">
        <v>1004690971</v>
      </c>
      <c r="C1154" t="s">
        <v>71</v>
      </c>
      <c r="D1154" t="s">
        <v>72</v>
      </c>
      <c r="E1154" t="s">
        <v>2095</v>
      </c>
      <c r="F1154" t="s">
        <v>2096</v>
      </c>
      <c r="G1154" t="s">
        <v>2097</v>
      </c>
      <c r="H1154" t="s">
        <v>14</v>
      </c>
      <c r="I1154" t="s">
        <v>2176</v>
      </c>
      <c r="J1154" t="s">
        <v>264</v>
      </c>
      <c r="K1154" t="s">
        <v>2117</v>
      </c>
      <c r="L1154" t="s">
        <v>2107</v>
      </c>
      <c r="M1154" t="s">
        <v>99</v>
      </c>
      <c r="N1154" t="s">
        <v>24</v>
      </c>
      <c r="O1154" t="s">
        <v>2100</v>
      </c>
      <c r="P1154" s="15">
        <v>252227000936</v>
      </c>
      <c r="Q1154" t="s">
        <v>28</v>
      </c>
      <c r="S1154">
        <v>3124777382</v>
      </c>
      <c r="T1154" t="s">
        <v>1508</v>
      </c>
      <c r="U1154" s="16">
        <v>37783</v>
      </c>
      <c r="V1154">
        <f t="shared" ref="V1154:V1217" ca="1" si="18">DATEDIF(U1154,TODAY(),"Y")</f>
        <v>21</v>
      </c>
      <c r="W1154" t="s">
        <v>245</v>
      </c>
      <c r="X1154" t="s">
        <v>26</v>
      </c>
      <c r="Y1154" t="s">
        <v>1739</v>
      </c>
      <c r="Z1154" t="s">
        <v>721</v>
      </c>
      <c r="AA1154" t="s">
        <v>83</v>
      </c>
      <c r="AB1154" t="s">
        <v>84</v>
      </c>
      <c r="AC1154" t="s">
        <v>314</v>
      </c>
      <c r="AD1154">
        <v>0</v>
      </c>
      <c r="AE1154" t="s">
        <v>82</v>
      </c>
      <c r="AF1154" t="s">
        <v>151</v>
      </c>
      <c r="AG1154" t="s">
        <v>31</v>
      </c>
      <c r="AH1154" t="s">
        <v>3</v>
      </c>
      <c r="AJ1154" t="s">
        <v>2156</v>
      </c>
      <c r="AK1154" t="s">
        <v>268</v>
      </c>
      <c r="AL1154" t="s">
        <v>268</v>
      </c>
    </row>
    <row r="1155" spans="1:38" hidden="1">
      <c r="A1155">
        <v>1154</v>
      </c>
      <c r="B1155">
        <v>1004691035</v>
      </c>
      <c r="C1155" t="s">
        <v>71</v>
      </c>
      <c r="D1155" t="s">
        <v>72</v>
      </c>
      <c r="E1155" t="s">
        <v>2095</v>
      </c>
      <c r="F1155" t="s">
        <v>2096</v>
      </c>
      <c r="G1155" t="s">
        <v>2097</v>
      </c>
      <c r="H1155" t="s">
        <v>14</v>
      </c>
      <c r="I1155" t="s">
        <v>954</v>
      </c>
      <c r="J1155" t="s">
        <v>184</v>
      </c>
      <c r="K1155" t="s">
        <v>2177</v>
      </c>
      <c r="L1155" t="s">
        <v>2178</v>
      </c>
      <c r="M1155" t="s">
        <v>99</v>
      </c>
      <c r="N1155" t="s">
        <v>24</v>
      </c>
      <c r="O1155" t="s">
        <v>2100</v>
      </c>
      <c r="P1155" s="15">
        <v>252227000936</v>
      </c>
      <c r="Q1155" t="s">
        <v>28</v>
      </c>
      <c r="S1155">
        <v>3114350967</v>
      </c>
      <c r="T1155" t="s">
        <v>1508</v>
      </c>
      <c r="U1155" s="16">
        <v>37817</v>
      </c>
      <c r="V1155">
        <f t="shared" ca="1" si="18"/>
        <v>21</v>
      </c>
      <c r="W1155" t="s">
        <v>245</v>
      </c>
      <c r="X1155" t="s">
        <v>26</v>
      </c>
      <c r="Y1155" t="s">
        <v>1739</v>
      </c>
      <c r="Z1155" t="s">
        <v>721</v>
      </c>
      <c r="AA1155" t="s">
        <v>83</v>
      </c>
      <c r="AB1155" t="s">
        <v>84</v>
      </c>
      <c r="AC1155" t="s">
        <v>314</v>
      </c>
      <c r="AD1155">
        <v>0</v>
      </c>
      <c r="AE1155" t="s">
        <v>82</v>
      </c>
      <c r="AF1155" t="s">
        <v>151</v>
      </c>
      <c r="AG1155" t="s">
        <v>31</v>
      </c>
      <c r="AH1155" t="s">
        <v>3</v>
      </c>
      <c r="AJ1155" t="s">
        <v>2156</v>
      </c>
      <c r="AK1155" t="s">
        <v>268</v>
      </c>
      <c r="AL1155" t="s">
        <v>268</v>
      </c>
    </row>
    <row r="1156" spans="1:38" hidden="1">
      <c r="A1156">
        <v>1155</v>
      </c>
      <c r="B1156">
        <v>1088594729</v>
      </c>
      <c r="C1156" t="s">
        <v>154</v>
      </c>
      <c r="D1156" t="s">
        <v>72</v>
      </c>
      <c r="E1156" t="s">
        <v>2095</v>
      </c>
      <c r="F1156" t="s">
        <v>2096</v>
      </c>
      <c r="G1156" t="s">
        <v>2097</v>
      </c>
      <c r="H1156" t="s">
        <v>14</v>
      </c>
      <c r="I1156" t="s">
        <v>752</v>
      </c>
      <c r="J1156" t="s">
        <v>2179</v>
      </c>
      <c r="K1156" t="s">
        <v>2177</v>
      </c>
      <c r="L1156" t="s">
        <v>2178</v>
      </c>
      <c r="M1156" t="s">
        <v>99</v>
      </c>
      <c r="N1156" t="s">
        <v>24</v>
      </c>
      <c r="O1156" t="s">
        <v>2100</v>
      </c>
      <c r="P1156" s="15">
        <v>252227000936</v>
      </c>
      <c r="Q1156" t="s">
        <v>28</v>
      </c>
      <c r="S1156">
        <v>3216934303</v>
      </c>
      <c r="T1156" t="s">
        <v>1508</v>
      </c>
      <c r="U1156" s="16">
        <v>39394</v>
      </c>
      <c r="V1156">
        <f t="shared" ca="1" si="18"/>
        <v>17</v>
      </c>
      <c r="W1156" t="s">
        <v>245</v>
      </c>
      <c r="X1156" t="s">
        <v>26</v>
      </c>
      <c r="Y1156" t="s">
        <v>1739</v>
      </c>
      <c r="Z1156" t="s">
        <v>721</v>
      </c>
      <c r="AA1156" t="s">
        <v>83</v>
      </c>
      <c r="AB1156" t="s">
        <v>84</v>
      </c>
      <c r="AC1156" t="s">
        <v>314</v>
      </c>
      <c r="AD1156">
        <v>0</v>
      </c>
      <c r="AE1156" t="s">
        <v>82</v>
      </c>
      <c r="AF1156" t="s">
        <v>151</v>
      </c>
      <c r="AG1156" t="s">
        <v>31</v>
      </c>
      <c r="AH1156" t="s">
        <v>3</v>
      </c>
      <c r="AJ1156" t="s">
        <v>2156</v>
      </c>
      <c r="AK1156" t="s">
        <v>268</v>
      </c>
      <c r="AL1156" t="s">
        <v>268</v>
      </c>
    </row>
    <row r="1157" spans="1:38">
      <c r="A1157">
        <v>1156</v>
      </c>
      <c r="B1157">
        <v>1088591627</v>
      </c>
      <c r="C1157" t="s">
        <v>154</v>
      </c>
      <c r="D1157" t="s">
        <v>72</v>
      </c>
      <c r="E1157" t="s">
        <v>2095</v>
      </c>
      <c r="F1157" t="s">
        <v>2096</v>
      </c>
      <c r="G1157" t="s">
        <v>2097</v>
      </c>
      <c r="H1157" t="s">
        <v>14</v>
      </c>
      <c r="I1157" t="s">
        <v>231</v>
      </c>
      <c r="J1157" t="s">
        <v>303</v>
      </c>
      <c r="K1157" t="s">
        <v>2137</v>
      </c>
      <c r="L1157" t="s">
        <v>2113</v>
      </c>
      <c r="M1157" t="s">
        <v>79</v>
      </c>
      <c r="N1157" t="s">
        <v>24</v>
      </c>
      <c r="O1157" t="s">
        <v>2100</v>
      </c>
      <c r="P1157" s="15">
        <v>252227000936</v>
      </c>
      <c r="Q1157" t="s">
        <v>28</v>
      </c>
      <c r="S1157">
        <v>9872455882</v>
      </c>
      <c r="T1157" t="s">
        <v>1508</v>
      </c>
      <c r="U1157" s="16">
        <v>39445</v>
      </c>
      <c r="V1157">
        <f t="shared" ca="1" si="18"/>
        <v>16</v>
      </c>
      <c r="W1157" t="s">
        <v>245</v>
      </c>
      <c r="X1157" t="s">
        <v>26</v>
      </c>
      <c r="Y1157" t="s">
        <v>1739</v>
      </c>
      <c r="Z1157" t="s">
        <v>721</v>
      </c>
      <c r="AA1157" t="s">
        <v>83</v>
      </c>
      <c r="AB1157" t="s">
        <v>84</v>
      </c>
      <c r="AC1157" t="s">
        <v>314</v>
      </c>
      <c r="AD1157">
        <v>0</v>
      </c>
      <c r="AE1157" t="s">
        <v>82</v>
      </c>
      <c r="AF1157" t="s">
        <v>151</v>
      </c>
      <c r="AG1157" t="s">
        <v>31</v>
      </c>
      <c r="AH1157" t="s">
        <v>3</v>
      </c>
      <c r="AJ1157" t="s">
        <v>2156</v>
      </c>
      <c r="AK1157" t="s">
        <v>88</v>
      </c>
      <c r="AL1157" t="s">
        <v>268</v>
      </c>
    </row>
    <row r="1158" spans="1:38" hidden="1">
      <c r="A1158">
        <v>1157</v>
      </c>
      <c r="B1158">
        <v>1004690694</v>
      </c>
      <c r="C1158" t="s">
        <v>71</v>
      </c>
      <c r="D1158" t="s">
        <v>72</v>
      </c>
      <c r="E1158" t="s">
        <v>2095</v>
      </c>
      <c r="F1158" t="s">
        <v>2096</v>
      </c>
      <c r="G1158" t="s">
        <v>2097</v>
      </c>
      <c r="H1158" t="s">
        <v>14</v>
      </c>
      <c r="I1158" t="s">
        <v>293</v>
      </c>
      <c r="J1158" t="s">
        <v>277</v>
      </c>
      <c r="K1158" t="s">
        <v>2122</v>
      </c>
      <c r="L1158" t="s">
        <v>2175</v>
      </c>
      <c r="M1158" t="s">
        <v>99</v>
      </c>
      <c r="N1158" t="s">
        <v>24</v>
      </c>
      <c r="O1158" t="s">
        <v>2100</v>
      </c>
      <c r="P1158" s="15">
        <v>252227000936</v>
      </c>
      <c r="Q1158" t="s">
        <v>28</v>
      </c>
      <c r="S1158">
        <v>3217015011</v>
      </c>
      <c r="T1158" t="s">
        <v>1508</v>
      </c>
      <c r="U1158" s="16">
        <v>37547</v>
      </c>
      <c r="V1158">
        <f t="shared" ca="1" si="18"/>
        <v>22</v>
      </c>
      <c r="W1158" t="s">
        <v>245</v>
      </c>
      <c r="X1158" t="s">
        <v>26</v>
      </c>
      <c r="Y1158" t="s">
        <v>1739</v>
      </c>
      <c r="Z1158" t="s">
        <v>721</v>
      </c>
      <c r="AA1158" t="s">
        <v>83</v>
      </c>
      <c r="AB1158" t="s">
        <v>84</v>
      </c>
      <c r="AC1158" t="s">
        <v>314</v>
      </c>
      <c r="AD1158">
        <v>0</v>
      </c>
      <c r="AE1158" t="s">
        <v>82</v>
      </c>
      <c r="AF1158" t="s">
        <v>151</v>
      </c>
      <c r="AG1158" t="s">
        <v>31</v>
      </c>
      <c r="AH1158" t="s">
        <v>3</v>
      </c>
      <c r="AJ1158" t="s">
        <v>2156</v>
      </c>
      <c r="AK1158" t="s">
        <v>268</v>
      </c>
      <c r="AL1158" t="s">
        <v>268</v>
      </c>
    </row>
    <row r="1159" spans="1:38">
      <c r="A1159">
        <v>1158</v>
      </c>
      <c r="B1159">
        <v>1087077146</v>
      </c>
      <c r="C1159" t="s">
        <v>71</v>
      </c>
      <c r="D1159" t="s">
        <v>72</v>
      </c>
      <c r="E1159" t="s">
        <v>2095</v>
      </c>
      <c r="F1159" t="s">
        <v>2096</v>
      </c>
      <c r="G1159" t="s">
        <v>2097</v>
      </c>
      <c r="H1159" t="s">
        <v>14</v>
      </c>
      <c r="I1159" t="s">
        <v>1343</v>
      </c>
      <c r="J1159" t="s">
        <v>2180</v>
      </c>
      <c r="K1159" t="s">
        <v>2158</v>
      </c>
      <c r="L1159" t="s">
        <v>2163</v>
      </c>
      <c r="M1159" t="s">
        <v>79</v>
      </c>
      <c r="N1159" t="s">
        <v>24</v>
      </c>
      <c r="O1159" t="s">
        <v>2100</v>
      </c>
      <c r="P1159" s="15">
        <v>252227000936</v>
      </c>
      <c r="Q1159" t="s">
        <v>28</v>
      </c>
      <c r="S1159">
        <v>3215834111</v>
      </c>
      <c r="T1159" t="s">
        <v>1508</v>
      </c>
      <c r="U1159" s="16">
        <v>36478</v>
      </c>
      <c r="V1159">
        <f t="shared" ca="1" si="18"/>
        <v>25</v>
      </c>
      <c r="W1159" t="s">
        <v>245</v>
      </c>
      <c r="X1159" t="s">
        <v>26</v>
      </c>
      <c r="Y1159" t="s">
        <v>1739</v>
      </c>
      <c r="Z1159" t="s">
        <v>721</v>
      </c>
      <c r="AA1159" t="s">
        <v>83</v>
      </c>
      <c r="AB1159" t="s">
        <v>84</v>
      </c>
      <c r="AC1159" t="s">
        <v>100</v>
      </c>
      <c r="AD1159">
        <v>1</v>
      </c>
      <c r="AE1159" t="s">
        <v>82</v>
      </c>
      <c r="AF1159" t="s">
        <v>151</v>
      </c>
      <c r="AG1159" t="s">
        <v>31</v>
      </c>
      <c r="AH1159" t="s">
        <v>3</v>
      </c>
      <c r="AJ1159" t="s">
        <v>2156</v>
      </c>
      <c r="AK1159" t="s">
        <v>88</v>
      </c>
      <c r="AL1159" t="s">
        <v>268</v>
      </c>
    </row>
    <row r="1160" spans="1:38">
      <c r="A1160">
        <v>1159</v>
      </c>
      <c r="B1160">
        <v>1088590649</v>
      </c>
      <c r="C1160" t="s">
        <v>71</v>
      </c>
      <c r="D1160" t="s">
        <v>72</v>
      </c>
      <c r="E1160" t="s">
        <v>2095</v>
      </c>
      <c r="F1160" t="s">
        <v>2096</v>
      </c>
      <c r="G1160" t="s">
        <v>2097</v>
      </c>
      <c r="H1160" t="s">
        <v>14</v>
      </c>
      <c r="I1160" t="s">
        <v>272</v>
      </c>
      <c r="J1160" t="s">
        <v>2181</v>
      </c>
      <c r="K1160" t="s">
        <v>2163</v>
      </c>
      <c r="L1160" t="s">
        <v>2110</v>
      </c>
      <c r="M1160" t="s">
        <v>79</v>
      </c>
      <c r="N1160" t="s">
        <v>24</v>
      </c>
      <c r="O1160" t="s">
        <v>2100</v>
      </c>
      <c r="P1160" s="15">
        <v>252227000936</v>
      </c>
      <c r="Q1160" t="s">
        <v>28</v>
      </c>
      <c r="S1160">
        <v>3225521256</v>
      </c>
      <c r="T1160" t="s">
        <v>1508</v>
      </c>
      <c r="U1160" s="16">
        <v>38872</v>
      </c>
      <c r="V1160">
        <f t="shared" ca="1" si="18"/>
        <v>18</v>
      </c>
      <c r="W1160" t="s">
        <v>245</v>
      </c>
      <c r="X1160" t="s">
        <v>26</v>
      </c>
      <c r="Y1160" t="s">
        <v>1739</v>
      </c>
      <c r="Z1160" t="s">
        <v>721</v>
      </c>
      <c r="AA1160" t="s">
        <v>83</v>
      </c>
      <c r="AB1160" t="s">
        <v>84</v>
      </c>
      <c r="AC1160" t="s">
        <v>100</v>
      </c>
      <c r="AD1160">
        <v>1</v>
      </c>
      <c r="AE1160" t="s">
        <v>82</v>
      </c>
      <c r="AF1160" t="s">
        <v>86</v>
      </c>
      <c r="AG1160" t="s">
        <v>31</v>
      </c>
      <c r="AH1160" t="s">
        <v>3</v>
      </c>
      <c r="AJ1160" t="s">
        <v>2156</v>
      </c>
      <c r="AK1160" t="s">
        <v>88</v>
      </c>
      <c r="AL1160" t="s">
        <v>268</v>
      </c>
    </row>
    <row r="1161" spans="1:38" hidden="1">
      <c r="A1161">
        <v>1160</v>
      </c>
      <c r="B1161">
        <v>1088593801</v>
      </c>
      <c r="C1161" t="s">
        <v>71</v>
      </c>
      <c r="D1161" t="s">
        <v>72</v>
      </c>
      <c r="E1161" t="s">
        <v>2095</v>
      </c>
      <c r="F1161" t="s">
        <v>2096</v>
      </c>
      <c r="G1161" t="s">
        <v>2097</v>
      </c>
      <c r="H1161" t="s">
        <v>14</v>
      </c>
      <c r="I1161" t="s">
        <v>2182</v>
      </c>
      <c r="J1161" t="s">
        <v>2183</v>
      </c>
      <c r="K1161" t="s">
        <v>2151</v>
      </c>
      <c r="L1161" t="s">
        <v>2184</v>
      </c>
      <c r="M1161" t="s">
        <v>79</v>
      </c>
      <c r="N1161" t="s">
        <v>24</v>
      </c>
      <c r="O1161" t="s">
        <v>2100</v>
      </c>
      <c r="P1161" s="15">
        <v>252227000936</v>
      </c>
      <c r="Q1161" t="s">
        <v>28</v>
      </c>
      <c r="S1161">
        <v>3117818184</v>
      </c>
      <c r="T1161" t="s">
        <v>1508</v>
      </c>
      <c r="U1161" s="16">
        <v>33755</v>
      </c>
      <c r="V1161">
        <f t="shared" ca="1" si="18"/>
        <v>32</v>
      </c>
      <c r="W1161" t="s">
        <v>245</v>
      </c>
      <c r="X1161" t="s">
        <v>26</v>
      </c>
      <c r="Y1161" t="s">
        <v>1739</v>
      </c>
      <c r="Z1161" t="s">
        <v>721</v>
      </c>
      <c r="AA1161" t="s">
        <v>83</v>
      </c>
      <c r="AB1161" t="s">
        <v>84</v>
      </c>
      <c r="AC1161" t="s">
        <v>100</v>
      </c>
      <c r="AD1161">
        <v>2</v>
      </c>
      <c r="AE1161" t="s">
        <v>82</v>
      </c>
      <c r="AF1161" t="s">
        <v>151</v>
      </c>
      <c r="AG1161" t="s">
        <v>31</v>
      </c>
      <c r="AH1161" t="s">
        <v>3</v>
      </c>
      <c r="AJ1161" t="s">
        <v>2156</v>
      </c>
      <c r="AK1161" t="s">
        <v>268</v>
      </c>
      <c r="AL1161" t="s">
        <v>268</v>
      </c>
    </row>
    <row r="1162" spans="1:38">
      <c r="A1162">
        <v>1161</v>
      </c>
      <c r="B1162">
        <v>1088593014</v>
      </c>
      <c r="C1162" t="s">
        <v>71</v>
      </c>
      <c r="D1162" t="s">
        <v>72</v>
      </c>
      <c r="E1162" t="s">
        <v>2095</v>
      </c>
      <c r="F1162" t="s">
        <v>2096</v>
      </c>
      <c r="G1162" t="s">
        <v>2185</v>
      </c>
      <c r="H1162" t="s">
        <v>14</v>
      </c>
      <c r="I1162" t="s">
        <v>1003</v>
      </c>
      <c r="J1162" t="s">
        <v>892</v>
      </c>
      <c r="K1162" t="s">
        <v>2155</v>
      </c>
      <c r="L1162" t="s">
        <v>2117</v>
      </c>
      <c r="M1162" t="s">
        <v>79</v>
      </c>
      <c r="N1162" t="s">
        <v>23</v>
      </c>
      <c r="O1162" t="s">
        <v>2100</v>
      </c>
      <c r="P1162" s="15">
        <v>252227000936</v>
      </c>
      <c r="Q1162" t="s">
        <v>28</v>
      </c>
      <c r="S1162">
        <v>3154346138</v>
      </c>
      <c r="T1162" t="s">
        <v>1508</v>
      </c>
      <c r="U1162" s="16">
        <v>33289</v>
      </c>
      <c r="V1162">
        <f t="shared" ca="1" si="18"/>
        <v>33</v>
      </c>
      <c r="W1162" t="s">
        <v>245</v>
      </c>
      <c r="X1162" t="s">
        <v>26</v>
      </c>
      <c r="Y1162" t="s">
        <v>1739</v>
      </c>
      <c r="Z1162" t="s">
        <v>721</v>
      </c>
      <c r="AA1162" t="s">
        <v>83</v>
      </c>
      <c r="AB1162" t="s">
        <v>84</v>
      </c>
      <c r="AC1162" t="s">
        <v>100</v>
      </c>
      <c r="AD1162">
        <v>2</v>
      </c>
      <c r="AE1162" t="s">
        <v>82</v>
      </c>
      <c r="AF1162" t="s">
        <v>86</v>
      </c>
      <c r="AG1162" t="s">
        <v>31</v>
      </c>
      <c r="AH1162" t="s">
        <v>3</v>
      </c>
      <c r="AJ1162" t="s">
        <v>2186</v>
      </c>
      <c r="AK1162" t="s">
        <v>88</v>
      </c>
      <c r="AL1162" t="s">
        <v>268</v>
      </c>
    </row>
    <row r="1163" spans="1:38">
      <c r="A1163">
        <v>1162</v>
      </c>
      <c r="B1163">
        <v>27174854</v>
      </c>
      <c r="C1163" t="s">
        <v>71</v>
      </c>
      <c r="D1163" t="s">
        <v>72</v>
      </c>
      <c r="E1163" t="s">
        <v>2095</v>
      </c>
      <c r="F1163" t="s">
        <v>2096</v>
      </c>
      <c r="G1163" t="s">
        <v>2185</v>
      </c>
      <c r="H1163" t="s">
        <v>14</v>
      </c>
      <c r="I1163" t="s">
        <v>148</v>
      </c>
      <c r="J1163" t="s">
        <v>1508</v>
      </c>
      <c r="K1163" t="s">
        <v>2122</v>
      </c>
      <c r="L1163" t="s">
        <v>2137</v>
      </c>
      <c r="M1163" t="s">
        <v>79</v>
      </c>
      <c r="N1163" t="s">
        <v>23</v>
      </c>
      <c r="O1163" t="s">
        <v>2100</v>
      </c>
      <c r="P1163" s="15">
        <v>252227000936</v>
      </c>
      <c r="Q1163" t="s">
        <v>28</v>
      </c>
      <c r="S1163" t="s">
        <v>1508</v>
      </c>
      <c r="T1163" t="s">
        <v>1508</v>
      </c>
      <c r="U1163" s="16">
        <v>25052</v>
      </c>
      <c r="V1163">
        <f t="shared" ca="1" si="18"/>
        <v>56</v>
      </c>
      <c r="W1163" t="s">
        <v>245</v>
      </c>
      <c r="X1163" t="s">
        <v>26</v>
      </c>
      <c r="Y1163" t="s">
        <v>1739</v>
      </c>
      <c r="Z1163" t="s">
        <v>721</v>
      </c>
      <c r="AA1163" t="s">
        <v>83</v>
      </c>
      <c r="AB1163" t="s">
        <v>84</v>
      </c>
      <c r="AC1163" t="s">
        <v>100</v>
      </c>
      <c r="AD1163">
        <v>3</v>
      </c>
      <c r="AE1163" t="s">
        <v>82</v>
      </c>
      <c r="AF1163" t="s">
        <v>86</v>
      </c>
      <c r="AG1163" t="s">
        <v>31</v>
      </c>
      <c r="AH1163" t="s">
        <v>3</v>
      </c>
      <c r="AJ1163" t="s">
        <v>2186</v>
      </c>
      <c r="AK1163" t="s">
        <v>88</v>
      </c>
      <c r="AL1163" t="s">
        <v>268</v>
      </c>
    </row>
    <row r="1164" spans="1:38">
      <c r="A1164">
        <v>1163</v>
      </c>
      <c r="B1164">
        <v>59585692</v>
      </c>
      <c r="C1164" t="s">
        <v>71</v>
      </c>
      <c r="D1164" t="s">
        <v>72</v>
      </c>
      <c r="E1164" t="s">
        <v>2095</v>
      </c>
      <c r="F1164" t="s">
        <v>2096</v>
      </c>
      <c r="G1164" t="s">
        <v>2185</v>
      </c>
      <c r="H1164" t="s">
        <v>14</v>
      </c>
      <c r="I1164" t="s">
        <v>272</v>
      </c>
      <c r="J1164" t="s">
        <v>2187</v>
      </c>
      <c r="K1164" t="s">
        <v>2188</v>
      </c>
      <c r="L1164" t="s">
        <v>1508</v>
      </c>
      <c r="M1164" t="s">
        <v>79</v>
      </c>
      <c r="N1164" t="s">
        <v>23</v>
      </c>
      <c r="O1164" t="s">
        <v>2100</v>
      </c>
      <c r="P1164" s="15">
        <v>252227000936</v>
      </c>
      <c r="Q1164" t="s">
        <v>28</v>
      </c>
      <c r="S1164" t="s">
        <v>1508</v>
      </c>
      <c r="T1164" t="s">
        <v>1508</v>
      </c>
      <c r="U1164" s="16">
        <v>28952</v>
      </c>
      <c r="V1164">
        <f t="shared" ca="1" si="18"/>
        <v>45</v>
      </c>
      <c r="W1164" t="s">
        <v>245</v>
      </c>
      <c r="X1164" t="s">
        <v>26</v>
      </c>
      <c r="Y1164" t="s">
        <v>1739</v>
      </c>
      <c r="Z1164" t="s">
        <v>721</v>
      </c>
      <c r="AA1164" t="s">
        <v>83</v>
      </c>
      <c r="AB1164" t="s">
        <v>84</v>
      </c>
      <c r="AC1164" t="s">
        <v>100</v>
      </c>
      <c r="AD1164">
        <v>2</v>
      </c>
      <c r="AE1164" t="s">
        <v>82</v>
      </c>
      <c r="AF1164" t="s">
        <v>86</v>
      </c>
      <c r="AG1164" t="s">
        <v>31</v>
      </c>
      <c r="AH1164" t="s">
        <v>3</v>
      </c>
      <c r="AJ1164" t="s">
        <v>2186</v>
      </c>
      <c r="AK1164" t="s">
        <v>88</v>
      </c>
      <c r="AL1164" t="s">
        <v>268</v>
      </c>
    </row>
    <row r="1165" spans="1:38">
      <c r="A1165">
        <v>1164</v>
      </c>
      <c r="B1165">
        <v>87512684</v>
      </c>
      <c r="C1165" t="s">
        <v>71</v>
      </c>
      <c r="D1165" t="s">
        <v>72</v>
      </c>
      <c r="E1165" t="s">
        <v>2095</v>
      </c>
      <c r="F1165" t="s">
        <v>2096</v>
      </c>
      <c r="G1165" t="s">
        <v>2185</v>
      </c>
      <c r="H1165" t="s">
        <v>14</v>
      </c>
      <c r="I1165" t="s">
        <v>2189</v>
      </c>
      <c r="J1165" t="s">
        <v>762</v>
      </c>
      <c r="K1165" t="s">
        <v>2188</v>
      </c>
      <c r="L1165" t="s">
        <v>1508</v>
      </c>
      <c r="M1165" t="s">
        <v>99</v>
      </c>
      <c r="N1165" t="s">
        <v>23</v>
      </c>
      <c r="O1165" t="s">
        <v>2100</v>
      </c>
      <c r="P1165" s="15">
        <v>252227000936</v>
      </c>
      <c r="Q1165" t="s">
        <v>28</v>
      </c>
      <c r="S1165" t="s">
        <v>1508</v>
      </c>
      <c r="T1165" t="s">
        <v>1508</v>
      </c>
      <c r="U1165" s="16">
        <v>27803</v>
      </c>
      <c r="V1165">
        <f t="shared" ca="1" si="18"/>
        <v>48</v>
      </c>
      <c r="W1165" t="s">
        <v>245</v>
      </c>
      <c r="X1165" t="s">
        <v>26</v>
      </c>
      <c r="Y1165" t="s">
        <v>1739</v>
      </c>
      <c r="Z1165" t="s">
        <v>721</v>
      </c>
      <c r="AA1165" t="s">
        <v>83</v>
      </c>
      <c r="AB1165" t="s">
        <v>84</v>
      </c>
      <c r="AC1165" t="s">
        <v>94</v>
      </c>
      <c r="AD1165">
        <v>1</v>
      </c>
      <c r="AE1165" t="s">
        <v>82</v>
      </c>
      <c r="AF1165" t="s">
        <v>86</v>
      </c>
      <c r="AG1165" t="s">
        <v>31</v>
      </c>
      <c r="AH1165" t="s">
        <v>3</v>
      </c>
      <c r="AJ1165" t="s">
        <v>2186</v>
      </c>
      <c r="AK1165" t="s">
        <v>88</v>
      </c>
      <c r="AL1165" t="s">
        <v>268</v>
      </c>
    </row>
    <row r="1166" spans="1:38">
      <c r="A1166">
        <v>1165</v>
      </c>
      <c r="B1166">
        <v>1088593012</v>
      </c>
      <c r="C1166" t="s">
        <v>71</v>
      </c>
      <c r="D1166" t="s">
        <v>72</v>
      </c>
      <c r="E1166" t="s">
        <v>2095</v>
      </c>
      <c r="F1166" t="s">
        <v>2096</v>
      </c>
      <c r="G1166" t="s">
        <v>2185</v>
      </c>
      <c r="H1166" t="s">
        <v>14</v>
      </c>
      <c r="I1166" t="s">
        <v>285</v>
      </c>
      <c r="J1166" t="s">
        <v>2190</v>
      </c>
      <c r="K1166" t="s">
        <v>2188</v>
      </c>
      <c r="L1166" t="s">
        <v>2136</v>
      </c>
      <c r="M1166" t="s">
        <v>99</v>
      </c>
      <c r="N1166" t="s">
        <v>23</v>
      </c>
      <c r="O1166" t="s">
        <v>2100</v>
      </c>
      <c r="P1166" s="15">
        <v>252227000936</v>
      </c>
      <c r="Q1166" t="s">
        <v>28</v>
      </c>
      <c r="S1166">
        <v>3154346138</v>
      </c>
      <c r="T1166" t="s">
        <v>1508</v>
      </c>
      <c r="U1166" s="16">
        <v>33375</v>
      </c>
      <c r="V1166">
        <f t="shared" ca="1" si="18"/>
        <v>33</v>
      </c>
      <c r="W1166" t="s">
        <v>245</v>
      </c>
      <c r="X1166" t="s">
        <v>26</v>
      </c>
      <c r="Y1166" t="s">
        <v>1739</v>
      </c>
      <c r="Z1166" t="s">
        <v>721</v>
      </c>
      <c r="AA1166" t="s">
        <v>83</v>
      </c>
      <c r="AB1166" t="s">
        <v>84</v>
      </c>
      <c r="AC1166" t="s">
        <v>94</v>
      </c>
      <c r="AD1166">
        <v>2</v>
      </c>
      <c r="AE1166" t="s">
        <v>82</v>
      </c>
      <c r="AF1166" t="s">
        <v>86</v>
      </c>
      <c r="AG1166" t="s">
        <v>31</v>
      </c>
      <c r="AH1166" t="s">
        <v>3</v>
      </c>
      <c r="AJ1166" t="s">
        <v>2186</v>
      </c>
      <c r="AK1166" t="s">
        <v>88</v>
      </c>
      <c r="AL1166" t="s">
        <v>268</v>
      </c>
    </row>
    <row r="1167" spans="1:38">
      <c r="A1167">
        <v>1166</v>
      </c>
      <c r="B1167">
        <v>1088593015</v>
      </c>
      <c r="C1167" t="s">
        <v>154</v>
      </c>
      <c r="D1167" t="s">
        <v>72</v>
      </c>
      <c r="E1167" t="s">
        <v>2095</v>
      </c>
      <c r="F1167" t="s">
        <v>2096</v>
      </c>
      <c r="G1167" t="s">
        <v>2185</v>
      </c>
      <c r="H1167" t="s">
        <v>14</v>
      </c>
      <c r="I1167" t="s">
        <v>900</v>
      </c>
      <c r="J1167" t="s">
        <v>337</v>
      </c>
      <c r="K1167" t="s">
        <v>2188</v>
      </c>
      <c r="L1167" t="s">
        <v>2136</v>
      </c>
      <c r="M1167" t="s">
        <v>99</v>
      </c>
      <c r="N1167" t="s">
        <v>23</v>
      </c>
      <c r="O1167" t="s">
        <v>2100</v>
      </c>
      <c r="P1167" s="15">
        <v>252227000936</v>
      </c>
      <c r="Q1167" t="s">
        <v>28</v>
      </c>
      <c r="S1167">
        <v>3154346138</v>
      </c>
      <c r="T1167" t="s">
        <v>1508</v>
      </c>
      <c r="U1167" s="16">
        <v>39973</v>
      </c>
      <c r="V1167">
        <f t="shared" ca="1" si="18"/>
        <v>15</v>
      </c>
      <c r="W1167" t="s">
        <v>245</v>
      </c>
      <c r="X1167" t="s">
        <v>26</v>
      </c>
      <c r="Y1167" t="s">
        <v>1739</v>
      </c>
      <c r="Z1167" t="s">
        <v>721</v>
      </c>
      <c r="AA1167" t="s">
        <v>83</v>
      </c>
      <c r="AB1167" t="s">
        <v>84</v>
      </c>
      <c r="AC1167" t="s">
        <v>314</v>
      </c>
      <c r="AD1167">
        <v>0</v>
      </c>
      <c r="AE1167" t="s">
        <v>82</v>
      </c>
      <c r="AF1167" t="s">
        <v>86</v>
      </c>
      <c r="AG1167" t="s">
        <v>31</v>
      </c>
      <c r="AH1167" t="s">
        <v>3</v>
      </c>
      <c r="AJ1167" t="s">
        <v>2186</v>
      </c>
      <c r="AK1167" t="s">
        <v>88</v>
      </c>
      <c r="AL1167" t="s">
        <v>268</v>
      </c>
    </row>
    <row r="1168" spans="1:38">
      <c r="A1168">
        <v>1167</v>
      </c>
      <c r="B1168">
        <v>87511003</v>
      </c>
      <c r="C1168" t="s">
        <v>71</v>
      </c>
      <c r="D1168" t="s">
        <v>72</v>
      </c>
      <c r="E1168" t="s">
        <v>2095</v>
      </c>
      <c r="F1168" t="s">
        <v>2096</v>
      </c>
      <c r="G1168" t="s">
        <v>2185</v>
      </c>
      <c r="H1168" t="s">
        <v>14</v>
      </c>
      <c r="I1168" t="s">
        <v>2134</v>
      </c>
      <c r="J1168" t="s">
        <v>2191</v>
      </c>
      <c r="K1168" t="s">
        <v>2113</v>
      </c>
      <c r="L1168" t="s">
        <v>2110</v>
      </c>
      <c r="M1168" t="s">
        <v>99</v>
      </c>
      <c r="N1168" t="s">
        <v>23</v>
      </c>
      <c r="O1168" t="s">
        <v>2100</v>
      </c>
      <c r="P1168" s="15">
        <v>252227000936</v>
      </c>
      <c r="Q1168" t="s">
        <v>28</v>
      </c>
      <c r="S1168" t="s">
        <v>1508</v>
      </c>
      <c r="T1168" t="s">
        <v>1508</v>
      </c>
      <c r="U1168" s="16">
        <v>23866</v>
      </c>
      <c r="V1168">
        <f t="shared" ca="1" si="18"/>
        <v>59</v>
      </c>
      <c r="W1168" t="s">
        <v>245</v>
      </c>
      <c r="X1168" t="s">
        <v>26</v>
      </c>
      <c r="Y1168" t="s">
        <v>1739</v>
      </c>
      <c r="Z1168" t="s">
        <v>721</v>
      </c>
      <c r="AA1168" t="s">
        <v>83</v>
      </c>
      <c r="AB1168" t="s">
        <v>84</v>
      </c>
      <c r="AC1168" t="s">
        <v>94</v>
      </c>
      <c r="AD1168">
        <v>3</v>
      </c>
      <c r="AE1168" t="s">
        <v>2192</v>
      </c>
      <c r="AF1168" t="s">
        <v>86</v>
      </c>
      <c r="AG1168" t="s">
        <v>31</v>
      </c>
      <c r="AH1168" t="s">
        <v>3</v>
      </c>
      <c r="AJ1168" t="s">
        <v>2186</v>
      </c>
      <c r="AK1168" t="s">
        <v>88</v>
      </c>
      <c r="AL1168" t="s">
        <v>268</v>
      </c>
    </row>
    <row r="1169" spans="1:38">
      <c r="A1169">
        <v>1168</v>
      </c>
      <c r="B1169">
        <v>87513249</v>
      </c>
      <c r="C1169" t="s">
        <v>71</v>
      </c>
      <c r="D1169" t="s">
        <v>72</v>
      </c>
      <c r="E1169" t="s">
        <v>2095</v>
      </c>
      <c r="F1169" t="s">
        <v>2096</v>
      </c>
      <c r="G1169" t="s">
        <v>2185</v>
      </c>
      <c r="H1169" t="s">
        <v>14</v>
      </c>
      <c r="I1169" t="s">
        <v>2193</v>
      </c>
      <c r="J1169" t="s">
        <v>265</v>
      </c>
      <c r="K1169" t="s">
        <v>2128</v>
      </c>
      <c r="L1169" t="s">
        <v>2106</v>
      </c>
      <c r="M1169" t="s">
        <v>79</v>
      </c>
      <c r="N1169" t="s">
        <v>23</v>
      </c>
      <c r="O1169" t="s">
        <v>2100</v>
      </c>
      <c r="P1169" s="15">
        <v>252227000936</v>
      </c>
      <c r="Q1169" t="s">
        <v>28</v>
      </c>
      <c r="S1169">
        <v>3233867254</v>
      </c>
      <c r="T1169" t="s">
        <v>1508</v>
      </c>
      <c r="U1169" s="16">
        <v>28707</v>
      </c>
      <c r="V1169">
        <f t="shared" ca="1" si="18"/>
        <v>46</v>
      </c>
      <c r="W1169" t="s">
        <v>245</v>
      </c>
      <c r="X1169" t="s">
        <v>26</v>
      </c>
      <c r="Y1169" t="s">
        <v>1739</v>
      </c>
      <c r="Z1169" t="s">
        <v>721</v>
      </c>
      <c r="AA1169" t="s">
        <v>83</v>
      </c>
      <c r="AB1169" t="s">
        <v>84</v>
      </c>
      <c r="AC1169" t="s">
        <v>94</v>
      </c>
      <c r="AD1169">
        <v>2</v>
      </c>
      <c r="AE1169" t="s">
        <v>82</v>
      </c>
      <c r="AF1169" t="s">
        <v>86</v>
      </c>
      <c r="AG1169" t="s">
        <v>31</v>
      </c>
      <c r="AH1169" t="s">
        <v>3</v>
      </c>
      <c r="AJ1169" t="s">
        <v>2186</v>
      </c>
      <c r="AK1169" t="s">
        <v>88</v>
      </c>
      <c r="AL1169" t="s">
        <v>268</v>
      </c>
    </row>
    <row r="1170" spans="1:38">
      <c r="A1170">
        <v>1169</v>
      </c>
      <c r="B1170">
        <v>1088591521</v>
      </c>
      <c r="C1170" t="s">
        <v>71</v>
      </c>
      <c r="D1170" t="s">
        <v>72</v>
      </c>
      <c r="E1170" t="s">
        <v>2095</v>
      </c>
      <c r="F1170" t="s">
        <v>2096</v>
      </c>
      <c r="G1170" t="s">
        <v>2185</v>
      </c>
      <c r="H1170" t="s">
        <v>14</v>
      </c>
      <c r="I1170" t="s">
        <v>890</v>
      </c>
      <c r="J1170" t="s">
        <v>819</v>
      </c>
      <c r="K1170" t="s">
        <v>773</v>
      </c>
      <c r="L1170" t="s">
        <v>1508</v>
      </c>
      <c r="M1170" t="s">
        <v>79</v>
      </c>
      <c r="N1170" t="s">
        <v>23</v>
      </c>
      <c r="O1170" t="s">
        <v>2100</v>
      </c>
      <c r="P1170" s="15">
        <v>252227000936</v>
      </c>
      <c r="Q1170" t="s">
        <v>28</v>
      </c>
      <c r="S1170" t="s">
        <v>1508</v>
      </c>
      <c r="T1170" t="s">
        <v>1508</v>
      </c>
      <c r="U1170" s="16">
        <v>32415</v>
      </c>
      <c r="V1170">
        <f t="shared" ca="1" si="18"/>
        <v>36</v>
      </c>
      <c r="W1170" t="s">
        <v>245</v>
      </c>
      <c r="X1170" t="s">
        <v>26</v>
      </c>
      <c r="Y1170" t="s">
        <v>1739</v>
      </c>
      <c r="Z1170" t="s">
        <v>721</v>
      </c>
      <c r="AA1170" t="s">
        <v>83</v>
      </c>
      <c r="AB1170" t="s">
        <v>84</v>
      </c>
      <c r="AC1170" t="s">
        <v>100</v>
      </c>
      <c r="AD1170">
        <v>2</v>
      </c>
      <c r="AE1170" t="s">
        <v>82</v>
      </c>
      <c r="AF1170" t="s">
        <v>86</v>
      </c>
      <c r="AG1170" t="s">
        <v>31</v>
      </c>
      <c r="AH1170" t="s">
        <v>3</v>
      </c>
      <c r="AJ1170" t="s">
        <v>2186</v>
      </c>
      <c r="AK1170" t="s">
        <v>88</v>
      </c>
      <c r="AL1170" t="s">
        <v>268</v>
      </c>
    </row>
    <row r="1171" spans="1:38">
      <c r="A1171">
        <v>1170</v>
      </c>
      <c r="B1171">
        <v>87514812</v>
      </c>
      <c r="C1171" t="s">
        <v>71</v>
      </c>
      <c r="D1171" t="s">
        <v>72</v>
      </c>
      <c r="E1171" t="s">
        <v>2095</v>
      </c>
      <c r="F1171" t="s">
        <v>2096</v>
      </c>
      <c r="G1171" t="s">
        <v>2185</v>
      </c>
      <c r="H1171" t="s">
        <v>14</v>
      </c>
      <c r="I1171" t="s">
        <v>2194</v>
      </c>
      <c r="J1171" t="s">
        <v>96</v>
      </c>
      <c r="K1171" t="s">
        <v>2195</v>
      </c>
      <c r="L1171" t="s">
        <v>2122</v>
      </c>
      <c r="M1171" t="s">
        <v>99</v>
      </c>
      <c r="N1171" t="s">
        <v>23</v>
      </c>
      <c r="O1171" t="s">
        <v>2100</v>
      </c>
      <c r="P1171" s="15">
        <v>252227000936</v>
      </c>
      <c r="Q1171" t="s">
        <v>28</v>
      </c>
      <c r="S1171">
        <v>3106545122</v>
      </c>
      <c r="T1171" t="s">
        <v>1508</v>
      </c>
      <c r="U1171" s="16">
        <v>31016</v>
      </c>
      <c r="V1171">
        <f t="shared" ca="1" si="18"/>
        <v>40</v>
      </c>
      <c r="W1171" t="s">
        <v>245</v>
      </c>
      <c r="X1171" t="s">
        <v>26</v>
      </c>
      <c r="Y1171" t="s">
        <v>1739</v>
      </c>
      <c r="Z1171" t="s">
        <v>721</v>
      </c>
      <c r="AA1171" t="s">
        <v>83</v>
      </c>
      <c r="AB1171" t="s">
        <v>84</v>
      </c>
      <c r="AC1171" t="s">
        <v>94</v>
      </c>
      <c r="AD1171">
        <v>2</v>
      </c>
      <c r="AE1171" t="s">
        <v>82</v>
      </c>
      <c r="AF1171" t="s">
        <v>86</v>
      </c>
      <c r="AG1171" t="s">
        <v>31</v>
      </c>
      <c r="AH1171" t="s">
        <v>3</v>
      </c>
      <c r="AJ1171" t="s">
        <v>2186</v>
      </c>
      <c r="AK1171" t="s">
        <v>88</v>
      </c>
      <c r="AL1171" t="s">
        <v>268</v>
      </c>
    </row>
    <row r="1172" spans="1:38">
      <c r="A1172">
        <v>1171</v>
      </c>
      <c r="B1172">
        <v>1088594207</v>
      </c>
      <c r="C1172" t="s">
        <v>71</v>
      </c>
      <c r="D1172" t="s">
        <v>72</v>
      </c>
      <c r="E1172" t="s">
        <v>2095</v>
      </c>
      <c r="F1172" t="s">
        <v>2096</v>
      </c>
      <c r="G1172" t="s">
        <v>2185</v>
      </c>
      <c r="H1172" t="s">
        <v>14</v>
      </c>
      <c r="I1172" t="s">
        <v>2196</v>
      </c>
      <c r="J1172" t="s">
        <v>725</v>
      </c>
      <c r="K1172" t="s">
        <v>2137</v>
      </c>
      <c r="L1172" t="s">
        <v>110</v>
      </c>
      <c r="M1172" t="s">
        <v>79</v>
      </c>
      <c r="N1172" t="s">
        <v>23</v>
      </c>
      <c r="O1172" t="s">
        <v>2100</v>
      </c>
      <c r="P1172" s="15">
        <v>252227000936</v>
      </c>
      <c r="Q1172" t="s">
        <v>28</v>
      </c>
      <c r="S1172">
        <v>3227494021</v>
      </c>
      <c r="T1172" t="s">
        <v>1508</v>
      </c>
      <c r="U1172" s="16">
        <v>38105</v>
      </c>
      <c r="V1172">
        <f t="shared" ca="1" si="18"/>
        <v>20</v>
      </c>
      <c r="W1172" t="s">
        <v>245</v>
      </c>
      <c r="X1172" t="s">
        <v>26</v>
      </c>
      <c r="Y1172" t="s">
        <v>1739</v>
      </c>
      <c r="Z1172" t="s">
        <v>721</v>
      </c>
      <c r="AA1172" t="s">
        <v>83</v>
      </c>
      <c r="AB1172" t="s">
        <v>84</v>
      </c>
      <c r="AC1172" t="s">
        <v>100</v>
      </c>
      <c r="AD1172">
        <v>1</v>
      </c>
      <c r="AE1172" t="s">
        <v>82</v>
      </c>
      <c r="AF1172" t="s">
        <v>86</v>
      </c>
      <c r="AG1172" t="s">
        <v>31</v>
      </c>
      <c r="AH1172" t="s">
        <v>3</v>
      </c>
      <c r="AJ1172" t="s">
        <v>2186</v>
      </c>
      <c r="AK1172" t="s">
        <v>88</v>
      </c>
      <c r="AL1172" t="s">
        <v>268</v>
      </c>
    </row>
    <row r="1173" spans="1:38">
      <c r="A1173">
        <v>1172</v>
      </c>
      <c r="B1173">
        <v>59586017</v>
      </c>
      <c r="C1173" t="s">
        <v>71</v>
      </c>
      <c r="D1173" t="s">
        <v>72</v>
      </c>
      <c r="E1173" t="s">
        <v>2095</v>
      </c>
      <c r="F1173" t="s">
        <v>2096</v>
      </c>
      <c r="G1173" t="s">
        <v>2185</v>
      </c>
      <c r="H1173" t="s">
        <v>14</v>
      </c>
      <c r="I1173" t="s">
        <v>272</v>
      </c>
      <c r="J1173" t="s">
        <v>2197</v>
      </c>
      <c r="K1173" t="s">
        <v>2184</v>
      </c>
      <c r="L1173" t="s">
        <v>2131</v>
      </c>
      <c r="M1173" t="s">
        <v>79</v>
      </c>
      <c r="N1173" t="s">
        <v>23</v>
      </c>
      <c r="O1173" t="s">
        <v>2100</v>
      </c>
      <c r="P1173" s="15">
        <v>252227000936</v>
      </c>
      <c r="Q1173" t="s">
        <v>28</v>
      </c>
      <c r="S1173" t="s">
        <v>1508</v>
      </c>
      <c r="T1173" t="s">
        <v>1508</v>
      </c>
      <c r="U1173" s="16">
        <v>28527</v>
      </c>
      <c r="V1173">
        <f t="shared" ca="1" si="18"/>
        <v>46</v>
      </c>
      <c r="W1173" t="s">
        <v>245</v>
      </c>
      <c r="X1173" t="s">
        <v>26</v>
      </c>
      <c r="Y1173" t="s">
        <v>1739</v>
      </c>
      <c r="Z1173" t="s">
        <v>721</v>
      </c>
      <c r="AA1173" t="s">
        <v>83</v>
      </c>
      <c r="AB1173" t="s">
        <v>84</v>
      </c>
      <c r="AC1173" t="s">
        <v>100</v>
      </c>
      <c r="AD1173">
        <v>1</v>
      </c>
      <c r="AE1173" t="s">
        <v>82</v>
      </c>
      <c r="AF1173" t="s">
        <v>86</v>
      </c>
      <c r="AG1173" t="s">
        <v>31</v>
      </c>
      <c r="AH1173" t="s">
        <v>3</v>
      </c>
      <c r="AJ1173" t="s">
        <v>2186</v>
      </c>
      <c r="AK1173" t="s">
        <v>88</v>
      </c>
      <c r="AL1173" t="s">
        <v>268</v>
      </c>
    </row>
    <row r="1174" spans="1:38">
      <c r="A1174">
        <v>1173</v>
      </c>
      <c r="B1174">
        <v>1088593834</v>
      </c>
      <c r="C1174" t="s">
        <v>71</v>
      </c>
      <c r="D1174" t="s">
        <v>72</v>
      </c>
      <c r="E1174" t="s">
        <v>2095</v>
      </c>
      <c r="F1174" t="s">
        <v>2096</v>
      </c>
      <c r="G1174" t="s">
        <v>2185</v>
      </c>
      <c r="H1174" t="s">
        <v>14</v>
      </c>
      <c r="I1174" t="s">
        <v>106</v>
      </c>
      <c r="J1174" t="s">
        <v>2198</v>
      </c>
      <c r="K1174" t="s">
        <v>2117</v>
      </c>
      <c r="L1174" t="s">
        <v>2099</v>
      </c>
      <c r="M1174" t="s">
        <v>79</v>
      </c>
      <c r="N1174" t="s">
        <v>23</v>
      </c>
      <c r="O1174" t="s">
        <v>2100</v>
      </c>
      <c r="P1174" s="15">
        <v>252227000936</v>
      </c>
      <c r="Q1174" t="s">
        <v>28</v>
      </c>
      <c r="S1174" t="s">
        <v>1508</v>
      </c>
      <c r="T1174" t="s">
        <v>1508</v>
      </c>
      <c r="U1174" s="16">
        <v>40152</v>
      </c>
      <c r="V1174">
        <f t="shared" ca="1" si="18"/>
        <v>15</v>
      </c>
      <c r="W1174" t="s">
        <v>245</v>
      </c>
      <c r="X1174" t="s">
        <v>26</v>
      </c>
      <c r="Y1174" t="s">
        <v>1739</v>
      </c>
      <c r="Z1174" t="s">
        <v>721</v>
      </c>
      <c r="AA1174" t="s">
        <v>83</v>
      </c>
      <c r="AB1174" t="s">
        <v>84</v>
      </c>
      <c r="AC1174" t="s">
        <v>314</v>
      </c>
      <c r="AD1174">
        <v>0</v>
      </c>
      <c r="AE1174" t="s">
        <v>82</v>
      </c>
      <c r="AF1174" t="s">
        <v>86</v>
      </c>
      <c r="AG1174" t="s">
        <v>31</v>
      </c>
      <c r="AH1174" t="s">
        <v>3</v>
      </c>
      <c r="AJ1174" t="s">
        <v>2186</v>
      </c>
      <c r="AK1174" t="s">
        <v>88</v>
      </c>
      <c r="AL1174" t="s">
        <v>268</v>
      </c>
    </row>
    <row r="1175" spans="1:38">
      <c r="A1175">
        <v>1174</v>
      </c>
      <c r="B1175">
        <v>1088596854</v>
      </c>
      <c r="C1175" t="s">
        <v>71</v>
      </c>
      <c r="D1175" t="s">
        <v>72</v>
      </c>
      <c r="E1175" t="s">
        <v>2095</v>
      </c>
      <c r="F1175" t="s">
        <v>2096</v>
      </c>
      <c r="G1175" t="s">
        <v>2185</v>
      </c>
      <c r="H1175" t="s">
        <v>14</v>
      </c>
      <c r="I1175" t="s">
        <v>2199</v>
      </c>
      <c r="J1175" t="s">
        <v>96</v>
      </c>
      <c r="K1175" t="s">
        <v>2117</v>
      </c>
      <c r="L1175" t="s">
        <v>2200</v>
      </c>
      <c r="M1175" t="s">
        <v>99</v>
      </c>
      <c r="N1175" t="s">
        <v>23</v>
      </c>
      <c r="O1175" t="s">
        <v>2100</v>
      </c>
      <c r="P1175" s="15">
        <v>252227000936</v>
      </c>
      <c r="Q1175" t="s">
        <v>28</v>
      </c>
      <c r="S1175">
        <v>3165683876</v>
      </c>
      <c r="T1175" t="s">
        <v>1508</v>
      </c>
      <c r="U1175" s="16">
        <v>35153</v>
      </c>
      <c r="V1175">
        <f t="shared" ca="1" si="18"/>
        <v>28</v>
      </c>
      <c r="W1175" t="s">
        <v>245</v>
      </c>
      <c r="X1175" t="s">
        <v>26</v>
      </c>
      <c r="Y1175" t="s">
        <v>1739</v>
      </c>
      <c r="Z1175" t="s">
        <v>721</v>
      </c>
      <c r="AA1175" t="s">
        <v>83</v>
      </c>
      <c r="AB1175" t="s">
        <v>84</v>
      </c>
      <c r="AC1175" t="s">
        <v>94</v>
      </c>
      <c r="AD1175">
        <v>1</v>
      </c>
      <c r="AE1175" t="s">
        <v>82</v>
      </c>
      <c r="AF1175" t="s">
        <v>86</v>
      </c>
      <c r="AG1175" t="s">
        <v>31</v>
      </c>
      <c r="AH1175" t="s">
        <v>3</v>
      </c>
      <c r="AJ1175" t="s">
        <v>2186</v>
      </c>
      <c r="AK1175" t="s">
        <v>88</v>
      </c>
      <c r="AL1175" t="s">
        <v>268</v>
      </c>
    </row>
    <row r="1176" spans="1:38">
      <c r="A1176">
        <v>1175</v>
      </c>
      <c r="B1176">
        <v>1088595519</v>
      </c>
      <c r="C1176" t="s">
        <v>71</v>
      </c>
      <c r="D1176" t="s">
        <v>72</v>
      </c>
      <c r="E1176" t="s">
        <v>2095</v>
      </c>
      <c r="F1176" t="s">
        <v>2096</v>
      </c>
      <c r="G1176" t="s">
        <v>2185</v>
      </c>
      <c r="H1176" t="s">
        <v>14</v>
      </c>
      <c r="I1176" t="s">
        <v>328</v>
      </c>
      <c r="J1176" t="s">
        <v>2201</v>
      </c>
      <c r="K1176" t="s">
        <v>2117</v>
      </c>
      <c r="L1176" t="s">
        <v>2200</v>
      </c>
      <c r="M1176" t="s">
        <v>79</v>
      </c>
      <c r="N1176" t="s">
        <v>23</v>
      </c>
      <c r="O1176" t="s">
        <v>2100</v>
      </c>
      <c r="P1176" s="15">
        <v>252227000936</v>
      </c>
      <c r="Q1176" t="s">
        <v>28</v>
      </c>
      <c r="S1176">
        <v>3126778897</v>
      </c>
      <c r="T1176" t="s">
        <v>1508</v>
      </c>
      <c r="U1176" s="16">
        <v>34391</v>
      </c>
      <c r="V1176">
        <f t="shared" ca="1" si="18"/>
        <v>30</v>
      </c>
      <c r="W1176" t="s">
        <v>245</v>
      </c>
      <c r="X1176" t="s">
        <v>26</v>
      </c>
      <c r="Y1176" t="s">
        <v>1739</v>
      </c>
      <c r="Z1176" t="s">
        <v>721</v>
      </c>
      <c r="AA1176" t="s">
        <v>83</v>
      </c>
      <c r="AB1176" t="s">
        <v>84</v>
      </c>
      <c r="AC1176" t="s">
        <v>100</v>
      </c>
      <c r="AD1176">
        <v>2</v>
      </c>
      <c r="AE1176" t="s">
        <v>82</v>
      </c>
      <c r="AF1176" t="s">
        <v>86</v>
      </c>
      <c r="AG1176" t="s">
        <v>31</v>
      </c>
      <c r="AH1176" t="s">
        <v>3</v>
      </c>
      <c r="AJ1176" t="s">
        <v>2186</v>
      </c>
      <c r="AK1176" t="s">
        <v>88</v>
      </c>
      <c r="AL1176" t="s">
        <v>268</v>
      </c>
    </row>
    <row r="1177" spans="1:38">
      <c r="A1177">
        <v>1176</v>
      </c>
      <c r="B1177">
        <v>1088590307</v>
      </c>
      <c r="C1177" t="s">
        <v>71</v>
      </c>
      <c r="D1177" t="s">
        <v>72</v>
      </c>
      <c r="E1177" t="s">
        <v>2095</v>
      </c>
      <c r="F1177" t="s">
        <v>2096</v>
      </c>
      <c r="G1177" t="s">
        <v>2185</v>
      </c>
      <c r="H1177" t="s">
        <v>14</v>
      </c>
      <c r="I1177" t="s">
        <v>238</v>
      </c>
      <c r="J1177" t="s">
        <v>2202</v>
      </c>
      <c r="K1177" t="s">
        <v>2203</v>
      </c>
      <c r="L1177" t="s">
        <v>2110</v>
      </c>
      <c r="M1177" t="s">
        <v>99</v>
      </c>
      <c r="N1177" t="s">
        <v>23</v>
      </c>
      <c r="O1177" t="s">
        <v>2100</v>
      </c>
      <c r="P1177" s="15">
        <v>252227000936</v>
      </c>
      <c r="Q1177" t="s">
        <v>28</v>
      </c>
      <c r="S1177" t="s">
        <v>1508</v>
      </c>
      <c r="T1177" t="s">
        <v>1508</v>
      </c>
      <c r="U1177" s="16">
        <v>32275</v>
      </c>
      <c r="V1177">
        <f t="shared" ca="1" si="18"/>
        <v>36</v>
      </c>
      <c r="W1177" t="s">
        <v>245</v>
      </c>
      <c r="X1177" t="s">
        <v>26</v>
      </c>
      <c r="Y1177" t="s">
        <v>1739</v>
      </c>
      <c r="Z1177" t="s">
        <v>721</v>
      </c>
      <c r="AA1177" t="s">
        <v>83</v>
      </c>
      <c r="AB1177" t="s">
        <v>84</v>
      </c>
      <c r="AC1177" t="s">
        <v>94</v>
      </c>
      <c r="AD1177">
        <v>1</v>
      </c>
      <c r="AE1177" t="s">
        <v>82</v>
      </c>
      <c r="AF1177" t="s">
        <v>86</v>
      </c>
      <c r="AG1177" t="s">
        <v>31</v>
      </c>
      <c r="AH1177" t="s">
        <v>3</v>
      </c>
      <c r="AJ1177" t="s">
        <v>2186</v>
      </c>
      <c r="AK1177" t="s">
        <v>88</v>
      </c>
      <c r="AL1177" t="s">
        <v>268</v>
      </c>
    </row>
    <row r="1178" spans="1:38">
      <c r="A1178">
        <v>1177</v>
      </c>
      <c r="B1178">
        <v>1088589318</v>
      </c>
      <c r="C1178" t="s">
        <v>71</v>
      </c>
      <c r="D1178" t="s">
        <v>72</v>
      </c>
      <c r="E1178" t="s">
        <v>2095</v>
      </c>
      <c r="F1178" t="s">
        <v>2096</v>
      </c>
      <c r="G1178" t="s">
        <v>2185</v>
      </c>
      <c r="H1178" t="s">
        <v>14</v>
      </c>
      <c r="I1178" t="s">
        <v>1343</v>
      </c>
      <c r="J1178" t="s">
        <v>2204</v>
      </c>
      <c r="K1178" t="s">
        <v>2158</v>
      </c>
      <c r="L1178" t="s">
        <v>2122</v>
      </c>
      <c r="M1178" t="s">
        <v>79</v>
      </c>
      <c r="N1178" t="s">
        <v>23</v>
      </c>
      <c r="O1178" t="s">
        <v>2100</v>
      </c>
      <c r="P1178" s="15">
        <v>252227000936</v>
      </c>
      <c r="Q1178" t="s">
        <v>28</v>
      </c>
      <c r="S1178" t="s">
        <v>1508</v>
      </c>
      <c r="T1178" t="s">
        <v>1508</v>
      </c>
      <c r="U1178" s="16">
        <v>37683</v>
      </c>
      <c r="V1178">
        <f t="shared" ca="1" si="18"/>
        <v>21</v>
      </c>
      <c r="W1178" t="s">
        <v>245</v>
      </c>
      <c r="X1178" t="s">
        <v>26</v>
      </c>
      <c r="Y1178" t="s">
        <v>1739</v>
      </c>
      <c r="Z1178" t="s">
        <v>721</v>
      </c>
      <c r="AA1178" t="s">
        <v>83</v>
      </c>
      <c r="AB1178" t="s">
        <v>84</v>
      </c>
      <c r="AC1178" t="s">
        <v>100</v>
      </c>
      <c r="AD1178">
        <v>1</v>
      </c>
      <c r="AE1178" t="s">
        <v>82</v>
      </c>
      <c r="AF1178" t="s">
        <v>86</v>
      </c>
      <c r="AG1178" t="s">
        <v>31</v>
      </c>
      <c r="AH1178" t="s">
        <v>3</v>
      </c>
      <c r="AJ1178" t="s">
        <v>2186</v>
      </c>
      <c r="AK1178" t="s">
        <v>88</v>
      </c>
      <c r="AL1178" t="s">
        <v>268</v>
      </c>
    </row>
    <row r="1179" spans="1:38">
      <c r="A1179">
        <v>1178</v>
      </c>
      <c r="B1179">
        <v>1088588990</v>
      </c>
      <c r="C1179" t="s">
        <v>71</v>
      </c>
      <c r="D1179" t="s">
        <v>72</v>
      </c>
      <c r="E1179" t="s">
        <v>2095</v>
      </c>
      <c r="F1179" t="s">
        <v>2096</v>
      </c>
      <c r="G1179" t="s">
        <v>2185</v>
      </c>
      <c r="H1179" t="s">
        <v>14</v>
      </c>
      <c r="I1179" t="s">
        <v>676</v>
      </c>
      <c r="J1179" t="s">
        <v>272</v>
      </c>
      <c r="K1179" t="s">
        <v>2200</v>
      </c>
      <c r="L1179" t="s">
        <v>2122</v>
      </c>
      <c r="M1179" t="s">
        <v>79</v>
      </c>
      <c r="N1179" t="s">
        <v>23</v>
      </c>
      <c r="O1179" t="s">
        <v>2100</v>
      </c>
      <c r="P1179" s="15">
        <v>252227000936</v>
      </c>
      <c r="Q1179" t="s">
        <v>28</v>
      </c>
      <c r="S1179">
        <v>3116508918</v>
      </c>
      <c r="T1179" t="s">
        <v>1508</v>
      </c>
      <c r="U1179" s="16">
        <v>31762</v>
      </c>
      <c r="V1179">
        <f t="shared" ca="1" si="18"/>
        <v>38</v>
      </c>
      <c r="W1179" t="s">
        <v>245</v>
      </c>
      <c r="X1179" t="s">
        <v>26</v>
      </c>
      <c r="Y1179" t="s">
        <v>1739</v>
      </c>
      <c r="Z1179" t="s">
        <v>721</v>
      </c>
      <c r="AA1179" t="s">
        <v>83</v>
      </c>
      <c r="AB1179" t="s">
        <v>84</v>
      </c>
      <c r="AC1179" t="s">
        <v>100</v>
      </c>
      <c r="AD1179">
        <v>2</v>
      </c>
      <c r="AE1179" t="s">
        <v>82</v>
      </c>
      <c r="AF1179" t="s">
        <v>86</v>
      </c>
      <c r="AG1179" t="s">
        <v>31</v>
      </c>
      <c r="AH1179" t="s">
        <v>3</v>
      </c>
      <c r="AJ1179" t="s">
        <v>2186</v>
      </c>
      <c r="AK1179" t="s">
        <v>88</v>
      </c>
      <c r="AL1179" t="s">
        <v>268</v>
      </c>
    </row>
    <row r="1180" spans="1:38">
      <c r="A1180">
        <v>1179</v>
      </c>
      <c r="B1180">
        <v>1088599726</v>
      </c>
      <c r="C1180" t="s">
        <v>71</v>
      </c>
      <c r="D1180" t="s">
        <v>72</v>
      </c>
      <c r="E1180" t="s">
        <v>2095</v>
      </c>
      <c r="F1180" t="s">
        <v>2096</v>
      </c>
      <c r="G1180" t="s">
        <v>2185</v>
      </c>
      <c r="H1180" t="s">
        <v>14</v>
      </c>
      <c r="I1180" t="s">
        <v>2205</v>
      </c>
      <c r="J1180" t="s">
        <v>2147</v>
      </c>
      <c r="K1180" t="s">
        <v>2184</v>
      </c>
      <c r="L1180" t="s">
        <v>2122</v>
      </c>
      <c r="M1180" t="s">
        <v>99</v>
      </c>
      <c r="N1180" t="s">
        <v>23</v>
      </c>
      <c r="O1180" t="s">
        <v>2100</v>
      </c>
      <c r="P1180" s="15">
        <v>252227000936</v>
      </c>
      <c r="Q1180" t="s">
        <v>28</v>
      </c>
      <c r="S1180" t="s">
        <v>1508</v>
      </c>
      <c r="T1180" t="s">
        <v>1508</v>
      </c>
      <c r="U1180" s="16">
        <v>36490</v>
      </c>
      <c r="V1180">
        <f t="shared" ca="1" si="18"/>
        <v>25</v>
      </c>
      <c r="W1180" t="s">
        <v>245</v>
      </c>
      <c r="X1180" t="s">
        <v>26</v>
      </c>
      <c r="Y1180" t="s">
        <v>1739</v>
      </c>
      <c r="Z1180" t="s">
        <v>721</v>
      </c>
      <c r="AA1180" t="s">
        <v>83</v>
      </c>
      <c r="AB1180" t="s">
        <v>84</v>
      </c>
      <c r="AC1180" t="s">
        <v>314</v>
      </c>
      <c r="AD1180">
        <v>0</v>
      </c>
      <c r="AE1180" t="s">
        <v>82</v>
      </c>
      <c r="AF1180" t="s">
        <v>86</v>
      </c>
      <c r="AG1180" t="s">
        <v>31</v>
      </c>
      <c r="AH1180" t="s">
        <v>3</v>
      </c>
      <c r="AJ1180" t="s">
        <v>2186</v>
      </c>
      <c r="AK1180" t="s">
        <v>88</v>
      </c>
      <c r="AL1180" t="s">
        <v>268</v>
      </c>
    </row>
    <row r="1181" spans="1:38">
      <c r="A1181">
        <v>1180</v>
      </c>
      <c r="B1181">
        <v>1086298014</v>
      </c>
      <c r="C1181" t="s">
        <v>71</v>
      </c>
      <c r="D1181" t="s">
        <v>72</v>
      </c>
      <c r="E1181" t="s">
        <v>2095</v>
      </c>
      <c r="F1181" t="s">
        <v>2096</v>
      </c>
      <c r="G1181" t="s">
        <v>2206</v>
      </c>
      <c r="H1181" t="s">
        <v>14</v>
      </c>
      <c r="I1181" t="s">
        <v>2207</v>
      </c>
      <c r="J1181" t="s">
        <v>265</v>
      </c>
      <c r="K1181" t="s">
        <v>2178</v>
      </c>
      <c r="L1181" t="s">
        <v>2208</v>
      </c>
      <c r="M1181" t="s">
        <v>99</v>
      </c>
      <c r="N1181" t="s">
        <v>23</v>
      </c>
      <c r="O1181" t="s">
        <v>2209</v>
      </c>
      <c r="P1181" s="15">
        <v>252227000189</v>
      </c>
      <c r="Q1181" t="s">
        <v>28</v>
      </c>
      <c r="R1181" t="s">
        <v>1508</v>
      </c>
      <c r="S1181" t="s">
        <v>1508</v>
      </c>
      <c r="T1181" t="s">
        <v>1508</v>
      </c>
      <c r="U1181" s="16">
        <v>38018</v>
      </c>
      <c r="V1181">
        <f t="shared" ca="1" si="18"/>
        <v>20</v>
      </c>
      <c r="W1181" t="s">
        <v>245</v>
      </c>
      <c r="X1181" t="s">
        <v>26</v>
      </c>
      <c r="Y1181" t="s">
        <v>1739</v>
      </c>
      <c r="Z1181" t="s">
        <v>721</v>
      </c>
      <c r="AA1181" t="s">
        <v>83</v>
      </c>
      <c r="AB1181" t="s">
        <v>84</v>
      </c>
      <c r="AC1181" t="s">
        <v>314</v>
      </c>
      <c r="AD1181">
        <v>0</v>
      </c>
      <c r="AE1181" t="s">
        <v>82</v>
      </c>
      <c r="AF1181" t="s">
        <v>86</v>
      </c>
      <c r="AG1181" t="s">
        <v>31</v>
      </c>
      <c r="AH1181" t="s">
        <v>3</v>
      </c>
      <c r="AJ1181" t="s">
        <v>2210</v>
      </c>
      <c r="AK1181" t="s">
        <v>88</v>
      </c>
      <c r="AL1181" t="s">
        <v>268</v>
      </c>
    </row>
    <row r="1182" spans="1:38">
      <c r="A1182">
        <v>1181</v>
      </c>
      <c r="B1182">
        <v>1007982749</v>
      </c>
      <c r="C1182" t="s">
        <v>71</v>
      </c>
      <c r="D1182" t="s">
        <v>72</v>
      </c>
      <c r="E1182" t="s">
        <v>2095</v>
      </c>
      <c r="F1182" t="s">
        <v>2096</v>
      </c>
      <c r="G1182" t="s">
        <v>2206</v>
      </c>
      <c r="H1182" t="s">
        <v>14</v>
      </c>
      <c r="I1182" t="s">
        <v>2211</v>
      </c>
      <c r="J1182" t="s">
        <v>2212</v>
      </c>
      <c r="K1182" t="s">
        <v>1276</v>
      </c>
      <c r="L1182" t="s">
        <v>2213</v>
      </c>
      <c r="M1182" t="s">
        <v>79</v>
      </c>
      <c r="N1182" t="s">
        <v>23</v>
      </c>
      <c r="O1182" t="s">
        <v>2209</v>
      </c>
      <c r="P1182" s="15">
        <v>252227000189</v>
      </c>
      <c r="Q1182" t="s">
        <v>28</v>
      </c>
      <c r="R1182" t="s">
        <v>1508</v>
      </c>
      <c r="S1182" t="s">
        <v>1508</v>
      </c>
      <c r="T1182" t="s">
        <v>1508</v>
      </c>
      <c r="U1182" s="16">
        <v>36017</v>
      </c>
      <c r="V1182">
        <f t="shared" ca="1" si="18"/>
        <v>26</v>
      </c>
      <c r="W1182" t="s">
        <v>245</v>
      </c>
      <c r="X1182" t="s">
        <v>26</v>
      </c>
      <c r="Y1182" t="s">
        <v>1739</v>
      </c>
      <c r="Z1182" t="s">
        <v>721</v>
      </c>
      <c r="AA1182" t="s">
        <v>83</v>
      </c>
      <c r="AB1182" t="s">
        <v>84</v>
      </c>
      <c r="AC1182" t="s">
        <v>100</v>
      </c>
      <c r="AD1182">
        <v>1</v>
      </c>
      <c r="AE1182" t="s">
        <v>82</v>
      </c>
      <c r="AF1182" t="s">
        <v>86</v>
      </c>
      <c r="AG1182" t="s">
        <v>31</v>
      </c>
      <c r="AH1182" t="s">
        <v>3</v>
      </c>
      <c r="AJ1182" t="s">
        <v>2210</v>
      </c>
      <c r="AK1182" t="s">
        <v>88</v>
      </c>
      <c r="AL1182" t="s">
        <v>268</v>
      </c>
    </row>
    <row r="1183" spans="1:38">
      <c r="A1183">
        <v>1182</v>
      </c>
      <c r="B1183">
        <v>1148690091</v>
      </c>
      <c r="C1183" t="s">
        <v>154</v>
      </c>
      <c r="D1183" t="s">
        <v>72</v>
      </c>
      <c r="E1183" t="s">
        <v>2095</v>
      </c>
      <c r="F1183" t="s">
        <v>2096</v>
      </c>
      <c r="G1183" t="s">
        <v>2206</v>
      </c>
      <c r="H1183" t="s">
        <v>14</v>
      </c>
      <c r="I1183" t="s">
        <v>108</v>
      </c>
      <c r="J1183" t="s">
        <v>1508</v>
      </c>
      <c r="K1183" t="s">
        <v>2214</v>
      </c>
      <c r="L1183" t="s">
        <v>1276</v>
      </c>
      <c r="M1183" t="s">
        <v>99</v>
      </c>
      <c r="N1183" t="s">
        <v>23</v>
      </c>
      <c r="O1183" t="s">
        <v>2209</v>
      </c>
      <c r="P1183" s="15">
        <v>252227000189</v>
      </c>
      <c r="Q1183" t="s">
        <v>28</v>
      </c>
      <c r="R1183" t="s">
        <v>1508</v>
      </c>
      <c r="S1183" t="s">
        <v>1508</v>
      </c>
      <c r="T1183" t="s">
        <v>1508</v>
      </c>
      <c r="U1183" s="16">
        <v>38363</v>
      </c>
      <c r="V1183">
        <f t="shared" ca="1" si="18"/>
        <v>19</v>
      </c>
      <c r="W1183" t="s">
        <v>245</v>
      </c>
      <c r="X1183" t="s">
        <v>26</v>
      </c>
      <c r="Y1183" t="s">
        <v>1739</v>
      </c>
      <c r="Z1183" t="s">
        <v>721</v>
      </c>
      <c r="AA1183" t="s">
        <v>83</v>
      </c>
      <c r="AB1183" t="s">
        <v>84</v>
      </c>
      <c r="AC1183" t="s">
        <v>314</v>
      </c>
      <c r="AD1183">
        <v>0</v>
      </c>
      <c r="AE1183" t="s">
        <v>82</v>
      </c>
      <c r="AF1183" t="s">
        <v>86</v>
      </c>
      <c r="AG1183" t="s">
        <v>31</v>
      </c>
      <c r="AH1183" t="s">
        <v>3</v>
      </c>
      <c r="AJ1183" t="s">
        <v>2210</v>
      </c>
      <c r="AK1183" t="s">
        <v>88</v>
      </c>
      <c r="AL1183" t="s">
        <v>268</v>
      </c>
    </row>
    <row r="1184" spans="1:38">
      <c r="A1184">
        <v>1183</v>
      </c>
      <c r="B1184">
        <v>1089774707</v>
      </c>
      <c r="C1184" t="s">
        <v>154</v>
      </c>
      <c r="D1184" t="s">
        <v>72</v>
      </c>
      <c r="E1184" t="s">
        <v>2095</v>
      </c>
      <c r="F1184" t="s">
        <v>2096</v>
      </c>
      <c r="G1184" t="s">
        <v>2206</v>
      </c>
      <c r="H1184" t="s">
        <v>14</v>
      </c>
      <c r="I1184" t="s">
        <v>210</v>
      </c>
      <c r="J1184" t="s">
        <v>776</v>
      </c>
      <c r="K1184" t="s">
        <v>1262</v>
      </c>
      <c r="L1184" t="s">
        <v>1262</v>
      </c>
      <c r="M1184" t="s">
        <v>99</v>
      </c>
      <c r="N1184" t="s">
        <v>23</v>
      </c>
      <c r="O1184" t="s">
        <v>2209</v>
      </c>
      <c r="P1184" s="15">
        <v>252227000189</v>
      </c>
      <c r="Q1184" t="s">
        <v>28</v>
      </c>
      <c r="R1184" t="s">
        <v>1508</v>
      </c>
      <c r="S1184" t="s">
        <v>1508</v>
      </c>
      <c r="T1184" t="s">
        <v>1508</v>
      </c>
      <c r="U1184" s="16">
        <v>39304</v>
      </c>
      <c r="V1184">
        <f t="shared" ca="1" si="18"/>
        <v>17</v>
      </c>
      <c r="W1184" t="s">
        <v>245</v>
      </c>
      <c r="X1184" t="s">
        <v>26</v>
      </c>
      <c r="Y1184" t="s">
        <v>1739</v>
      </c>
      <c r="Z1184" t="s">
        <v>721</v>
      </c>
      <c r="AA1184" t="s">
        <v>83</v>
      </c>
      <c r="AB1184" t="s">
        <v>84</v>
      </c>
      <c r="AC1184" t="s">
        <v>314</v>
      </c>
      <c r="AD1184">
        <v>0</v>
      </c>
      <c r="AE1184" t="s">
        <v>82</v>
      </c>
      <c r="AF1184" t="s">
        <v>86</v>
      </c>
      <c r="AG1184" t="s">
        <v>31</v>
      </c>
      <c r="AH1184" t="s">
        <v>3</v>
      </c>
      <c r="AJ1184" t="s">
        <v>2210</v>
      </c>
      <c r="AK1184" t="s">
        <v>88</v>
      </c>
      <c r="AL1184" t="s">
        <v>268</v>
      </c>
    </row>
    <row r="1185" spans="1:38">
      <c r="A1185">
        <v>1184</v>
      </c>
      <c r="B1185">
        <v>1089774272</v>
      </c>
      <c r="C1185" t="s">
        <v>154</v>
      </c>
      <c r="D1185" t="s">
        <v>72</v>
      </c>
      <c r="E1185" t="s">
        <v>2095</v>
      </c>
      <c r="F1185" t="s">
        <v>2096</v>
      </c>
      <c r="G1185" t="s">
        <v>2206</v>
      </c>
      <c r="H1185" t="s">
        <v>14</v>
      </c>
      <c r="I1185" t="s">
        <v>752</v>
      </c>
      <c r="J1185" t="s">
        <v>264</v>
      </c>
      <c r="K1185" t="s">
        <v>2215</v>
      </c>
      <c r="L1185" t="s">
        <v>2216</v>
      </c>
      <c r="M1185" t="s">
        <v>99</v>
      </c>
      <c r="N1185" t="s">
        <v>23</v>
      </c>
      <c r="O1185" t="s">
        <v>2209</v>
      </c>
      <c r="P1185" s="15">
        <v>252227000189</v>
      </c>
      <c r="Q1185" t="s">
        <v>28</v>
      </c>
      <c r="R1185" t="s">
        <v>1508</v>
      </c>
      <c r="S1185">
        <v>3145269344</v>
      </c>
      <c r="T1185" t="s">
        <v>1508</v>
      </c>
      <c r="U1185" s="16">
        <v>38890</v>
      </c>
      <c r="V1185">
        <f t="shared" ca="1" si="18"/>
        <v>18</v>
      </c>
      <c r="W1185" t="s">
        <v>245</v>
      </c>
      <c r="X1185" t="s">
        <v>26</v>
      </c>
      <c r="Y1185" t="s">
        <v>1739</v>
      </c>
      <c r="Z1185" t="s">
        <v>721</v>
      </c>
      <c r="AA1185" t="s">
        <v>83</v>
      </c>
      <c r="AB1185" t="s">
        <v>84</v>
      </c>
      <c r="AC1185" t="s">
        <v>314</v>
      </c>
      <c r="AD1185">
        <v>0</v>
      </c>
      <c r="AE1185" t="s">
        <v>82</v>
      </c>
      <c r="AF1185" t="s">
        <v>86</v>
      </c>
      <c r="AG1185" t="s">
        <v>31</v>
      </c>
      <c r="AH1185" t="s">
        <v>3</v>
      </c>
      <c r="AJ1185" t="s">
        <v>2210</v>
      </c>
      <c r="AK1185" t="s">
        <v>88</v>
      </c>
      <c r="AL1185" t="s">
        <v>268</v>
      </c>
    </row>
    <row r="1186" spans="1:38">
      <c r="A1186">
        <v>1185</v>
      </c>
      <c r="B1186">
        <v>1089292233</v>
      </c>
      <c r="C1186" t="s">
        <v>71</v>
      </c>
      <c r="D1186" t="s">
        <v>72</v>
      </c>
      <c r="E1186" t="s">
        <v>2095</v>
      </c>
      <c r="F1186" t="s">
        <v>2096</v>
      </c>
      <c r="G1186" t="s">
        <v>2206</v>
      </c>
      <c r="H1186" t="s">
        <v>14</v>
      </c>
      <c r="I1186" t="s">
        <v>2217</v>
      </c>
      <c r="J1186" t="s">
        <v>328</v>
      </c>
      <c r="K1186" t="s">
        <v>182</v>
      </c>
      <c r="L1186" t="s">
        <v>1262</v>
      </c>
      <c r="M1186" t="s">
        <v>79</v>
      </c>
      <c r="N1186" t="s">
        <v>23</v>
      </c>
      <c r="O1186" t="s">
        <v>2209</v>
      </c>
      <c r="P1186" s="15">
        <v>252227000189</v>
      </c>
      <c r="Q1186" t="s">
        <v>28</v>
      </c>
      <c r="R1186" t="s">
        <v>1508</v>
      </c>
      <c r="S1186" t="s">
        <v>1508</v>
      </c>
      <c r="T1186" t="s">
        <v>1508</v>
      </c>
      <c r="U1186" s="16">
        <v>33792</v>
      </c>
      <c r="V1186">
        <f t="shared" ca="1" si="18"/>
        <v>32</v>
      </c>
      <c r="W1186" t="s">
        <v>245</v>
      </c>
      <c r="X1186" t="s">
        <v>26</v>
      </c>
      <c r="Y1186" t="s">
        <v>1739</v>
      </c>
      <c r="Z1186" t="s">
        <v>721</v>
      </c>
      <c r="AA1186" t="s">
        <v>83</v>
      </c>
      <c r="AB1186" t="s">
        <v>84</v>
      </c>
      <c r="AC1186" t="s">
        <v>100</v>
      </c>
      <c r="AD1186">
        <v>2</v>
      </c>
      <c r="AE1186" t="s">
        <v>82</v>
      </c>
      <c r="AF1186" t="s">
        <v>86</v>
      </c>
      <c r="AG1186" t="s">
        <v>31</v>
      </c>
      <c r="AH1186" t="s">
        <v>3</v>
      </c>
      <c r="AJ1186" t="s">
        <v>2210</v>
      </c>
      <c r="AK1186" t="s">
        <v>88</v>
      </c>
      <c r="AL1186" t="s">
        <v>268</v>
      </c>
    </row>
    <row r="1187" spans="1:38">
      <c r="A1187">
        <v>1186</v>
      </c>
      <c r="B1187">
        <v>1148689737</v>
      </c>
      <c r="C1187" t="s">
        <v>71</v>
      </c>
      <c r="D1187" t="s">
        <v>72</v>
      </c>
      <c r="E1187" t="s">
        <v>2095</v>
      </c>
      <c r="F1187" t="s">
        <v>2096</v>
      </c>
      <c r="G1187" t="s">
        <v>2206</v>
      </c>
      <c r="H1187" t="s">
        <v>14</v>
      </c>
      <c r="I1187" t="s">
        <v>2218</v>
      </c>
      <c r="J1187" t="s">
        <v>2219</v>
      </c>
      <c r="K1187" t="s">
        <v>1423</v>
      </c>
      <c r="L1187" t="s">
        <v>1276</v>
      </c>
      <c r="M1187" t="s">
        <v>79</v>
      </c>
      <c r="N1187" t="s">
        <v>23</v>
      </c>
      <c r="O1187" t="s">
        <v>2209</v>
      </c>
      <c r="P1187" s="15">
        <v>252227000189</v>
      </c>
      <c r="Q1187" t="s">
        <v>28</v>
      </c>
      <c r="R1187" t="s">
        <v>1508</v>
      </c>
      <c r="S1187">
        <v>996891820</v>
      </c>
      <c r="T1187" t="s">
        <v>1508</v>
      </c>
      <c r="U1187" s="16">
        <v>38448</v>
      </c>
      <c r="V1187">
        <f t="shared" ca="1" si="18"/>
        <v>19</v>
      </c>
      <c r="W1187" t="s">
        <v>245</v>
      </c>
      <c r="X1187" t="s">
        <v>26</v>
      </c>
      <c r="Y1187" t="s">
        <v>656</v>
      </c>
      <c r="Z1187" t="s">
        <v>721</v>
      </c>
      <c r="AA1187" t="s">
        <v>83</v>
      </c>
      <c r="AB1187" t="s">
        <v>84</v>
      </c>
      <c r="AC1187" t="s">
        <v>314</v>
      </c>
      <c r="AD1187">
        <v>0</v>
      </c>
      <c r="AE1187" t="s">
        <v>82</v>
      </c>
      <c r="AF1187" t="s">
        <v>86</v>
      </c>
      <c r="AG1187" t="s">
        <v>31</v>
      </c>
      <c r="AH1187" t="s">
        <v>3</v>
      </c>
      <c r="AJ1187" t="s">
        <v>2210</v>
      </c>
      <c r="AK1187" t="s">
        <v>88</v>
      </c>
      <c r="AL1187" t="s">
        <v>268</v>
      </c>
    </row>
    <row r="1188" spans="1:38">
      <c r="A1188">
        <v>1187</v>
      </c>
      <c r="B1188">
        <v>1089774249</v>
      </c>
      <c r="C1188" t="s">
        <v>154</v>
      </c>
      <c r="D1188" t="s">
        <v>72</v>
      </c>
      <c r="E1188" t="s">
        <v>2095</v>
      </c>
      <c r="F1188" t="s">
        <v>2096</v>
      </c>
      <c r="G1188" t="s">
        <v>2206</v>
      </c>
      <c r="H1188" t="s">
        <v>14</v>
      </c>
      <c r="I1188" t="s">
        <v>415</v>
      </c>
      <c r="J1188" t="s">
        <v>356</v>
      </c>
      <c r="K1188" t="s">
        <v>2220</v>
      </c>
      <c r="L1188" t="s">
        <v>2221</v>
      </c>
      <c r="M1188" t="s">
        <v>99</v>
      </c>
      <c r="N1188" t="s">
        <v>23</v>
      </c>
      <c r="O1188" t="s">
        <v>2209</v>
      </c>
      <c r="P1188" s="15">
        <v>252227000189</v>
      </c>
      <c r="Q1188" t="s">
        <v>28</v>
      </c>
      <c r="R1188" t="s">
        <v>1508</v>
      </c>
      <c r="S1188">
        <v>31450027979</v>
      </c>
      <c r="T1188" t="s">
        <v>1508</v>
      </c>
      <c r="U1188" s="16">
        <v>38838</v>
      </c>
      <c r="V1188">
        <f t="shared" ca="1" si="18"/>
        <v>18</v>
      </c>
      <c r="W1188" t="s">
        <v>245</v>
      </c>
      <c r="X1188" t="s">
        <v>26</v>
      </c>
      <c r="Y1188" t="s">
        <v>1739</v>
      </c>
      <c r="Z1188" t="s">
        <v>721</v>
      </c>
      <c r="AA1188" t="s">
        <v>83</v>
      </c>
      <c r="AB1188" t="s">
        <v>84</v>
      </c>
      <c r="AC1188" t="s">
        <v>314</v>
      </c>
      <c r="AD1188">
        <v>0</v>
      </c>
      <c r="AE1188" t="s">
        <v>82</v>
      </c>
      <c r="AF1188" t="s">
        <v>86</v>
      </c>
      <c r="AG1188" t="s">
        <v>31</v>
      </c>
      <c r="AH1188" t="s">
        <v>3</v>
      </c>
      <c r="AJ1188" t="s">
        <v>2210</v>
      </c>
      <c r="AK1188" t="s">
        <v>88</v>
      </c>
      <c r="AL1188" t="s">
        <v>268</v>
      </c>
    </row>
    <row r="1189" spans="1:38">
      <c r="A1189">
        <v>1188</v>
      </c>
      <c r="B1189">
        <v>1089774487</v>
      </c>
      <c r="C1189" t="s">
        <v>154</v>
      </c>
      <c r="D1189" t="s">
        <v>72</v>
      </c>
      <c r="E1189" t="s">
        <v>2095</v>
      </c>
      <c r="F1189" t="s">
        <v>2096</v>
      </c>
      <c r="G1189" t="s">
        <v>2206</v>
      </c>
      <c r="H1189" t="s">
        <v>14</v>
      </c>
      <c r="I1189" t="s">
        <v>1969</v>
      </c>
      <c r="J1189" t="s">
        <v>1339</v>
      </c>
      <c r="K1189" t="s">
        <v>2220</v>
      </c>
      <c r="L1189" t="s">
        <v>2221</v>
      </c>
      <c r="M1189" t="s">
        <v>99</v>
      </c>
      <c r="N1189" t="s">
        <v>23</v>
      </c>
      <c r="O1189" t="s">
        <v>2209</v>
      </c>
      <c r="P1189" s="15">
        <v>252227000189</v>
      </c>
      <c r="Q1189" t="s">
        <v>28</v>
      </c>
      <c r="R1189" t="s">
        <v>1508</v>
      </c>
      <c r="S1189">
        <v>3145027879</v>
      </c>
      <c r="T1189" t="s">
        <v>1508</v>
      </c>
      <c r="U1189" s="16">
        <v>39513</v>
      </c>
      <c r="V1189">
        <f t="shared" ca="1" si="18"/>
        <v>16</v>
      </c>
      <c r="W1189" t="s">
        <v>245</v>
      </c>
      <c r="X1189" t="s">
        <v>26</v>
      </c>
      <c r="Y1189" t="s">
        <v>1739</v>
      </c>
      <c r="Z1189" t="s">
        <v>721</v>
      </c>
      <c r="AA1189" t="s">
        <v>83</v>
      </c>
      <c r="AB1189" t="s">
        <v>84</v>
      </c>
      <c r="AC1189" t="s">
        <v>314</v>
      </c>
      <c r="AD1189">
        <v>0</v>
      </c>
      <c r="AE1189" t="s">
        <v>82</v>
      </c>
      <c r="AF1189" t="s">
        <v>86</v>
      </c>
      <c r="AG1189" t="s">
        <v>31</v>
      </c>
      <c r="AH1189" t="s">
        <v>3</v>
      </c>
      <c r="AJ1189" t="s">
        <v>2210</v>
      </c>
      <c r="AK1189" t="s">
        <v>88</v>
      </c>
      <c r="AL1189" t="s">
        <v>268</v>
      </c>
    </row>
    <row r="1190" spans="1:38">
      <c r="A1190">
        <v>1189</v>
      </c>
      <c r="B1190">
        <v>1148689729</v>
      </c>
      <c r="C1190" t="s">
        <v>71</v>
      </c>
      <c r="D1190" t="s">
        <v>72</v>
      </c>
      <c r="E1190" t="s">
        <v>2095</v>
      </c>
      <c r="F1190" t="s">
        <v>2096</v>
      </c>
      <c r="G1190" t="s">
        <v>2206</v>
      </c>
      <c r="H1190" t="s">
        <v>14</v>
      </c>
      <c r="I1190" t="s">
        <v>2222</v>
      </c>
      <c r="J1190" t="s">
        <v>303</v>
      </c>
      <c r="K1190" t="s">
        <v>1262</v>
      </c>
      <c r="L1190" t="s">
        <v>182</v>
      </c>
      <c r="M1190" t="s">
        <v>79</v>
      </c>
      <c r="N1190" t="s">
        <v>23</v>
      </c>
      <c r="O1190" t="s">
        <v>2209</v>
      </c>
      <c r="P1190" s="15">
        <v>252227000189</v>
      </c>
      <c r="Q1190" t="s">
        <v>28</v>
      </c>
      <c r="R1190" t="s">
        <v>1508</v>
      </c>
      <c r="S1190">
        <v>962159832</v>
      </c>
      <c r="T1190" t="s">
        <v>1508</v>
      </c>
      <c r="U1190" s="16">
        <v>38667</v>
      </c>
      <c r="V1190">
        <f t="shared" ca="1" si="18"/>
        <v>19</v>
      </c>
      <c r="W1190" t="s">
        <v>245</v>
      </c>
      <c r="X1190" t="s">
        <v>26</v>
      </c>
      <c r="Y1190" t="s">
        <v>656</v>
      </c>
      <c r="Z1190" t="s">
        <v>721</v>
      </c>
      <c r="AA1190" t="s">
        <v>83</v>
      </c>
      <c r="AB1190" t="s">
        <v>84</v>
      </c>
      <c r="AC1190" t="s">
        <v>314</v>
      </c>
      <c r="AD1190">
        <v>0</v>
      </c>
      <c r="AE1190" t="s">
        <v>82</v>
      </c>
      <c r="AF1190" t="s">
        <v>86</v>
      </c>
      <c r="AG1190" t="s">
        <v>31</v>
      </c>
      <c r="AH1190" t="s">
        <v>3</v>
      </c>
      <c r="AJ1190" t="s">
        <v>2210</v>
      </c>
      <c r="AK1190" t="s">
        <v>88</v>
      </c>
      <c r="AL1190" t="s">
        <v>268</v>
      </c>
    </row>
    <row r="1191" spans="1:38">
      <c r="A1191">
        <v>1190</v>
      </c>
      <c r="B1191">
        <v>1004768560</v>
      </c>
      <c r="C1191" t="s">
        <v>71</v>
      </c>
      <c r="D1191" t="s">
        <v>72</v>
      </c>
      <c r="E1191" t="s">
        <v>2095</v>
      </c>
      <c r="F1191" t="s">
        <v>2096</v>
      </c>
      <c r="G1191" t="s">
        <v>2206</v>
      </c>
      <c r="H1191" t="s">
        <v>14</v>
      </c>
      <c r="I1191" t="s">
        <v>2223</v>
      </c>
      <c r="J1191" t="s">
        <v>2224</v>
      </c>
      <c r="K1191" t="s">
        <v>2225</v>
      </c>
      <c r="L1191" t="s">
        <v>508</v>
      </c>
      <c r="M1191" t="s">
        <v>99</v>
      </c>
      <c r="N1191" t="s">
        <v>23</v>
      </c>
      <c r="O1191" t="s">
        <v>2209</v>
      </c>
      <c r="P1191" s="15">
        <v>252227000189</v>
      </c>
      <c r="Q1191" t="s">
        <v>28</v>
      </c>
      <c r="R1191" t="s">
        <v>1508</v>
      </c>
      <c r="S1191" t="s">
        <v>1508</v>
      </c>
      <c r="T1191" t="s">
        <v>1508</v>
      </c>
      <c r="U1191" s="16">
        <v>37549</v>
      </c>
      <c r="V1191">
        <f t="shared" ca="1" si="18"/>
        <v>22</v>
      </c>
      <c r="W1191" t="s">
        <v>245</v>
      </c>
      <c r="X1191" t="s">
        <v>26</v>
      </c>
      <c r="Y1191" t="s">
        <v>656</v>
      </c>
      <c r="Z1191" t="s">
        <v>721</v>
      </c>
      <c r="AA1191" t="s">
        <v>83</v>
      </c>
      <c r="AB1191" t="s">
        <v>84</v>
      </c>
      <c r="AC1191" t="s">
        <v>314</v>
      </c>
      <c r="AD1191">
        <v>0</v>
      </c>
      <c r="AE1191" t="s">
        <v>82</v>
      </c>
      <c r="AF1191" t="s">
        <v>86</v>
      </c>
      <c r="AG1191" t="s">
        <v>31</v>
      </c>
      <c r="AH1191" t="s">
        <v>3</v>
      </c>
      <c r="AJ1191" t="s">
        <v>2210</v>
      </c>
      <c r="AK1191" t="s">
        <v>88</v>
      </c>
      <c r="AL1191" t="s">
        <v>268</v>
      </c>
    </row>
    <row r="1192" spans="1:38">
      <c r="A1192">
        <v>1191</v>
      </c>
      <c r="B1192">
        <v>1004768569</v>
      </c>
      <c r="C1192" t="s">
        <v>71</v>
      </c>
      <c r="D1192" t="s">
        <v>72</v>
      </c>
      <c r="E1192" t="s">
        <v>2095</v>
      </c>
      <c r="F1192" t="s">
        <v>2096</v>
      </c>
      <c r="G1192" t="s">
        <v>2206</v>
      </c>
      <c r="H1192" t="s">
        <v>14</v>
      </c>
      <c r="I1192" t="s">
        <v>2226</v>
      </c>
      <c r="J1192" t="s">
        <v>2227</v>
      </c>
      <c r="K1192" t="s">
        <v>2228</v>
      </c>
      <c r="L1192" t="s">
        <v>508</v>
      </c>
      <c r="M1192" t="s">
        <v>79</v>
      </c>
      <c r="N1192" t="s">
        <v>23</v>
      </c>
      <c r="O1192" t="s">
        <v>2209</v>
      </c>
      <c r="P1192" s="15">
        <v>252227000189</v>
      </c>
      <c r="Q1192" t="s">
        <v>28</v>
      </c>
      <c r="R1192" t="s">
        <v>1508</v>
      </c>
      <c r="S1192">
        <v>3187791042</v>
      </c>
      <c r="T1192" t="s">
        <v>1508</v>
      </c>
      <c r="U1192" s="16">
        <v>37464</v>
      </c>
      <c r="V1192">
        <f t="shared" ca="1" si="18"/>
        <v>22</v>
      </c>
      <c r="W1192" t="s">
        <v>245</v>
      </c>
      <c r="X1192" t="s">
        <v>26</v>
      </c>
      <c r="Y1192" t="s">
        <v>1739</v>
      </c>
      <c r="Z1192" t="s">
        <v>721</v>
      </c>
      <c r="AA1192" t="s">
        <v>83</v>
      </c>
      <c r="AB1192" t="s">
        <v>84</v>
      </c>
      <c r="AC1192" t="s">
        <v>314</v>
      </c>
      <c r="AD1192">
        <v>0</v>
      </c>
      <c r="AE1192" t="s">
        <v>82</v>
      </c>
      <c r="AF1192" t="s">
        <v>86</v>
      </c>
      <c r="AG1192" t="s">
        <v>31</v>
      </c>
      <c r="AH1192" t="s">
        <v>3</v>
      </c>
      <c r="AJ1192" t="s">
        <v>2210</v>
      </c>
      <c r="AK1192" t="s">
        <v>88</v>
      </c>
      <c r="AL1192" t="s">
        <v>268</v>
      </c>
    </row>
    <row r="1193" spans="1:38">
      <c r="A1193">
        <v>1192</v>
      </c>
      <c r="B1193">
        <v>1004768504</v>
      </c>
      <c r="C1193" t="s">
        <v>71</v>
      </c>
      <c r="D1193" t="s">
        <v>72</v>
      </c>
      <c r="E1193" t="s">
        <v>2095</v>
      </c>
      <c r="F1193" t="s">
        <v>2096</v>
      </c>
      <c r="G1193" t="s">
        <v>2206</v>
      </c>
      <c r="H1193" t="s">
        <v>14</v>
      </c>
      <c r="I1193" t="s">
        <v>2229</v>
      </c>
      <c r="J1193" t="s">
        <v>2230</v>
      </c>
      <c r="K1193" t="s">
        <v>2220</v>
      </c>
      <c r="L1193" t="s">
        <v>542</v>
      </c>
      <c r="M1193" t="s">
        <v>99</v>
      </c>
      <c r="N1193" t="s">
        <v>23</v>
      </c>
      <c r="O1193" t="s">
        <v>2209</v>
      </c>
      <c r="P1193" s="15">
        <v>252227000189</v>
      </c>
      <c r="Q1193" t="s">
        <v>28</v>
      </c>
      <c r="R1193" t="s">
        <v>1508</v>
      </c>
      <c r="S1193" t="s">
        <v>1508</v>
      </c>
      <c r="T1193" t="s">
        <v>1508</v>
      </c>
      <c r="U1193" s="16">
        <v>37237</v>
      </c>
      <c r="V1193">
        <f t="shared" ca="1" si="18"/>
        <v>23</v>
      </c>
      <c r="W1193" t="s">
        <v>245</v>
      </c>
      <c r="X1193" t="s">
        <v>26</v>
      </c>
      <c r="Y1193" t="s">
        <v>656</v>
      </c>
      <c r="Z1193" t="s">
        <v>721</v>
      </c>
      <c r="AA1193" t="s">
        <v>83</v>
      </c>
      <c r="AB1193" t="s">
        <v>84</v>
      </c>
      <c r="AC1193" t="s">
        <v>314</v>
      </c>
      <c r="AD1193">
        <v>0</v>
      </c>
      <c r="AE1193" t="s">
        <v>82</v>
      </c>
      <c r="AF1193" t="s">
        <v>86</v>
      </c>
      <c r="AG1193" t="s">
        <v>31</v>
      </c>
      <c r="AH1193" t="s">
        <v>3</v>
      </c>
      <c r="AJ1193" t="s">
        <v>2210</v>
      </c>
      <c r="AK1193" t="s">
        <v>88</v>
      </c>
      <c r="AL1193" t="s">
        <v>268</v>
      </c>
    </row>
    <row r="1194" spans="1:38">
      <c r="A1194">
        <v>1193</v>
      </c>
      <c r="B1194">
        <v>1088595233</v>
      </c>
      <c r="C1194" t="s">
        <v>71</v>
      </c>
      <c r="D1194" t="s">
        <v>72</v>
      </c>
      <c r="E1194" t="s">
        <v>2095</v>
      </c>
      <c r="F1194" t="s">
        <v>2096</v>
      </c>
      <c r="G1194" t="s">
        <v>2206</v>
      </c>
      <c r="H1194" t="s">
        <v>14</v>
      </c>
      <c r="I1194" t="s">
        <v>166</v>
      </c>
      <c r="J1194" t="s">
        <v>369</v>
      </c>
      <c r="K1194" t="s">
        <v>2231</v>
      </c>
      <c r="L1194" t="s">
        <v>508</v>
      </c>
      <c r="M1194" t="s">
        <v>79</v>
      </c>
      <c r="N1194" t="s">
        <v>23</v>
      </c>
      <c r="O1194" t="s">
        <v>2209</v>
      </c>
      <c r="P1194" s="15">
        <v>252227000189</v>
      </c>
      <c r="Q1194" t="s">
        <v>28</v>
      </c>
      <c r="R1194" t="s">
        <v>1508</v>
      </c>
      <c r="S1194">
        <v>3148963513</v>
      </c>
      <c r="T1194" t="s">
        <v>1508</v>
      </c>
      <c r="U1194" s="16">
        <v>34384</v>
      </c>
      <c r="V1194">
        <f t="shared" ca="1" si="18"/>
        <v>30</v>
      </c>
      <c r="W1194" t="s">
        <v>245</v>
      </c>
      <c r="X1194" t="s">
        <v>26</v>
      </c>
      <c r="Y1194" t="s">
        <v>656</v>
      </c>
      <c r="Z1194" t="s">
        <v>721</v>
      </c>
      <c r="AA1194" t="s">
        <v>83</v>
      </c>
      <c r="AB1194" t="s">
        <v>84</v>
      </c>
      <c r="AC1194" t="s">
        <v>100</v>
      </c>
      <c r="AD1194">
        <v>1</v>
      </c>
      <c r="AE1194" t="s">
        <v>82</v>
      </c>
      <c r="AF1194" t="s">
        <v>86</v>
      </c>
      <c r="AG1194" t="s">
        <v>31</v>
      </c>
      <c r="AH1194" t="s">
        <v>3</v>
      </c>
      <c r="AJ1194" t="s">
        <v>2210</v>
      </c>
      <c r="AK1194" t="s">
        <v>88</v>
      </c>
      <c r="AL1194" t="s">
        <v>268</v>
      </c>
    </row>
    <row r="1195" spans="1:38">
      <c r="A1195">
        <v>1194</v>
      </c>
      <c r="B1195">
        <v>1007292578</v>
      </c>
      <c r="C1195" t="s">
        <v>154</v>
      </c>
      <c r="D1195" t="s">
        <v>72</v>
      </c>
      <c r="E1195" t="s">
        <v>2095</v>
      </c>
      <c r="F1195" t="s">
        <v>2096</v>
      </c>
      <c r="G1195" t="s">
        <v>2206</v>
      </c>
      <c r="H1195" t="s">
        <v>14</v>
      </c>
      <c r="I1195" t="s">
        <v>283</v>
      </c>
      <c r="J1195" t="s">
        <v>415</v>
      </c>
      <c r="K1195" t="s">
        <v>2232</v>
      </c>
      <c r="L1195" t="s">
        <v>2213</v>
      </c>
      <c r="M1195" t="s">
        <v>99</v>
      </c>
      <c r="N1195" t="s">
        <v>23</v>
      </c>
      <c r="O1195" t="s">
        <v>2209</v>
      </c>
      <c r="P1195" s="15">
        <v>252227000189</v>
      </c>
      <c r="Q1195" t="s">
        <v>28</v>
      </c>
      <c r="R1195" t="s">
        <v>1508</v>
      </c>
      <c r="S1195">
        <v>3124560139</v>
      </c>
      <c r="T1195" t="s">
        <v>1508</v>
      </c>
      <c r="U1195" s="16">
        <v>36378</v>
      </c>
      <c r="V1195">
        <f t="shared" ca="1" si="18"/>
        <v>25</v>
      </c>
      <c r="W1195" t="s">
        <v>245</v>
      </c>
      <c r="X1195" t="s">
        <v>26</v>
      </c>
      <c r="Y1195" t="s">
        <v>1739</v>
      </c>
      <c r="Z1195" t="s">
        <v>721</v>
      </c>
      <c r="AA1195" t="s">
        <v>83</v>
      </c>
      <c r="AB1195" t="s">
        <v>84</v>
      </c>
      <c r="AC1195" t="s">
        <v>314</v>
      </c>
      <c r="AD1195">
        <v>0</v>
      </c>
      <c r="AE1195" t="s">
        <v>82</v>
      </c>
      <c r="AF1195" t="s">
        <v>86</v>
      </c>
      <c r="AG1195" t="s">
        <v>31</v>
      </c>
      <c r="AH1195" t="s">
        <v>3</v>
      </c>
      <c r="AJ1195" t="s">
        <v>2210</v>
      </c>
      <c r="AK1195" t="s">
        <v>88</v>
      </c>
      <c r="AL1195" t="s">
        <v>268</v>
      </c>
    </row>
    <row r="1196" spans="1:38">
      <c r="A1196">
        <v>1195</v>
      </c>
      <c r="B1196">
        <v>1089774655</v>
      </c>
      <c r="C1196" t="s">
        <v>154</v>
      </c>
      <c r="D1196" t="s">
        <v>72</v>
      </c>
      <c r="E1196" t="s">
        <v>2095</v>
      </c>
      <c r="F1196" t="s">
        <v>2096</v>
      </c>
      <c r="G1196" t="s">
        <v>2206</v>
      </c>
      <c r="H1196" t="s">
        <v>14</v>
      </c>
      <c r="I1196" t="s">
        <v>2033</v>
      </c>
      <c r="J1196" t="s">
        <v>1486</v>
      </c>
      <c r="K1196" t="s">
        <v>2233</v>
      </c>
      <c r="L1196" t="s">
        <v>1262</v>
      </c>
      <c r="M1196" t="s">
        <v>99</v>
      </c>
      <c r="N1196" t="s">
        <v>23</v>
      </c>
      <c r="O1196" t="s">
        <v>2209</v>
      </c>
      <c r="P1196" s="15">
        <v>252227000189</v>
      </c>
      <c r="Q1196" t="s">
        <v>28</v>
      </c>
      <c r="R1196" t="s">
        <v>1508</v>
      </c>
      <c r="S1196" t="s">
        <v>1508</v>
      </c>
      <c r="T1196" t="s">
        <v>1508</v>
      </c>
      <c r="U1196" s="16">
        <v>39605</v>
      </c>
      <c r="V1196">
        <f t="shared" ca="1" si="18"/>
        <v>16</v>
      </c>
      <c r="W1196" t="s">
        <v>245</v>
      </c>
      <c r="X1196" t="s">
        <v>26</v>
      </c>
      <c r="Y1196" t="s">
        <v>1739</v>
      </c>
      <c r="Z1196" t="s">
        <v>721</v>
      </c>
      <c r="AA1196" t="s">
        <v>83</v>
      </c>
      <c r="AB1196" t="s">
        <v>84</v>
      </c>
      <c r="AC1196" t="s">
        <v>314</v>
      </c>
      <c r="AD1196">
        <v>0</v>
      </c>
      <c r="AE1196" t="s">
        <v>82</v>
      </c>
      <c r="AF1196" t="s">
        <v>86</v>
      </c>
      <c r="AG1196" t="s">
        <v>31</v>
      </c>
      <c r="AH1196" t="s">
        <v>3</v>
      </c>
      <c r="AJ1196" t="s">
        <v>2210</v>
      </c>
      <c r="AK1196" t="s">
        <v>88</v>
      </c>
      <c r="AL1196" t="s">
        <v>268</v>
      </c>
    </row>
    <row r="1197" spans="1:38">
      <c r="A1197">
        <v>1196</v>
      </c>
      <c r="B1197">
        <v>1089774667</v>
      </c>
      <c r="C1197" t="s">
        <v>154</v>
      </c>
      <c r="D1197" t="s">
        <v>72</v>
      </c>
      <c r="E1197" t="s">
        <v>2095</v>
      </c>
      <c r="F1197" t="s">
        <v>2096</v>
      </c>
      <c r="G1197" t="s">
        <v>2206</v>
      </c>
      <c r="H1197" t="s">
        <v>14</v>
      </c>
      <c r="I1197" t="s">
        <v>2147</v>
      </c>
      <c r="J1197" t="s">
        <v>2234</v>
      </c>
      <c r="K1197" t="s">
        <v>2214</v>
      </c>
      <c r="L1197" t="s">
        <v>2213</v>
      </c>
      <c r="M1197" t="s">
        <v>99</v>
      </c>
      <c r="N1197" t="s">
        <v>23</v>
      </c>
      <c r="O1197" t="s">
        <v>2209</v>
      </c>
      <c r="P1197" s="15">
        <v>252227000189</v>
      </c>
      <c r="Q1197" t="s">
        <v>28</v>
      </c>
      <c r="R1197" t="s">
        <v>1508</v>
      </c>
      <c r="S1197" t="s">
        <v>1508</v>
      </c>
      <c r="T1197" t="s">
        <v>1508</v>
      </c>
      <c r="U1197" s="16">
        <v>39951</v>
      </c>
      <c r="V1197">
        <f t="shared" ca="1" si="18"/>
        <v>15</v>
      </c>
      <c r="W1197" t="s">
        <v>245</v>
      </c>
      <c r="X1197" t="s">
        <v>26</v>
      </c>
      <c r="Y1197" t="s">
        <v>1739</v>
      </c>
      <c r="Z1197" t="s">
        <v>721</v>
      </c>
      <c r="AA1197" t="s">
        <v>83</v>
      </c>
      <c r="AB1197" t="s">
        <v>84</v>
      </c>
      <c r="AC1197" t="s">
        <v>314</v>
      </c>
      <c r="AD1197">
        <v>0</v>
      </c>
      <c r="AE1197" t="s">
        <v>82</v>
      </c>
      <c r="AF1197" t="s">
        <v>86</v>
      </c>
      <c r="AG1197" t="s">
        <v>31</v>
      </c>
      <c r="AH1197" t="s">
        <v>3</v>
      </c>
      <c r="AJ1197" t="s">
        <v>2210</v>
      </c>
      <c r="AK1197" t="s">
        <v>88</v>
      </c>
      <c r="AL1197" t="s">
        <v>268</v>
      </c>
    </row>
    <row r="1198" spans="1:38">
      <c r="A1198">
        <v>1197</v>
      </c>
      <c r="B1198">
        <v>1193520386</v>
      </c>
      <c r="C1198" t="s">
        <v>154</v>
      </c>
      <c r="D1198" t="s">
        <v>72</v>
      </c>
      <c r="E1198" t="s">
        <v>2095</v>
      </c>
      <c r="F1198" t="s">
        <v>2096</v>
      </c>
      <c r="G1198" t="s">
        <v>2206</v>
      </c>
      <c r="H1198" t="s">
        <v>14</v>
      </c>
      <c r="I1198" t="s">
        <v>2235</v>
      </c>
      <c r="J1198" t="s">
        <v>763</v>
      </c>
      <c r="K1198" t="s">
        <v>2236</v>
      </c>
      <c r="L1198" t="s">
        <v>2237</v>
      </c>
      <c r="M1198" t="s">
        <v>79</v>
      </c>
      <c r="N1198" t="s">
        <v>23</v>
      </c>
      <c r="O1198" t="s">
        <v>2209</v>
      </c>
      <c r="P1198" s="15">
        <v>252227000189</v>
      </c>
      <c r="Q1198" t="s">
        <v>28</v>
      </c>
      <c r="R1198" t="s">
        <v>1508</v>
      </c>
      <c r="S1198">
        <v>3224381569</v>
      </c>
      <c r="T1198" t="s">
        <v>1508</v>
      </c>
      <c r="U1198" s="16">
        <v>37759</v>
      </c>
      <c r="V1198">
        <f t="shared" ca="1" si="18"/>
        <v>21</v>
      </c>
      <c r="W1198" t="s">
        <v>245</v>
      </c>
      <c r="X1198" t="s">
        <v>26</v>
      </c>
      <c r="Y1198" t="s">
        <v>1739</v>
      </c>
      <c r="Z1198" t="s">
        <v>721</v>
      </c>
      <c r="AA1198" t="s">
        <v>83</v>
      </c>
      <c r="AB1198" t="s">
        <v>84</v>
      </c>
      <c r="AC1198" t="s">
        <v>314</v>
      </c>
      <c r="AD1198">
        <v>0</v>
      </c>
      <c r="AE1198" t="s">
        <v>82</v>
      </c>
      <c r="AF1198" t="s">
        <v>86</v>
      </c>
      <c r="AG1198" t="s">
        <v>31</v>
      </c>
      <c r="AH1198" t="s">
        <v>3</v>
      </c>
      <c r="AJ1198" t="s">
        <v>2210</v>
      </c>
      <c r="AK1198" t="s">
        <v>88</v>
      </c>
      <c r="AL1198" t="s">
        <v>268</v>
      </c>
    </row>
    <row r="1199" spans="1:38">
      <c r="A1199">
        <v>1198</v>
      </c>
      <c r="B1199">
        <v>1085948519</v>
      </c>
      <c r="C1199" t="s">
        <v>71</v>
      </c>
      <c r="D1199" t="s">
        <v>72</v>
      </c>
      <c r="E1199" t="s">
        <v>2095</v>
      </c>
      <c r="F1199" t="s">
        <v>2096</v>
      </c>
      <c r="G1199" t="s">
        <v>2206</v>
      </c>
      <c r="H1199" t="s">
        <v>14</v>
      </c>
      <c r="I1199" t="s">
        <v>679</v>
      </c>
      <c r="J1199" t="s">
        <v>282</v>
      </c>
      <c r="K1199" t="s">
        <v>2228</v>
      </c>
      <c r="L1199" t="s">
        <v>508</v>
      </c>
      <c r="M1199" t="s">
        <v>79</v>
      </c>
      <c r="N1199" t="s">
        <v>23</v>
      </c>
      <c r="O1199" t="s">
        <v>2209</v>
      </c>
      <c r="P1199" s="15">
        <v>252227000189</v>
      </c>
      <c r="Q1199" t="s">
        <v>28</v>
      </c>
      <c r="R1199" t="s">
        <v>1508</v>
      </c>
      <c r="S1199" t="s">
        <v>1508</v>
      </c>
      <c r="T1199" t="s">
        <v>1508</v>
      </c>
      <c r="U1199" s="16">
        <v>35655</v>
      </c>
      <c r="V1199">
        <f t="shared" ca="1" si="18"/>
        <v>27</v>
      </c>
      <c r="W1199" t="s">
        <v>245</v>
      </c>
      <c r="X1199" t="s">
        <v>26</v>
      </c>
      <c r="Y1199" t="s">
        <v>656</v>
      </c>
      <c r="Z1199" t="s">
        <v>721</v>
      </c>
      <c r="AA1199" t="s">
        <v>83</v>
      </c>
      <c r="AB1199" t="s">
        <v>84</v>
      </c>
      <c r="AC1199" t="s">
        <v>100</v>
      </c>
      <c r="AD1199">
        <v>2</v>
      </c>
      <c r="AE1199" t="s">
        <v>82</v>
      </c>
      <c r="AF1199" t="s">
        <v>86</v>
      </c>
      <c r="AG1199" t="s">
        <v>31</v>
      </c>
      <c r="AH1199" t="s">
        <v>3</v>
      </c>
      <c r="AJ1199" t="s">
        <v>2210</v>
      </c>
      <c r="AK1199" t="s">
        <v>88</v>
      </c>
      <c r="AL1199" t="s">
        <v>268</v>
      </c>
    </row>
    <row r="1200" spans="1:38">
      <c r="A1200">
        <v>1199</v>
      </c>
      <c r="B1200">
        <v>1089774291</v>
      </c>
      <c r="C1200" t="s">
        <v>154</v>
      </c>
      <c r="D1200" t="s">
        <v>72</v>
      </c>
      <c r="E1200" t="s">
        <v>2095</v>
      </c>
      <c r="F1200" t="s">
        <v>2096</v>
      </c>
      <c r="G1200" t="s">
        <v>2206</v>
      </c>
      <c r="H1200" t="s">
        <v>14</v>
      </c>
      <c r="I1200" t="s">
        <v>428</v>
      </c>
      <c r="J1200" t="s">
        <v>757</v>
      </c>
      <c r="K1200" t="s">
        <v>1262</v>
      </c>
      <c r="L1200" t="s">
        <v>1508</v>
      </c>
      <c r="M1200" t="s">
        <v>79</v>
      </c>
      <c r="N1200" t="s">
        <v>23</v>
      </c>
      <c r="O1200" t="s">
        <v>2209</v>
      </c>
      <c r="P1200" s="15">
        <v>252227000189</v>
      </c>
      <c r="Q1200" t="s">
        <v>28</v>
      </c>
      <c r="R1200" t="s">
        <v>1508</v>
      </c>
      <c r="S1200" t="s">
        <v>1508</v>
      </c>
      <c r="T1200" t="s">
        <v>1508</v>
      </c>
      <c r="U1200" s="16">
        <v>38308</v>
      </c>
      <c r="V1200">
        <f t="shared" ca="1" si="18"/>
        <v>20</v>
      </c>
      <c r="W1200" t="s">
        <v>245</v>
      </c>
      <c r="X1200" t="s">
        <v>26</v>
      </c>
      <c r="Y1200" t="s">
        <v>1739</v>
      </c>
      <c r="Z1200" t="s">
        <v>721</v>
      </c>
      <c r="AA1200" t="s">
        <v>83</v>
      </c>
      <c r="AB1200" t="s">
        <v>84</v>
      </c>
      <c r="AC1200" t="s">
        <v>314</v>
      </c>
      <c r="AD1200">
        <v>0</v>
      </c>
      <c r="AE1200" t="s">
        <v>82</v>
      </c>
      <c r="AF1200" t="s">
        <v>86</v>
      </c>
      <c r="AG1200" t="s">
        <v>31</v>
      </c>
      <c r="AH1200" t="s">
        <v>3</v>
      </c>
      <c r="AJ1200" t="s">
        <v>2210</v>
      </c>
      <c r="AK1200" t="s">
        <v>88</v>
      </c>
      <c r="AL1200" t="s">
        <v>268</v>
      </c>
    </row>
    <row r="1201" spans="1:38">
      <c r="A1201">
        <v>1200</v>
      </c>
      <c r="B1201">
        <v>1089774580</v>
      </c>
      <c r="C1201" t="s">
        <v>71</v>
      </c>
      <c r="D1201" t="s">
        <v>72</v>
      </c>
      <c r="E1201" t="s">
        <v>2095</v>
      </c>
      <c r="F1201" t="s">
        <v>2096</v>
      </c>
      <c r="G1201" t="s">
        <v>2206</v>
      </c>
      <c r="H1201" t="s">
        <v>14</v>
      </c>
      <c r="I1201" t="s">
        <v>2238</v>
      </c>
      <c r="J1201" t="s">
        <v>2239</v>
      </c>
      <c r="K1201" t="s">
        <v>2163</v>
      </c>
      <c r="L1201" t="s">
        <v>2163</v>
      </c>
      <c r="M1201" t="s">
        <v>79</v>
      </c>
      <c r="N1201" t="s">
        <v>23</v>
      </c>
      <c r="O1201" t="s">
        <v>2209</v>
      </c>
      <c r="P1201" s="15">
        <v>252227000189</v>
      </c>
      <c r="Q1201" t="s">
        <v>28</v>
      </c>
      <c r="R1201" t="s">
        <v>1508</v>
      </c>
      <c r="S1201" t="s">
        <v>1508</v>
      </c>
      <c r="T1201" t="s">
        <v>1508</v>
      </c>
      <c r="U1201" s="16">
        <v>39682</v>
      </c>
      <c r="V1201">
        <f t="shared" ca="1" si="18"/>
        <v>16</v>
      </c>
      <c r="W1201" t="s">
        <v>245</v>
      </c>
      <c r="X1201" t="s">
        <v>26</v>
      </c>
      <c r="Y1201" t="s">
        <v>1739</v>
      </c>
      <c r="Z1201" t="s">
        <v>721</v>
      </c>
      <c r="AA1201" t="s">
        <v>83</v>
      </c>
      <c r="AB1201" t="s">
        <v>84</v>
      </c>
      <c r="AC1201" t="s">
        <v>314</v>
      </c>
      <c r="AD1201">
        <v>0</v>
      </c>
      <c r="AE1201" t="s">
        <v>82</v>
      </c>
      <c r="AF1201" t="s">
        <v>86</v>
      </c>
      <c r="AG1201" t="s">
        <v>31</v>
      </c>
      <c r="AH1201" t="s">
        <v>3</v>
      </c>
      <c r="AJ1201" t="s">
        <v>2210</v>
      </c>
      <c r="AK1201" t="s">
        <v>88</v>
      </c>
      <c r="AL1201" t="s">
        <v>268</v>
      </c>
    </row>
    <row r="1202" spans="1:38">
      <c r="A1202">
        <v>1201</v>
      </c>
      <c r="B1202">
        <v>1148689705</v>
      </c>
      <c r="C1202" t="s">
        <v>71</v>
      </c>
      <c r="D1202" t="s">
        <v>72</v>
      </c>
      <c r="E1202" t="s">
        <v>2095</v>
      </c>
      <c r="F1202" t="s">
        <v>2096</v>
      </c>
      <c r="G1202" t="s">
        <v>2206</v>
      </c>
      <c r="H1202" t="s">
        <v>14</v>
      </c>
      <c r="I1202" t="s">
        <v>2147</v>
      </c>
      <c r="J1202" t="s">
        <v>1722</v>
      </c>
      <c r="K1202" t="s">
        <v>2163</v>
      </c>
      <c r="L1202" t="s">
        <v>2240</v>
      </c>
      <c r="M1202" t="s">
        <v>99</v>
      </c>
      <c r="N1202" t="s">
        <v>23</v>
      </c>
      <c r="O1202" t="s">
        <v>2209</v>
      </c>
      <c r="P1202" s="15">
        <v>252227000189</v>
      </c>
      <c r="Q1202" t="s">
        <v>28</v>
      </c>
      <c r="R1202" t="s">
        <v>1508</v>
      </c>
      <c r="S1202" t="s">
        <v>1508</v>
      </c>
      <c r="T1202" t="s">
        <v>1508</v>
      </c>
      <c r="U1202" s="16">
        <v>39965</v>
      </c>
      <c r="V1202">
        <f t="shared" ca="1" si="18"/>
        <v>15</v>
      </c>
      <c r="W1202" t="s">
        <v>245</v>
      </c>
      <c r="X1202" t="s">
        <v>26</v>
      </c>
      <c r="Y1202" t="s">
        <v>656</v>
      </c>
      <c r="Z1202" t="s">
        <v>721</v>
      </c>
      <c r="AA1202" t="s">
        <v>83</v>
      </c>
      <c r="AB1202" t="s">
        <v>84</v>
      </c>
      <c r="AC1202" t="s">
        <v>314</v>
      </c>
      <c r="AD1202">
        <v>0</v>
      </c>
      <c r="AE1202" t="s">
        <v>82</v>
      </c>
      <c r="AF1202" t="s">
        <v>86</v>
      </c>
      <c r="AG1202" t="s">
        <v>31</v>
      </c>
      <c r="AH1202" t="s">
        <v>3</v>
      </c>
      <c r="AJ1202" t="s">
        <v>2210</v>
      </c>
      <c r="AK1202" t="s">
        <v>88</v>
      </c>
      <c r="AL1202" t="s">
        <v>268</v>
      </c>
    </row>
    <row r="1203" spans="1:38">
      <c r="A1203">
        <v>1202</v>
      </c>
      <c r="B1203">
        <v>1085953864</v>
      </c>
      <c r="C1203" t="s">
        <v>71</v>
      </c>
      <c r="D1203" t="s">
        <v>72</v>
      </c>
      <c r="E1203" t="s">
        <v>2095</v>
      </c>
      <c r="F1203" t="s">
        <v>2096</v>
      </c>
      <c r="G1203" t="s">
        <v>2206</v>
      </c>
      <c r="H1203" t="s">
        <v>14</v>
      </c>
      <c r="I1203" t="s">
        <v>2241</v>
      </c>
      <c r="J1203" t="s">
        <v>2242</v>
      </c>
      <c r="K1203" t="s">
        <v>2228</v>
      </c>
      <c r="L1203" t="s">
        <v>508</v>
      </c>
      <c r="M1203" t="s">
        <v>79</v>
      </c>
      <c r="N1203" t="s">
        <v>23</v>
      </c>
      <c r="O1203" t="s">
        <v>2209</v>
      </c>
      <c r="P1203" s="15">
        <v>252227000189</v>
      </c>
      <c r="Q1203" t="s">
        <v>28</v>
      </c>
      <c r="R1203" t="s">
        <v>1508</v>
      </c>
      <c r="S1203" t="s">
        <v>1508</v>
      </c>
      <c r="T1203" t="s">
        <v>1508</v>
      </c>
      <c r="U1203" s="16">
        <v>36231</v>
      </c>
      <c r="V1203">
        <f t="shared" ca="1" si="18"/>
        <v>25</v>
      </c>
      <c r="W1203" t="s">
        <v>245</v>
      </c>
      <c r="X1203" t="s">
        <v>26</v>
      </c>
      <c r="Y1203" t="s">
        <v>1739</v>
      </c>
      <c r="Z1203" t="s">
        <v>721</v>
      </c>
      <c r="AA1203" t="s">
        <v>83</v>
      </c>
      <c r="AB1203" t="s">
        <v>84</v>
      </c>
      <c r="AC1203" t="s">
        <v>100</v>
      </c>
      <c r="AD1203">
        <v>1</v>
      </c>
      <c r="AE1203" t="s">
        <v>82</v>
      </c>
      <c r="AF1203" t="s">
        <v>86</v>
      </c>
      <c r="AG1203" t="s">
        <v>31</v>
      </c>
      <c r="AH1203" t="s">
        <v>3</v>
      </c>
      <c r="AJ1203" t="s">
        <v>2210</v>
      </c>
      <c r="AK1203" t="s">
        <v>88</v>
      </c>
      <c r="AL1203" t="s">
        <v>268</v>
      </c>
    </row>
    <row r="1204" spans="1:38">
      <c r="A1204">
        <v>1203</v>
      </c>
      <c r="B1204">
        <v>1088592015</v>
      </c>
      <c r="C1204" t="s">
        <v>71</v>
      </c>
      <c r="D1204" t="s">
        <v>72</v>
      </c>
      <c r="E1204" t="s">
        <v>2095</v>
      </c>
      <c r="F1204" t="s">
        <v>2096</v>
      </c>
      <c r="G1204" t="s">
        <v>2206</v>
      </c>
      <c r="H1204" t="s">
        <v>14</v>
      </c>
      <c r="I1204" t="s">
        <v>549</v>
      </c>
      <c r="J1204" t="s">
        <v>2243</v>
      </c>
      <c r="K1204" t="s">
        <v>2244</v>
      </c>
      <c r="L1204" t="s">
        <v>2228</v>
      </c>
      <c r="M1204" t="s">
        <v>79</v>
      </c>
      <c r="N1204" t="s">
        <v>23</v>
      </c>
      <c r="O1204" t="s">
        <v>2209</v>
      </c>
      <c r="P1204" s="15">
        <v>252227000189</v>
      </c>
      <c r="Q1204" t="s">
        <v>28</v>
      </c>
      <c r="R1204" t="s">
        <v>1508</v>
      </c>
      <c r="S1204" t="s">
        <v>1508</v>
      </c>
      <c r="T1204" t="s">
        <v>1508</v>
      </c>
      <c r="U1204" s="16">
        <v>33208</v>
      </c>
      <c r="V1204">
        <f t="shared" ca="1" si="18"/>
        <v>34</v>
      </c>
      <c r="W1204" t="s">
        <v>245</v>
      </c>
      <c r="X1204" t="s">
        <v>26</v>
      </c>
      <c r="Y1204" t="s">
        <v>1739</v>
      </c>
      <c r="Z1204" t="s">
        <v>721</v>
      </c>
      <c r="AA1204" t="s">
        <v>83</v>
      </c>
      <c r="AB1204" t="s">
        <v>84</v>
      </c>
      <c r="AC1204" t="s">
        <v>314</v>
      </c>
      <c r="AD1204">
        <v>0</v>
      </c>
      <c r="AE1204" t="s">
        <v>82</v>
      </c>
      <c r="AF1204" t="s">
        <v>86</v>
      </c>
      <c r="AG1204" t="s">
        <v>31</v>
      </c>
      <c r="AH1204" t="s">
        <v>3</v>
      </c>
      <c r="AJ1204" t="s">
        <v>2245</v>
      </c>
      <c r="AK1204" t="s">
        <v>88</v>
      </c>
      <c r="AL1204" t="s">
        <v>268</v>
      </c>
    </row>
    <row r="1205" spans="1:38">
      <c r="A1205">
        <v>1204</v>
      </c>
      <c r="B1205">
        <v>1194453689</v>
      </c>
      <c r="C1205" t="s">
        <v>71</v>
      </c>
      <c r="D1205" t="s">
        <v>72</v>
      </c>
      <c r="E1205" t="s">
        <v>2095</v>
      </c>
      <c r="F1205" t="s">
        <v>2096</v>
      </c>
      <c r="G1205" t="s">
        <v>2206</v>
      </c>
      <c r="H1205" t="s">
        <v>14</v>
      </c>
      <c r="I1205" t="s">
        <v>197</v>
      </c>
      <c r="J1205" t="s">
        <v>2196</v>
      </c>
      <c r="K1205" t="s">
        <v>2246</v>
      </c>
      <c r="L1205" t="s">
        <v>2246</v>
      </c>
      <c r="M1205" t="s">
        <v>79</v>
      </c>
      <c r="N1205" t="s">
        <v>23</v>
      </c>
      <c r="O1205" t="s">
        <v>2209</v>
      </c>
      <c r="P1205" s="15">
        <v>252227000189</v>
      </c>
      <c r="Q1205" t="s">
        <v>28</v>
      </c>
      <c r="R1205" t="s">
        <v>1508</v>
      </c>
      <c r="S1205" t="s">
        <v>1508</v>
      </c>
      <c r="T1205" t="s">
        <v>1508</v>
      </c>
      <c r="U1205" s="16">
        <v>37215</v>
      </c>
      <c r="V1205">
        <f t="shared" ca="1" si="18"/>
        <v>23</v>
      </c>
      <c r="W1205" t="s">
        <v>245</v>
      </c>
      <c r="X1205" t="s">
        <v>26</v>
      </c>
      <c r="Y1205" t="s">
        <v>1739</v>
      </c>
      <c r="Z1205" t="s">
        <v>721</v>
      </c>
      <c r="AA1205" t="s">
        <v>83</v>
      </c>
      <c r="AB1205" t="s">
        <v>84</v>
      </c>
      <c r="AC1205" t="s">
        <v>314</v>
      </c>
      <c r="AD1205">
        <v>0</v>
      </c>
      <c r="AE1205" t="s">
        <v>82</v>
      </c>
      <c r="AF1205" t="s">
        <v>86</v>
      </c>
      <c r="AG1205" t="s">
        <v>31</v>
      </c>
      <c r="AH1205" t="s">
        <v>3</v>
      </c>
      <c r="AJ1205" t="s">
        <v>2245</v>
      </c>
      <c r="AK1205" t="s">
        <v>88</v>
      </c>
      <c r="AL1205" t="s">
        <v>268</v>
      </c>
    </row>
    <row r="1206" spans="1:38">
      <c r="A1206">
        <v>1205</v>
      </c>
      <c r="B1206">
        <v>1088592360</v>
      </c>
      <c r="C1206" t="s">
        <v>71</v>
      </c>
      <c r="D1206" t="s">
        <v>72</v>
      </c>
      <c r="E1206" t="s">
        <v>2095</v>
      </c>
      <c r="F1206" t="s">
        <v>2096</v>
      </c>
      <c r="G1206" t="s">
        <v>2206</v>
      </c>
      <c r="H1206" t="s">
        <v>14</v>
      </c>
      <c r="I1206" t="s">
        <v>2247</v>
      </c>
      <c r="J1206" t="s">
        <v>1489</v>
      </c>
      <c r="K1206" t="s">
        <v>2108</v>
      </c>
      <c r="L1206" t="s">
        <v>508</v>
      </c>
      <c r="M1206" t="s">
        <v>99</v>
      </c>
      <c r="N1206" t="s">
        <v>23</v>
      </c>
      <c r="O1206" t="s">
        <v>2209</v>
      </c>
      <c r="P1206" s="15">
        <v>252227000189</v>
      </c>
      <c r="Q1206" t="s">
        <v>28</v>
      </c>
      <c r="R1206" t="s">
        <v>1508</v>
      </c>
      <c r="S1206" t="s">
        <v>1508</v>
      </c>
      <c r="T1206" t="s">
        <v>1508</v>
      </c>
      <c r="U1206" s="16">
        <v>34989</v>
      </c>
      <c r="V1206">
        <f t="shared" ca="1" si="18"/>
        <v>29</v>
      </c>
      <c r="W1206" t="s">
        <v>245</v>
      </c>
      <c r="X1206" t="s">
        <v>26</v>
      </c>
      <c r="Y1206" t="s">
        <v>1739</v>
      </c>
      <c r="Z1206" t="s">
        <v>721</v>
      </c>
      <c r="AA1206" t="s">
        <v>83</v>
      </c>
      <c r="AB1206" t="s">
        <v>84</v>
      </c>
      <c r="AC1206" t="s">
        <v>314</v>
      </c>
      <c r="AD1206">
        <v>0</v>
      </c>
      <c r="AE1206" t="s">
        <v>82</v>
      </c>
      <c r="AF1206" t="s">
        <v>86</v>
      </c>
      <c r="AG1206" t="s">
        <v>31</v>
      </c>
      <c r="AH1206" t="s">
        <v>3</v>
      </c>
      <c r="AJ1206" t="s">
        <v>2245</v>
      </c>
      <c r="AK1206" t="s">
        <v>88</v>
      </c>
      <c r="AL1206" t="s">
        <v>268</v>
      </c>
    </row>
    <row r="1207" spans="1:38">
      <c r="A1207">
        <v>1206</v>
      </c>
      <c r="B1207">
        <v>1089774155</v>
      </c>
      <c r="C1207" t="s">
        <v>71</v>
      </c>
      <c r="D1207" t="s">
        <v>72</v>
      </c>
      <c r="E1207" t="s">
        <v>2095</v>
      </c>
      <c r="F1207" t="s">
        <v>2096</v>
      </c>
      <c r="G1207" t="s">
        <v>2206</v>
      </c>
      <c r="H1207" t="s">
        <v>14</v>
      </c>
      <c r="I1207" t="s">
        <v>1339</v>
      </c>
      <c r="J1207" t="s">
        <v>2248</v>
      </c>
      <c r="K1207" t="s">
        <v>1262</v>
      </c>
      <c r="L1207" t="s">
        <v>2232</v>
      </c>
      <c r="M1207" t="s">
        <v>99</v>
      </c>
      <c r="N1207" t="s">
        <v>23</v>
      </c>
      <c r="O1207" t="s">
        <v>2209</v>
      </c>
      <c r="P1207" s="15">
        <v>252227000189</v>
      </c>
      <c r="Q1207" t="s">
        <v>28</v>
      </c>
      <c r="R1207" t="s">
        <v>1508</v>
      </c>
      <c r="S1207" t="s">
        <v>1508</v>
      </c>
      <c r="T1207" t="s">
        <v>1508</v>
      </c>
      <c r="U1207" s="16">
        <v>38689</v>
      </c>
      <c r="V1207">
        <f t="shared" ca="1" si="18"/>
        <v>19</v>
      </c>
      <c r="W1207" t="s">
        <v>245</v>
      </c>
      <c r="X1207" t="s">
        <v>26</v>
      </c>
      <c r="Y1207" t="s">
        <v>1739</v>
      </c>
      <c r="Z1207" t="s">
        <v>721</v>
      </c>
      <c r="AA1207" t="s">
        <v>83</v>
      </c>
      <c r="AB1207" t="s">
        <v>84</v>
      </c>
      <c r="AC1207" t="s">
        <v>314</v>
      </c>
      <c r="AD1207">
        <v>0</v>
      </c>
      <c r="AE1207" t="s">
        <v>82</v>
      </c>
      <c r="AF1207" t="s">
        <v>151</v>
      </c>
      <c r="AG1207" t="s">
        <v>31</v>
      </c>
      <c r="AH1207" t="s">
        <v>3</v>
      </c>
      <c r="AJ1207" t="s">
        <v>2245</v>
      </c>
      <c r="AK1207" t="s">
        <v>88</v>
      </c>
      <c r="AL1207" t="s">
        <v>268</v>
      </c>
    </row>
    <row r="1208" spans="1:38">
      <c r="A1208">
        <v>1207</v>
      </c>
      <c r="B1208">
        <v>1088600214</v>
      </c>
      <c r="C1208" t="s">
        <v>71</v>
      </c>
      <c r="D1208" t="s">
        <v>72</v>
      </c>
      <c r="E1208" t="s">
        <v>2095</v>
      </c>
      <c r="F1208" t="s">
        <v>2096</v>
      </c>
      <c r="G1208" t="s">
        <v>2206</v>
      </c>
      <c r="H1208" t="s">
        <v>14</v>
      </c>
      <c r="I1208" t="s">
        <v>2249</v>
      </c>
      <c r="J1208" t="s">
        <v>270</v>
      </c>
      <c r="K1208" t="s">
        <v>2232</v>
      </c>
      <c r="L1208" t="s">
        <v>1508</v>
      </c>
      <c r="M1208" t="s">
        <v>79</v>
      </c>
      <c r="N1208" t="s">
        <v>23</v>
      </c>
      <c r="O1208" t="s">
        <v>2209</v>
      </c>
      <c r="P1208" s="15">
        <v>252227000189</v>
      </c>
      <c r="Q1208" t="s">
        <v>28</v>
      </c>
      <c r="R1208" t="s">
        <v>1508</v>
      </c>
      <c r="S1208" t="s">
        <v>1508</v>
      </c>
      <c r="T1208" t="s">
        <v>1508</v>
      </c>
      <c r="U1208" s="16">
        <v>36154</v>
      </c>
      <c r="V1208">
        <f t="shared" ca="1" si="18"/>
        <v>26</v>
      </c>
      <c r="W1208" t="s">
        <v>245</v>
      </c>
      <c r="X1208" t="s">
        <v>26</v>
      </c>
      <c r="Y1208" t="s">
        <v>1739</v>
      </c>
      <c r="Z1208" t="s">
        <v>721</v>
      </c>
      <c r="AA1208" t="s">
        <v>83</v>
      </c>
      <c r="AB1208" t="s">
        <v>84</v>
      </c>
      <c r="AC1208" t="s">
        <v>100</v>
      </c>
      <c r="AD1208">
        <v>2</v>
      </c>
      <c r="AE1208" t="s">
        <v>82</v>
      </c>
      <c r="AF1208" t="s">
        <v>86</v>
      </c>
      <c r="AG1208" t="s">
        <v>31</v>
      </c>
      <c r="AH1208" t="s">
        <v>3</v>
      </c>
      <c r="AJ1208" t="s">
        <v>2245</v>
      </c>
      <c r="AK1208" t="s">
        <v>88</v>
      </c>
      <c r="AL1208" t="s">
        <v>268</v>
      </c>
    </row>
    <row r="1209" spans="1:38">
      <c r="A1209">
        <v>1208</v>
      </c>
      <c r="B1209">
        <v>1089774139</v>
      </c>
      <c r="C1209" t="s">
        <v>71</v>
      </c>
      <c r="D1209" t="s">
        <v>72</v>
      </c>
      <c r="E1209" t="s">
        <v>2095</v>
      </c>
      <c r="F1209" t="s">
        <v>2096</v>
      </c>
      <c r="G1209" t="s">
        <v>2206</v>
      </c>
      <c r="H1209" t="s">
        <v>14</v>
      </c>
      <c r="I1209" t="s">
        <v>1013</v>
      </c>
      <c r="J1209" t="s">
        <v>1876</v>
      </c>
      <c r="K1209" t="s">
        <v>2250</v>
      </c>
      <c r="L1209" t="s">
        <v>508</v>
      </c>
      <c r="M1209" t="s">
        <v>79</v>
      </c>
      <c r="N1209" t="s">
        <v>23</v>
      </c>
      <c r="O1209" t="s">
        <v>2209</v>
      </c>
      <c r="P1209" s="15">
        <v>252227000189</v>
      </c>
      <c r="Q1209" t="s">
        <v>28</v>
      </c>
      <c r="R1209" t="s">
        <v>1508</v>
      </c>
      <c r="S1209" t="s">
        <v>1508</v>
      </c>
      <c r="T1209" t="s">
        <v>1508</v>
      </c>
      <c r="U1209" s="16">
        <v>38445</v>
      </c>
      <c r="V1209">
        <f t="shared" ca="1" si="18"/>
        <v>19</v>
      </c>
      <c r="W1209" t="s">
        <v>245</v>
      </c>
      <c r="X1209" t="s">
        <v>26</v>
      </c>
      <c r="Y1209" t="s">
        <v>1739</v>
      </c>
      <c r="Z1209" t="s">
        <v>721</v>
      </c>
      <c r="AA1209" t="s">
        <v>83</v>
      </c>
      <c r="AB1209" t="s">
        <v>84</v>
      </c>
      <c r="AC1209" t="s">
        <v>314</v>
      </c>
      <c r="AD1209">
        <v>0</v>
      </c>
      <c r="AE1209" t="s">
        <v>82</v>
      </c>
      <c r="AF1209" t="s">
        <v>86</v>
      </c>
      <c r="AG1209" t="s">
        <v>31</v>
      </c>
      <c r="AH1209" t="s">
        <v>3</v>
      </c>
      <c r="AJ1209" t="s">
        <v>2245</v>
      </c>
      <c r="AK1209" t="s">
        <v>88</v>
      </c>
      <c r="AL1209" t="s">
        <v>268</v>
      </c>
    </row>
    <row r="1210" spans="1:38">
      <c r="A1210">
        <v>1209</v>
      </c>
      <c r="B1210">
        <v>1089774329</v>
      </c>
      <c r="C1210" t="s">
        <v>154</v>
      </c>
      <c r="D1210" t="s">
        <v>72</v>
      </c>
      <c r="E1210" t="s">
        <v>2095</v>
      </c>
      <c r="F1210" t="s">
        <v>2096</v>
      </c>
      <c r="G1210" t="s">
        <v>2206</v>
      </c>
      <c r="H1210" t="s">
        <v>14</v>
      </c>
      <c r="I1210" t="s">
        <v>2251</v>
      </c>
      <c r="J1210" t="s">
        <v>177</v>
      </c>
      <c r="K1210" t="s">
        <v>508</v>
      </c>
      <c r="L1210" t="s">
        <v>2163</v>
      </c>
      <c r="M1210" t="s">
        <v>99</v>
      </c>
      <c r="N1210" t="s">
        <v>23</v>
      </c>
      <c r="O1210" t="s">
        <v>2209</v>
      </c>
      <c r="P1210" s="15">
        <v>252227000189</v>
      </c>
      <c r="Q1210" t="s">
        <v>28</v>
      </c>
      <c r="R1210" t="s">
        <v>1508</v>
      </c>
      <c r="S1210" t="s">
        <v>1508</v>
      </c>
      <c r="T1210" t="s">
        <v>1508</v>
      </c>
      <c r="U1210" s="16">
        <v>39167</v>
      </c>
      <c r="V1210">
        <f t="shared" ca="1" si="18"/>
        <v>17</v>
      </c>
      <c r="W1210" t="s">
        <v>245</v>
      </c>
      <c r="X1210" t="s">
        <v>26</v>
      </c>
      <c r="Y1210" t="s">
        <v>1739</v>
      </c>
      <c r="Z1210" t="s">
        <v>721</v>
      </c>
      <c r="AA1210" t="s">
        <v>83</v>
      </c>
      <c r="AB1210" t="s">
        <v>84</v>
      </c>
      <c r="AC1210" t="s">
        <v>314</v>
      </c>
      <c r="AD1210">
        <v>0</v>
      </c>
      <c r="AE1210" t="s">
        <v>82</v>
      </c>
      <c r="AF1210" t="s">
        <v>151</v>
      </c>
      <c r="AG1210" t="s">
        <v>31</v>
      </c>
      <c r="AH1210" t="s">
        <v>3</v>
      </c>
      <c r="AJ1210" t="s">
        <v>2245</v>
      </c>
      <c r="AK1210" t="s">
        <v>88</v>
      </c>
      <c r="AL1210" t="s">
        <v>268</v>
      </c>
    </row>
    <row r="1211" spans="1:38">
      <c r="A1211">
        <v>1210</v>
      </c>
      <c r="B1211">
        <v>1127814066</v>
      </c>
      <c r="C1211" t="s">
        <v>71</v>
      </c>
      <c r="D1211" t="s">
        <v>72</v>
      </c>
      <c r="E1211" t="s">
        <v>2095</v>
      </c>
      <c r="F1211" t="s">
        <v>2096</v>
      </c>
      <c r="G1211" t="s">
        <v>2206</v>
      </c>
      <c r="H1211" t="s">
        <v>14</v>
      </c>
      <c r="I1211" t="s">
        <v>188</v>
      </c>
      <c r="J1211" t="s">
        <v>369</v>
      </c>
      <c r="K1211" t="s">
        <v>2252</v>
      </c>
      <c r="L1211" t="s">
        <v>2250</v>
      </c>
      <c r="M1211" t="s">
        <v>79</v>
      </c>
      <c r="N1211" t="s">
        <v>23</v>
      </c>
      <c r="O1211" t="s">
        <v>2209</v>
      </c>
      <c r="P1211" s="15">
        <v>252227000189</v>
      </c>
      <c r="Q1211" t="s">
        <v>28</v>
      </c>
      <c r="R1211" t="s">
        <v>1508</v>
      </c>
      <c r="S1211" t="s">
        <v>1508</v>
      </c>
      <c r="T1211" t="s">
        <v>1508</v>
      </c>
      <c r="U1211" s="16">
        <v>38769</v>
      </c>
      <c r="V1211">
        <f t="shared" ca="1" si="18"/>
        <v>18</v>
      </c>
      <c r="W1211" t="s">
        <v>245</v>
      </c>
      <c r="X1211" t="s">
        <v>26</v>
      </c>
      <c r="Y1211" t="s">
        <v>1739</v>
      </c>
      <c r="Z1211" t="s">
        <v>721</v>
      </c>
      <c r="AA1211" t="s">
        <v>83</v>
      </c>
      <c r="AB1211" t="s">
        <v>84</v>
      </c>
      <c r="AC1211" t="s">
        <v>314</v>
      </c>
      <c r="AD1211">
        <v>0</v>
      </c>
      <c r="AE1211" t="s">
        <v>82</v>
      </c>
      <c r="AF1211" t="s">
        <v>151</v>
      </c>
      <c r="AG1211" t="s">
        <v>31</v>
      </c>
      <c r="AH1211" t="s">
        <v>3</v>
      </c>
      <c r="AJ1211" t="s">
        <v>2245</v>
      </c>
      <c r="AK1211" t="s">
        <v>88</v>
      </c>
      <c r="AL1211" t="s">
        <v>268</v>
      </c>
    </row>
    <row r="1212" spans="1:38">
      <c r="A1212">
        <v>1211</v>
      </c>
      <c r="B1212">
        <v>1148689586</v>
      </c>
      <c r="C1212" t="s">
        <v>154</v>
      </c>
      <c r="D1212" t="s">
        <v>72</v>
      </c>
      <c r="E1212" t="s">
        <v>2095</v>
      </c>
      <c r="F1212" t="s">
        <v>2096</v>
      </c>
      <c r="G1212" t="s">
        <v>2206</v>
      </c>
      <c r="H1212" t="s">
        <v>14</v>
      </c>
      <c r="I1212" t="s">
        <v>190</v>
      </c>
      <c r="J1212" t="s">
        <v>2253</v>
      </c>
      <c r="K1212" t="s">
        <v>2213</v>
      </c>
      <c r="L1212" t="s">
        <v>1276</v>
      </c>
      <c r="M1212" t="s">
        <v>79</v>
      </c>
      <c r="N1212" t="s">
        <v>23</v>
      </c>
      <c r="O1212" t="s">
        <v>2209</v>
      </c>
      <c r="P1212" s="15">
        <v>252227000189</v>
      </c>
      <c r="Q1212" t="s">
        <v>28</v>
      </c>
      <c r="R1212" t="s">
        <v>1508</v>
      </c>
      <c r="S1212" t="s">
        <v>1508</v>
      </c>
      <c r="T1212" t="s">
        <v>1508</v>
      </c>
      <c r="U1212" s="16">
        <v>39827</v>
      </c>
      <c r="V1212">
        <f t="shared" ca="1" si="18"/>
        <v>15</v>
      </c>
      <c r="W1212" t="s">
        <v>245</v>
      </c>
      <c r="X1212" t="s">
        <v>26</v>
      </c>
      <c r="Y1212" t="s">
        <v>1739</v>
      </c>
      <c r="Z1212" t="s">
        <v>721</v>
      </c>
      <c r="AA1212" t="s">
        <v>83</v>
      </c>
      <c r="AB1212" t="s">
        <v>84</v>
      </c>
      <c r="AC1212" t="s">
        <v>100</v>
      </c>
      <c r="AD1212">
        <v>1</v>
      </c>
      <c r="AE1212" t="s">
        <v>82</v>
      </c>
      <c r="AF1212" t="s">
        <v>151</v>
      </c>
      <c r="AG1212" t="s">
        <v>31</v>
      </c>
      <c r="AH1212" t="s">
        <v>3</v>
      </c>
      <c r="AJ1212" t="s">
        <v>2245</v>
      </c>
      <c r="AK1212" t="s">
        <v>88</v>
      </c>
      <c r="AL1212" t="s">
        <v>268</v>
      </c>
    </row>
    <row r="1213" spans="1:38">
      <c r="A1213">
        <v>1212</v>
      </c>
      <c r="B1213">
        <v>1004729650</v>
      </c>
      <c r="C1213" t="s">
        <v>71</v>
      </c>
      <c r="D1213" t="s">
        <v>72</v>
      </c>
      <c r="E1213" t="s">
        <v>2095</v>
      </c>
      <c r="F1213" t="s">
        <v>2096</v>
      </c>
      <c r="G1213" t="s">
        <v>2206</v>
      </c>
      <c r="H1213" t="s">
        <v>14</v>
      </c>
      <c r="I1213" t="s">
        <v>2254</v>
      </c>
      <c r="J1213" t="s">
        <v>2255</v>
      </c>
      <c r="K1213" t="s">
        <v>1276</v>
      </c>
      <c r="L1213" t="s">
        <v>2163</v>
      </c>
      <c r="M1213" t="s">
        <v>79</v>
      </c>
      <c r="N1213" t="s">
        <v>23</v>
      </c>
      <c r="O1213" t="s">
        <v>2209</v>
      </c>
      <c r="P1213" s="15">
        <v>252227000189</v>
      </c>
      <c r="Q1213" t="s">
        <v>28</v>
      </c>
      <c r="R1213" t="s">
        <v>1508</v>
      </c>
      <c r="S1213" t="s">
        <v>1508</v>
      </c>
      <c r="T1213" t="s">
        <v>1508</v>
      </c>
      <c r="U1213" s="16">
        <v>36730</v>
      </c>
      <c r="V1213">
        <f t="shared" ca="1" si="18"/>
        <v>24</v>
      </c>
      <c r="W1213" t="s">
        <v>245</v>
      </c>
      <c r="X1213" t="s">
        <v>26</v>
      </c>
      <c r="Y1213" t="s">
        <v>1739</v>
      </c>
      <c r="Z1213" t="s">
        <v>721</v>
      </c>
      <c r="AA1213" t="s">
        <v>83</v>
      </c>
      <c r="AB1213" t="s">
        <v>84</v>
      </c>
      <c r="AC1213" t="s">
        <v>100</v>
      </c>
      <c r="AD1213">
        <v>2</v>
      </c>
      <c r="AE1213" t="s">
        <v>82</v>
      </c>
      <c r="AF1213" t="s">
        <v>151</v>
      </c>
      <c r="AG1213" t="s">
        <v>31</v>
      </c>
      <c r="AH1213" t="s">
        <v>3</v>
      </c>
      <c r="AJ1213" t="s">
        <v>2245</v>
      </c>
      <c r="AK1213" t="s">
        <v>88</v>
      </c>
      <c r="AL1213" t="s">
        <v>268</v>
      </c>
    </row>
    <row r="1214" spans="1:38">
      <c r="A1214">
        <v>1213</v>
      </c>
      <c r="B1214">
        <v>1089774646</v>
      </c>
      <c r="C1214" t="s">
        <v>154</v>
      </c>
      <c r="D1214" t="s">
        <v>72</v>
      </c>
      <c r="E1214" t="s">
        <v>2095</v>
      </c>
      <c r="F1214" t="s">
        <v>2096</v>
      </c>
      <c r="G1214" t="s">
        <v>2206</v>
      </c>
      <c r="H1214" t="s">
        <v>14</v>
      </c>
      <c r="I1214" t="s">
        <v>1372</v>
      </c>
      <c r="J1214" t="s">
        <v>2256</v>
      </c>
      <c r="K1214" t="s">
        <v>2257</v>
      </c>
      <c r="L1214" t="s">
        <v>2221</v>
      </c>
      <c r="M1214" t="s">
        <v>79</v>
      </c>
      <c r="N1214" t="s">
        <v>23</v>
      </c>
      <c r="O1214" t="s">
        <v>2209</v>
      </c>
      <c r="P1214" s="15">
        <v>252227000189</v>
      </c>
      <c r="Q1214" t="s">
        <v>28</v>
      </c>
      <c r="R1214" t="s">
        <v>1508</v>
      </c>
      <c r="S1214" t="s">
        <v>1508</v>
      </c>
      <c r="T1214" t="s">
        <v>1508</v>
      </c>
      <c r="U1214" s="16">
        <v>40004</v>
      </c>
      <c r="V1214">
        <f t="shared" ca="1" si="18"/>
        <v>15</v>
      </c>
      <c r="W1214" t="s">
        <v>245</v>
      </c>
      <c r="X1214" t="s">
        <v>26</v>
      </c>
      <c r="Y1214" t="s">
        <v>1739</v>
      </c>
      <c r="Z1214" t="s">
        <v>721</v>
      </c>
      <c r="AA1214" t="s">
        <v>83</v>
      </c>
      <c r="AB1214" t="s">
        <v>84</v>
      </c>
      <c r="AC1214" t="s">
        <v>314</v>
      </c>
      <c r="AD1214">
        <v>0</v>
      </c>
      <c r="AE1214" t="s">
        <v>82</v>
      </c>
      <c r="AF1214" t="s">
        <v>151</v>
      </c>
      <c r="AG1214" t="s">
        <v>31</v>
      </c>
      <c r="AH1214" t="s">
        <v>3</v>
      </c>
      <c r="AJ1214" t="s">
        <v>2245</v>
      </c>
      <c r="AK1214" t="s">
        <v>88</v>
      </c>
      <c r="AL1214" t="s">
        <v>268</v>
      </c>
    </row>
    <row r="1215" spans="1:38">
      <c r="A1215">
        <v>1214</v>
      </c>
      <c r="B1215">
        <v>1089774294</v>
      </c>
      <c r="C1215" t="s">
        <v>71</v>
      </c>
      <c r="D1215" t="s">
        <v>72</v>
      </c>
      <c r="E1215" t="s">
        <v>2095</v>
      </c>
      <c r="F1215" t="s">
        <v>2096</v>
      </c>
      <c r="G1215" t="s">
        <v>2206</v>
      </c>
      <c r="H1215" t="s">
        <v>14</v>
      </c>
      <c r="I1215" t="s">
        <v>1876</v>
      </c>
      <c r="J1215" t="s">
        <v>757</v>
      </c>
      <c r="K1215" t="s">
        <v>2214</v>
      </c>
      <c r="L1215" t="s">
        <v>2221</v>
      </c>
      <c r="M1215" t="s">
        <v>79</v>
      </c>
      <c r="N1215" t="s">
        <v>23</v>
      </c>
      <c r="O1215" t="s">
        <v>2209</v>
      </c>
      <c r="P1215" s="15">
        <v>252227000189</v>
      </c>
      <c r="Q1215" t="s">
        <v>28</v>
      </c>
      <c r="R1215" t="s">
        <v>1508</v>
      </c>
      <c r="S1215" t="s">
        <v>1508</v>
      </c>
      <c r="T1215" t="s">
        <v>1508</v>
      </c>
      <c r="U1215" s="16">
        <v>38991</v>
      </c>
      <c r="V1215">
        <f t="shared" ca="1" si="18"/>
        <v>18</v>
      </c>
      <c r="W1215" t="s">
        <v>245</v>
      </c>
      <c r="X1215" t="s">
        <v>26</v>
      </c>
      <c r="Y1215" t="s">
        <v>1739</v>
      </c>
      <c r="Z1215" t="s">
        <v>721</v>
      </c>
      <c r="AA1215" t="s">
        <v>83</v>
      </c>
      <c r="AB1215" t="s">
        <v>84</v>
      </c>
      <c r="AC1215" t="s">
        <v>314</v>
      </c>
      <c r="AD1215">
        <v>0</v>
      </c>
      <c r="AE1215" t="s">
        <v>82</v>
      </c>
      <c r="AF1215" t="s">
        <v>151</v>
      </c>
      <c r="AG1215" t="s">
        <v>31</v>
      </c>
      <c r="AH1215" t="s">
        <v>3</v>
      </c>
      <c r="AJ1215" t="s">
        <v>2245</v>
      </c>
      <c r="AK1215" t="s">
        <v>88</v>
      </c>
      <c r="AL1215" t="s">
        <v>268</v>
      </c>
    </row>
    <row r="1216" spans="1:38">
      <c r="A1216">
        <v>1215</v>
      </c>
      <c r="B1216">
        <v>1004768609</v>
      </c>
      <c r="C1216" t="s">
        <v>71</v>
      </c>
      <c r="D1216" t="s">
        <v>72</v>
      </c>
      <c r="E1216" t="s">
        <v>2095</v>
      </c>
      <c r="F1216" t="s">
        <v>2096</v>
      </c>
      <c r="G1216" t="s">
        <v>2206</v>
      </c>
      <c r="H1216" t="s">
        <v>14</v>
      </c>
      <c r="I1216" t="s">
        <v>938</v>
      </c>
      <c r="J1216" t="s">
        <v>2258</v>
      </c>
      <c r="K1216" t="s">
        <v>2220</v>
      </c>
      <c r="L1216" t="s">
        <v>2221</v>
      </c>
      <c r="M1216" t="s">
        <v>99</v>
      </c>
      <c r="N1216" t="s">
        <v>23</v>
      </c>
      <c r="O1216" t="s">
        <v>2209</v>
      </c>
      <c r="P1216" s="15">
        <v>252227000189</v>
      </c>
      <c r="Q1216" t="s">
        <v>28</v>
      </c>
      <c r="R1216" t="s">
        <v>1508</v>
      </c>
      <c r="S1216" t="s">
        <v>1508</v>
      </c>
      <c r="T1216" t="s">
        <v>1508</v>
      </c>
      <c r="U1216" s="16">
        <v>36936</v>
      </c>
      <c r="V1216">
        <f t="shared" ca="1" si="18"/>
        <v>23</v>
      </c>
      <c r="W1216" t="s">
        <v>245</v>
      </c>
      <c r="X1216" t="s">
        <v>26</v>
      </c>
      <c r="Y1216" t="s">
        <v>1739</v>
      </c>
      <c r="Z1216" t="s">
        <v>721</v>
      </c>
      <c r="AA1216" t="s">
        <v>83</v>
      </c>
      <c r="AB1216" t="s">
        <v>84</v>
      </c>
      <c r="AC1216" t="s">
        <v>314</v>
      </c>
      <c r="AD1216">
        <v>0</v>
      </c>
      <c r="AE1216" t="s">
        <v>82</v>
      </c>
      <c r="AF1216" t="s">
        <v>151</v>
      </c>
      <c r="AG1216" t="s">
        <v>31</v>
      </c>
      <c r="AH1216" t="s">
        <v>3</v>
      </c>
      <c r="AJ1216" t="s">
        <v>2245</v>
      </c>
      <c r="AK1216" t="s">
        <v>88</v>
      </c>
      <c r="AL1216" t="s">
        <v>268</v>
      </c>
    </row>
    <row r="1217" spans="1:38">
      <c r="A1217">
        <v>1216</v>
      </c>
      <c r="B1217">
        <v>1089774587</v>
      </c>
      <c r="C1217" t="s">
        <v>71</v>
      </c>
      <c r="D1217" t="s">
        <v>72</v>
      </c>
      <c r="E1217" t="s">
        <v>2095</v>
      </c>
      <c r="F1217" t="s">
        <v>2096</v>
      </c>
      <c r="G1217" t="s">
        <v>2206</v>
      </c>
      <c r="H1217" t="s">
        <v>14</v>
      </c>
      <c r="I1217" t="s">
        <v>2259</v>
      </c>
      <c r="J1217" t="s">
        <v>303</v>
      </c>
      <c r="K1217" t="s">
        <v>2252</v>
      </c>
      <c r="L1217" t="s">
        <v>2260</v>
      </c>
      <c r="M1217" t="s">
        <v>79</v>
      </c>
      <c r="N1217" t="s">
        <v>23</v>
      </c>
      <c r="O1217" t="s">
        <v>2209</v>
      </c>
      <c r="P1217" s="15">
        <v>252227000189</v>
      </c>
      <c r="Q1217" t="s">
        <v>28</v>
      </c>
      <c r="R1217" t="s">
        <v>1508</v>
      </c>
      <c r="S1217" t="s">
        <v>1508</v>
      </c>
      <c r="T1217" t="s">
        <v>1508</v>
      </c>
      <c r="U1217" s="16">
        <v>36287</v>
      </c>
      <c r="V1217">
        <f t="shared" ca="1" si="18"/>
        <v>25</v>
      </c>
      <c r="W1217" t="s">
        <v>245</v>
      </c>
      <c r="X1217" t="s">
        <v>26</v>
      </c>
      <c r="Y1217" t="s">
        <v>1739</v>
      </c>
      <c r="Z1217" t="s">
        <v>721</v>
      </c>
      <c r="AA1217" t="s">
        <v>83</v>
      </c>
      <c r="AB1217" t="s">
        <v>84</v>
      </c>
      <c r="AC1217" t="s">
        <v>100</v>
      </c>
      <c r="AD1217">
        <v>1</v>
      </c>
      <c r="AE1217" t="s">
        <v>82</v>
      </c>
      <c r="AF1217" t="s">
        <v>86</v>
      </c>
      <c r="AG1217" t="s">
        <v>31</v>
      </c>
      <c r="AH1217" t="s">
        <v>3</v>
      </c>
      <c r="AJ1217" t="s">
        <v>2245</v>
      </c>
      <c r="AK1217" t="s">
        <v>88</v>
      </c>
      <c r="AL1217" t="s">
        <v>268</v>
      </c>
    </row>
    <row r="1218" spans="1:38">
      <c r="A1218">
        <v>1217</v>
      </c>
      <c r="B1218">
        <v>1089774572</v>
      </c>
      <c r="C1218" t="s">
        <v>71</v>
      </c>
      <c r="D1218" t="s">
        <v>72</v>
      </c>
      <c r="E1218" t="s">
        <v>2095</v>
      </c>
      <c r="F1218" t="s">
        <v>2096</v>
      </c>
      <c r="G1218" t="s">
        <v>2206</v>
      </c>
      <c r="H1218" t="s">
        <v>14</v>
      </c>
      <c r="I1218" t="s">
        <v>816</v>
      </c>
      <c r="J1218" t="s">
        <v>1617</v>
      </c>
      <c r="K1218" t="s">
        <v>2261</v>
      </c>
      <c r="L1218" t="s">
        <v>2262</v>
      </c>
      <c r="M1218" t="s">
        <v>79</v>
      </c>
      <c r="N1218" t="s">
        <v>23</v>
      </c>
      <c r="O1218" t="s">
        <v>2209</v>
      </c>
      <c r="P1218" s="15">
        <v>252227000189</v>
      </c>
      <c r="Q1218" t="s">
        <v>28</v>
      </c>
      <c r="U1218" s="16">
        <v>39588</v>
      </c>
      <c r="V1218">
        <f t="shared" ref="V1218:V1281" ca="1" si="19">DATEDIF(U1218,TODAY(),"Y")</f>
        <v>16</v>
      </c>
      <c r="W1218" t="s">
        <v>245</v>
      </c>
      <c r="X1218" t="s">
        <v>26</v>
      </c>
      <c r="Y1218" t="s">
        <v>1739</v>
      </c>
      <c r="Z1218" t="s">
        <v>721</v>
      </c>
      <c r="AA1218" t="s">
        <v>83</v>
      </c>
      <c r="AB1218" t="s">
        <v>84</v>
      </c>
      <c r="AC1218" t="s">
        <v>314</v>
      </c>
      <c r="AD1218">
        <v>0</v>
      </c>
      <c r="AE1218" t="s">
        <v>82</v>
      </c>
      <c r="AF1218" t="s">
        <v>151</v>
      </c>
      <c r="AG1218" t="s">
        <v>31</v>
      </c>
      <c r="AH1218" t="s">
        <v>3</v>
      </c>
      <c r="AJ1218" t="s">
        <v>2245</v>
      </c>
      <c r="AK1218" t="s">
        <v>88</v>
      </c>
      <c r="AL1218" t="s">
        <v>268</v>
      </c>
    </row>
    <row r="1219" spans="1:38">
      <c r="A1219">
        <v>1218</v>
      </c>
      <c r="B1219">
        <v>1089774496</v>
      </c>
      <c r="C1219" t="s">
        <v>154</v>
      </c>
      <c r="D1219" t="s">
        <v>72</v>
      </c>
      <c r="E1219" t="s">
        <v>2095</v>
      </c>
      <c r="F1219" t="s">
        <v>2096</v>
      </c>
      <c r="G1219" t="s">
        <v>2206</v>
      </c>
      <c r="H1219" t="s">
        <v>14</v>
      </c>
      <c r="I1219" t="s">
        <v>188</v>
      </c>
      <c r="J1219" t="s">
        <v>143</v>
      </c>
      <c r="K1219" t="s">
        <v>2261</v>
      </c>
      <c r="L1219" t="s">
        <v>2214</v>
      </c>
      <c r="M1219" t="s">
        <v>79</v>
      </c>
      <c r="N1219" t="s">
        <v>23</v>
      </c>
      <c r="O1219" t="s">
        <v>2209</v>
      </c>
      <c r="P1219" s="15">
        <v>252227000189</v>
      </c>
      <c r="Q1219" t="s">
        <v>28</v>
      </c>
      <c r="U1219" s="16">
        <v>39518</v>
      </c>
      <c r="V1219">
        <f t="shared" ca="1" si="19"/>
        <v>16</v>
      </c>
      <c r="W1219" t="s">
        <v>245</v>
      </c>
      <c r="X1219" t="s">
        <v>26</v>
      </c>
      <c r="Y1219" t="s">
        <v>1739</v>
      </c>
      <c r="Z1219" t="s">
        <v>721</v>
      </c>
      <c r="AA1219" t="s">
        <v>83</v>
      </c>
      <c r="AB1219" t="s">
        <v>84</v>
      </c>
      <c r="AC1219" t="s">
        <v>314</v>
      </c>
      <c r="AD1219">
        <v>0</v>
      </c>
      <c r="AE1219" t="s">
        <v>82</v>
      </c>
      <c r="AF1219" t="s">
        <v>86</v>
      </c>
      <c r="AG1219" t="s">
        <v>31</v>
      </c>
      <c r="AH1219" t="s">
        <v>3</v>
      </c>
      <c r="AJ1219" t="s">
        <v>2245</v>
      </c>
      <c r="AK1219" t="s">
        <v>88</v>
      </c>
      <c r="AL1219" t="s">
        <v>268</v>
      </c>
    </row>
    <row r="1220" spans="1:38">
      <c r="A1220">
        <v>1219</v>
      </c>
      <c r="B1220">
        <v>1088599488</v>
      </c>
      <c r="C1220" t="s">
        <v>71</v>
      </c>
      <c r="D1220" t="s">
        <v>72</v>
      </c>
      <c r="E1220" t="s">
        <v>2095</v>
      </c>
      <c r="F1220" t="s">
        <v>2096</v>
      </c>
      <c r="G1220" t="s">
        <v>2206</v>
      </c>
      <c r="H1220" t="s">
        <v>14</v>
      </c>
      <c r="I1220" t="s">
        <v>549</v>
      </c>
      <c r="J1220" t="s">
        <v>579</v>
      </c>
      <c r="K1220" t="s">
        <v>2221</v>
      </c>
      <c r="L1220" t="s">
        <v>2184</v>
      </c>
      <c r="M1220" t="s">
        <v>79</v>
      </c>
      <c r="N1220" t="s">
        <v>25</v>
      </c>
      <c r="O1220" t="s">
        <v>2209</v>
      </c>
      <c r="P1220" s="15">
        <v>252227000189</v>
      </c>
      <c r="Q1220" t="s">
        <v>28</v>
      </c>
      <c r="R1220" t="s">
        <v>1508</v>
      </c>
      <c r="S1220">
        <v>3226234294</v>
      </c>
      <c r="T1220" t="s">
        <v>1508</v>
      </c>
      <c r="U1220" s="16">
        <v>36386</v>
      </c>
      <c r="V1220">
        <f t="shared" ca="1" si="19"/>
        <v>25</v>
      </c>
      <c r="W1220" t="s">
        <v>245</v>
      </c>
      <c r="X1220" t="s">
        <v>26</v>
      </c>
      <c r="Y1220" t="s">
        <v>1739</v>
      </c>
      <c r="Z1220" t="s">
        <v>721</v>
      </c>
      <c r="AA1220" t="s">
        <v>83</v>
      </c>
      <c r="AB1220" t="s">
        <v>84</v>
      </c>
      <c r="AC1220" t="s">
        <v>314</v>
      </c>
      <c r="AD1220">
        <v>0</v>
      </c>
      <c r="AE1220" t="s">
        <v>82</v>
      </c>
      <c r="AF1220" t="s">
        <v>86</v>
      </c>
      <c r="AG1220" t="s">
        <v>31</v>
      </c>
      <c r="AH1220" t="s">
        <v>3</v>
      </c>
      <c r="AJ1220" t="s">
        <v>2245</v>
      </c>
      <c r="AK1220" t="s">
        <v>88</v>
      </c>
      <c r="AL1220" t="s">
        <v>268</v>
      </c>
    </row>
    <row r="1221" spans="1:38">
      <c r="A1221">
        <v>1220</v>
      </c>
      <c r="B1221">
        <v>1001160261</v>
      </c>
      <c r="C1221" t="s">
        <v>71</v>
      </c>
      <c r="D1221" t="s">
        <v>72</v>
      </c>
      <c r="E1221" t="s">
        <v>2095</v>
      </c>
      <c r="F1221" t="s">
        <v>2096</v>
      </c>
      <c r="G1221" t="s">
        <v>2206</v>
      </c>
      <c r="H1221" t="s">
        <v>14</v>
      </c>
      <c r="I1221" t="s">
        <v>116</v>
      </c>
      <c r="J1221" t="s">
        <v>143</v>
      </c>
      <c r="K1221" t="s">
        <v>1336</v>
      </c>
      <c r="L1221" t="s">
        <v>571</v>
      </c>
      <c r="M1221" t="s">
        <v>79</v>
      </c>
      <c r="N1221" t="s">
        <v>25</v>
      </c>
      <c r="O1221" t="s">
        <v>2209</v>
      </c>
      <c r="P1221" s="15">
        <v>252227000189</v>
      </c>
      <c r="Q1221" t="s">
        <v>28</v>
      </c>
      <c r="R1221" t="s">
        <v>1508</v>
      </c>
      <c r="S1221">
        <v>3206403940</v>
      </c>
      <c r="T1221" t="s">
        <v>1508</v>
      </c>
      <c r="U1221" s="16">
        <v>36957</v>
      </c>
      <c r="V1221">
        <f t="shared" ca="1" si="19"/>
        <v>23</v>
      </c>
      <c r="W1221" t="s">
        <v>245</v>
      </c>
      <c r="X1221" t="s">
        <v>26</v>
      </c>
      <c r="Y1221" t="s">
        <v>1739</v>
      </c>
      <c r="Z1221" t="s">
        <v>721</v>
      </c>
      <c r="AA1221" t="s">
        <v>83</v>
      </c>
      <c r="AB1221" t="s">
        <v>84</v>
      </c>
      <c r="AC1221" t="s">
        <v>100</v>
      </c>
      <c r="AD1221">
        <v>1</v>
      </c>
      <c r="AE1221" t="s">
        <v>82</v>
      </c>
      <c r="AF1221" t="s">
        <v>86</v>
      </c>
      <c r="AG1221" t="s">
        <v>31</v>
      </c>
      <c r="AH1221" t="s">
        <v>3</v>
      </c>
      <c r="AJ1221" t="s">
        <v>2245</v>
      </c>
      <c r="AK1221" t="s">
        <v>88</v>
      </c>
      <c r="AL1221" t="s">
        <v>268</v>
      </c>
    </row>
    <row r="1222" spans="1:38">
      <c r="A1222">
        <v>1221</v>
      </c>
      <c r="B1222">
        <v>1089774273</v>
      </c>
      <c r="C1222" t="s">
        <v>71</v>
      </c>
      <c r="D1222" t="s">
        <v>72</v>
      </c>
      <c r="E1222" t="s">
        <v>2095</v>
      </c>
      <c r="F1222" t="s">
        <v>2096</v>
      </c>
      <c r="G1222" t="s">
        <v>2206</v>
      </c>
      <c r="H1222" t="s">
        <v>14</v>
      </c>
      <c r="I1222" t="s">
        <v>2263</v>
      </c>
      <c r="J1222" t="s">
        <v>2264</v>
      </c>
      <c r="K1222" t="s">
        <v>2221</v>
      </c>
      <c r="L1222" t="s">
        <v>2146</v>
      </c>
      <c r="M1222" t="s">
        <v>79</v>
      </c>
      <c r="N1222" t="s">
        <v>25</v>
      </c>
      <c r="O1222" t="s">
        <v>2209</v>
      </c>
      <c r="P1222" s="15">
        <v>252227000189</v>
      </c>
      <c r="Q1222" t="s">
        <v>28</v>
      </c>
      <c r="R1222" t="s">
        <v>1508</v>
      </c>
      <c r="S1222" t="s">
        <v>1508</v>
      </c>
      <c r="T1222" t="s">
        <v>1508</v>
      </c>
      <c r="U1222" s="16">
        <v>39058</v>
      </c>
      <c r="V1222">
        <f t="shared" ca="1" si="19"/>
        <v>18</v>
      </c>
      <c r="W1222" t="s">
        <v>245</v>
      </c>
      <c r="X1222" t="s">
        <v>26</v>
      </c>
      <c r="Y1222" t="s">
        <v>656</v>
      </c>
      <c r="Z1222" t="s">
        <v>721</v>
      </c>
      <c r="AA1222" t="s">
        <v>83</v>
      </c>
      <c r="AB1222" t="s">
        <v>84</v>
      </c>
      <c r="AC1222" t="s">
        <v>314</v>
      </c>
      <c r="AD1222">
        <v>0</v>
      </c>
      <c r="AE1222" t="s">
        <v>82</v>
      </c>
      <c r="AF1222" t="s">
        <v>86</v>
      </c>
      <c r="AG1222" t="s">
        <v>31</v>
      </c>
      <c r="AH1222" t="s">
        <v>3</v>
      </c>
      <c r="AJ1222" t="s">
        <v>2245</v>
      </c>
      <c r="AK1222" t="s">
        <v>88</v>
      </c>
      <c r="AL1222" t="s">
        <v>268</v>
      </c>
    </row>
    <row r="1223" spans="1:38">
      <c r="A1223">
        <v>1222</v>
      </c>
      <c r="B1223">
        <v>1088598680</v>
      </c>
      <c r="C1223" t="s">
        <v>71</v>
      </c>
      <c r="D1223" t="s">
        <v>72</v>
      </c>
      <c r="E1223" t="s">
        <v>2095</v>
      </c>
      <c r="F1223" t="s">
        <v>2096</v>
      </c>
      <c r="G1223" t="s">
        <v>2206</v>
      </c>
      <c r="H1223" t="s">
        <v>14</v>
      </c>
      <c r="I1223" t="s">
        <v>285</v>
      </c>
      <c r="J1223" t="s">
        <v>1307</v>
      </c>
      <c r="K1223" t="s">
        <v>182</v>
      </c>
      <c r="L1223" t="s">
        <v>250</v>
      </c>
      <c r="M1223" t="s">
        <v>99</v>
      </c>
      <c r="N1223" t="s">
        <v>25</v>
      </c>
      <c r="O1223" t="s">
        <v>2209</v>
      </c>
      <c r="P1223" s="15">
        <v>252227000189</v>
      </c>
      <c r="Q1223" t="s">
        <v>28</v>
      </c>
      <c r="R1223" t="s">
        <v>1508</v>
      </c>
      <c r="S1223" t="s">
        <v>1508</v>
      </c>
      <c r="T1223" t="s">
        <v>1508</v>
      </c>
      <c r="U1223" s="16">
        <v>36000</v>
      </c>
      <c r="V1223">
        <f t="shared" ca="1" si="19"/>
        <v>26</v>
      </c>
      <c r="W1223" t="s">
        <v>245</v>
      </c>
      <c r="X1223" t="s">
        <v>26</v>
      </c>
      <c r="Y1223" t="s">
        <v>1739</v>
      </c>
      <c r="Z1223" t="s">
        <v>721</v>
      </c>
      <c r="AA1223" t="s">
        <v>83</v>
      </c>
      <c r="AB1223" t="s">
        <v>84</v>
      </c>
      <c r="AC1223" t="s">
        <v>314</v>
      </c>
      <c r="AD1223">
        <v>0</v>
      </c>
      <c r="AE1223" t="s">
        <v>82</v>
      </c>
      <c r="AF1223" t="s">
        <v>86</v>
      </c>
      <c r="AG1223" t="s">
        <v>31</v>
      </c>
      <c r="AH1223" t="s">
        <v>3</v>
      </c>
      <c r="AJ1223" t="s">
        <v>2245</v>
      </c>
      <c r="AK1223" t="s">
        <v>88</v>
      </c>
      <c r="AL1223" t="s">
        <v>268</v>
      </c>
    </row>
    <row r="1224" spans="1:38">
      <c r="A1224">
        <v>1223</v>
      </c>
      <c r="B1224">
        <v>1089296088</v>
      </c>
      <c r="C1224" t="s">
        <v>71</v>
      </c>
      <c r="D1224" t="s">
        <v>72</v>
      </c>
      <c r="E1224" t="s">
        <v>2095</v>
      </c>
      <c r="F1224" t="s">
        <v>2096</v>
      </c>
      <c r="G1224" t="s">
        <v>2206</v>
      </c>
      <c r="H1224" t="s">
        <v>14</v>
      </c>
      <c r="I1224" t="s">
        <v>318</v>
      </c>
      <c r="J1224" t="s">
        <v>337</v>
      </c>
      <c r="K1224" t="s">
        <v>2265</v>
      </c>
      <c r="L1224" t="s">
        <v>773</v>
      </c>
      <c r="M1224" t="s">
        <v>99</v>
      </c>
      <c r="N1224" t="s">
        <v>25</v>
      </c>
      <c r="O1224" t="s">
        <v>2209</v>
      </c>
      <c r="P1224" s="15">
        <v>252227000189</v>
      </c>
      <c r="Q1224" t="s">
        <v>28</v>
      </c>
      <c r="U1224" s="16" t="s">
        <v>2266</v>
      </c>
      <c r="V1224">
        <f t="shared" ca="1" si="19"/>
        <v>25</v>
      </c>
      <c r="W1224" t="s">
        <v>245</v>
      </c>
      <c r="X1224" t="s">
        <v>26</v>
      </c>
      <c r="Y1224" t="s">
        <v>1739</v>
      </c>
      <c r="Z1224" t="s">
        <v>721</v>
      </c>
      <c r="AA1224" t="s">
        <v>83</v>
      </c>
      <c r="AB1224" t="s">
        <v>84</v>
      </c>
      <c r="AC1224" t="s">
        <v>314</v>
      </c>
      <c r="AD1224">
        <v>0</v>
      </c>
      <c r="AE1224" t="s">
        <v>82</v>
      </c>
      <c r="AF1224" t="s">
        <v>151</v>
      </c>
      <c r="AG1224" t="s">
        <v>31</v>
      </c>
      <c r="AH1224" t="s">
        <v>3</v>
      </c>
      <c r="AJ1224" t="s">
        <v>2245</v>
      </c>
      <c r="AK1224" t="s">
        <v>88</v>
      </c>
      <c r="AL1224" t="s">
        <v>268</v>
      </c>
    </row>
    <row r="1225" spans="1:38">
      <c r="A1225">
        <v>1224</v>
      </c>
      <c r="B1225">
        <v>1085656145</v>
      </c>
      <c r="C1225" t="s">
        <v>71</v>
      </c>
      <c r="D1225" t="s">
        <v>72</v>
      </c>
      <c r="E1225" t="s">
        <v>2095</v>
      </c>
      <c r="F1225" t="s">
        <v>2096</v>
      </c>
      <c r="G1225" t="s">
        <v>2206</v>
      </c>
      <c r="H1225" t="s">
        <v>14</v>
      </c>
      <c r="I1225" t="s">
        <v>307</v>
      </c>
      <c r="J1225" t="s">
        <v>177</v>
      </c>
      <c r="K1225" t="s">
        <v>2267</v>
      </c>
      <c r="L1225" t="s">
        <v>2268</v>
      </c>
      <c r="M1225" t="s">
        <v>79</v>
      </c>
      <c r="N1225" t="s">
        <v>25</v>
      </c>
      <c r="O1225" t="s">
        <v>2209</v>
      </c>
      <c r="P1225" s="15">
        <v>252227000189</v>
      </c>
      <c r="Q1225" t="s">
        <v>28</v>
      </c>
      <c r="R1225" t="s">
        <v>1508</v>
      </c>
      <c r="S1225">
        <v>962152106</v>
      </c>
      <c r="T1225" t="s">
        <v>1508</v>
      </c>
      <c r="U1225" s="16">
        <v>35993</v>
      </c>
      <c r="V1225">
        <f t="shared" ca="1" si="19"/>
        <v>26</v>
      </c>
      <c r="W1225" t="s">
        <v>245</v>
      </c>
      <c r="X1225" t="s">
        <v>26</v>
      </c>
      <c r="Y1225" t="s">
        <v>1739</v>
      </c>
      <c r="Z1225" t="s">
        <v>721</v>
      </c>
      <c r="AA1225" t="s">
        <v>83</v>
      </c>
      <c r="AB1225" t="s">
        <v>84</v>
      </c>
      <c r="AC1225" t="s">
        <v>314</v>
      </c>
      <c r="AD1225">
        <v>0</v>
      </c>
      <c r="AE1225" t="s">
        <v>82</v>
      </c>
      <c r="AF1225" t="s">
        <v>151</v>
      </c>
      <c r="AG1225" t="s">
        <v>31</v>
      </c>
      <c r="AH1225" t="s">
        <v>3</v>
      </c>
      <c r="AJ1225" t="s">
        <v>2245</v>
      </c>
      <c r="AK1225" t="s">
        <v>88</v>
      </c>
      <c r="AL1225" t="s">
        <v>268</v>
      </c>
    </row>
    <row r="1226" spans="1:38">
      <c r="A1226">
        <v>1225</v>
      </c>
      <c r="B1226">
        <v>1004768518</v>
      </c>
      <c r="C1226" t="s">
        <v>71</v>
      </c>
      <c r="D1226" t="s">
        <v>72</v>
      </c>
      <c r="E1226" t="s">
        <v>2095</v>
      </c>
      <c r="F1226" t="s">
        <v>2096</v>
      </c>
      <c r="G1226" t="s">
        <v>2206</v>
      </c>
      <c r="H1226" t="s">
        <v>14</v>
      </c>
      <c r="I1226" t="s">
        <v>1531</v>
      </c>
      <c r="J1226" t="s">
        <v>2269</v>
      </c>
      <c r="K1226" t="s">
        <v>250</v>
      </c>
      <c r="L1226" t="s">
        <v>182</v>
      </c>
      <c r="M1226" t="s">
        <v>79</v>
      </c>
      <c r="N1226" t="s">
        <v>24</v>
      </c>
      <c r="O1226" t="s">
        <v>2209</v>
      </c>
      <c r="P1226" s="15">
        <v>252227000189</v>
      </c>
      <c r="Q1226" t="s">
        <v>28</v>
      </c>
      <c r="R1226" t="s">
        <v>1508</v>
      </c>
      <c r="S1226" t="s">
        <v>1508</v>
      </c>
      <c r="T1226" t="s">
        <v>1508</v>
      </c>
      <c r="U1226" s="16">
        <v>37444</v>
      </c>
      <c r="V1226">
        <f t="shared" ca="1" si="19"/>
        <v>22</v>
      </c>
      <c r="W1226" t="s">
        <v>245</v>
      </c>
      <c r="X1226" t="s">
        <v>26</v>
      </c>
      <c r="Y1226" t="s">
        <v>1739</v>
      </c>
      <c r="Z1226" t="s">
        <v>721</v>
      </c>
      <c r="AA1226" t="s">
        <v>83</v>
      </c>
      <c r="AB1226" t="s">
        <v>84</v>
      </c>
      <c r="AC1226" t="s">
        <v>100</v>
      </c>
      <c r="AD1226">
        <v>1</v>
      </c>
      <c r="AE1226" t="s">
        <v>82</v>
      </c>
      <c r="AF1226" t="s">
        <v>86</v>
      </c>
      <c r="AG1226" t="s">
        <v>31</v>
      </c>
      <c r="AH1226" t="s">
        <v>3</v>
      </c>
      <c r="AJ1226" t="s">
        <v>2270</v>
      </c>
      <c r="AK1226" t="s">
        <v>88</v>
      </c>
      <c r="AL1226" t="s">
        <v>268</v>
      </c>
    </row>
    <row r="1227" spans="1:38">
      <c r="A1227">
        <v>1226</v>
      </c>
      <c r="B1227">
        <v>1089774385</v>
      </c>
      <c r="C1227" t="s">
        <v>154</v>
      </c>
      <c r="D1227" t="s">
        <v>72</v>
      </c>
      <c r="E1227" t="s">
        <v>2095</v>
      </c>
      <c r="F1227" t="s">
        <v>2096</v>
      </c>
      <c r="G1227" t="s">
        <v>2206</v>
      </c>
      <c r="H1227" t="s">
        <v>14</v>
      </c>
      <c r="I1227" t="s">
        <v>219</v>
      </c>
      <c r="J1227" t="s">
        <v>1508</v>
      </c>
      <c r="K1227" t="s">
        <v>2214</v>
      </c>
      <c r="L1227" t="s">
        <v>2232</v>
      </c>
      <c r="M1227" t="s">
        <v>79</v>
      </c>
      <c r="N1227" t="s">
        <v>24</v>
      </c>
      <c r="O1227" t="s">
        <v>2209</v>
      </c>
      <c r="P1227" s="15">
        <v>252227000189</v>
      </c>
      <c r="Q1227" t="s">
        <v>28</v>
      </c>
      <c r="R1227" t="s">
        <v>1508</v>
      </c>
      <c r="S1227" t="s">
        <v>1508</v>
      </c>
      <c r="T1227" t="s">
        <v>1508</v>
      </c>
      <c r="U1227" s="16">
        <v>39423</v>
      </c>
      <c r="V1227">
        <f t="shared" ca="1" si="19"/>
        <v>17</v>
      </c>
      <c r="W1227" t="s">
        <v>245</v>
      </c>
      <c r="X1227" t="s">
        <v>26</v>
      </c>
      <c r="Y1227" t="s">
        <v>1739</v>
      </c>
      <c r="Z1227" t="s">
        <v>721</v>
      </c>
      <c r="AA1227" t="s">
        <v>83</v>
      </c>
      <c r="AB1227" t="s">
        <v>84</v>
      </c>
      <c r="AC1227" t="s">
        <v>314</v>
      </c>
      <c r="AD1227">
        <v>0</v>
      </c>
      <c r="AE1227" t="s">
        <v>82</v>
      </c>
      <c r="AF1227" t="s">
        <v>86</v>
      </c>
      <c r="AG1227" t="s">
        <v>31</v>
      </c>
      <c r="AH1227" t="s">
        <v>3</v>
      </c>
      <c r="AJ1227" t="s">
        <v>2270</v>
      </c>
      <c r="AK1227" t="s">
        <v>88</v>
      </c>
      <c r="AL1227" t="s">
        <v>268</v>
      </c>
    </row>
    <row r="1228" spans="1:38">
      <c r="A1228">
        <v>1227</v>
      </c>
      <c r="B1228">
        <v>1089774444</v>
      </c>
      <c r="C1228" t="s">
        <v>154</v>
      </c>
      <c r="D1228" t="s">
        <v>72</v>
      </c>
      <c r="E1228" t="s">
        <v>2095</v>
      </c>
      <c r="F1228" t="s">
        <v>2096</v>
      </c>
      <c r="G1228" t="s">
        <v>2206</v>
      </c>
      <c r="H1228" t="s">
        <v>14</v>
      </c>
      <c r="I1228" t="s">
        <v>2271</v>
      </c>
      <c r="J1228" t="s">
        <v>136</v>
      </c>
      <c r="K1228" t="s">
        <v>2232</v>
      </c>
      <c r="L1228" t="s">
        <v>2272</v>
      </c>
      <c r="M1228" t="s">
        <v>79</v>
      </c>
      <c r="N1228" t="s">
        <v>24</v>
      </c>
      <c r="O1228" t="s">
        <v>2209</v>
      </c>
      <c r="P1228" s="15">
        <v>252227000189</v>
      </c>
      <c r="Q1228" t="s">
        <v>28</v>
      </c>
      <c r="R1228" t="s">
        <v>1508</v>
      </c>
      <c r="S1228" t="s">
        <v>1508</v>
      </c>
      <c r="T1228" t="s">
        <v>1508</v>
      </c>
      <c r="U1228" s="16">
        <v>39383</v>
      </c>
      <c r="V1228">
        <f t="shared" ca="1" si="19"/>
        <v>17</v>
      </c>
      <c r="W1228" t="s">
        <v>245</v>
      </c>
      <c r="X1228" t="s">
        <v>26</v>
      </c>
      <c r="Y1228" t="s">
        <v>1739</v>
      </c>
      <c r="Z1228" t="s">
        <v>721</v>
      </c>
      <c r="AA1228" t="s">
        <v>83</v>
      </c>
      <c r="AB1228" t="s">
        <v>84</v>
      </c>
      <c r="AC1228" t="s">
        <v>314</v>
      </c>
      <c r="AD1228">
        <v>0</v>
      </c>
      <c r="AE1228" t="s">
        <v>82</v>
      </c>
      <c r="AF1228" t="s">
        <v>86</v>
      </c>
      <c r="AG1228" t="s">
        <v>31</v>
      </c>
      <c r="AH1228" t="s">
        <v>3</v>
      </c>
      <c r="AJ1228" t="s">
        <v>2270</v>
      </c>
      <c r="AK1228" t="s">
        <v>88</v>
      </c>
      <c r="AL1228" t="s">
        <v>268</v>
      </c>
    </row>
    <row r="1229" spans="1:38">
      <c r="A1229">
        <v>1228</v>
      </c>
      <c r="B1229">
        <v>1089774348</v>
      </c>
      <c r="C1229" t="s">
        <v>71</v>
      </c>
      <c r="D1229" t="s">
        <v>72</v>
      </c>
      <c r="E1229" t="s">
        <v>2095</v>
      </c>
      <c r="F1229" t="s">
        <v>2096</v>
      </c>
      <c r="G1229" t="s">
        <v>2206</v>
      </c>
      <c r="H1229" t="s">
        <v>14</v>
      </c>
      <c r="I1229" t="s">
        <v>216</v>
      </c>
      <c r="J1229" t="s">
        <v>2212</v>
      </c>
      <c r="K1229" t="s">
        <v>2232</v>
      </c>
      <c r="L1229" t="s">
        <v>1262</v>
      </c>
      <c r="M1229" t="s">
        <v>79</v>
      </c>
      <c r="N1229" t="s">
        <v>24</v>
      </c>
      <c r="O1229" t="s">
        <v>2209</v>
      </c>
      <c r="P1229" s="15">
        <v>252227000189</v>
      </c>
      <c r="Q1229" t="s">
        <v>28</v>
      </c>
      <c r="R1229" t="s">
        <v>1508</v>
      </c>
      <c r="S1229" t="s">
        <v>1508</v>
      </c>
      <c r="T1229" t="s">
        <v>1508</v>
      </c>
      <c r="U1229" s="16">
        <v>38372</v>
      </c>
      <c r="V1229">
        <f t="shared" ca="1" si="19"/>
        <v>19</v>
      </c>
      <c r="W1229" t="s">
        <v>245</v>
      </c>
      <c r="X1229" t="s">
        <v>26</v>
      </c>
      <c r="Y1229" t="s">
        <v>1739</v>
      </c>
      <c r="Z1229" t="s">
        <v>721</v>
      </c>
      <c r="AA1229" t="s">
        <v>83</v>
      </c>
      <c r="AB1229" t="s">
        <v>84</v>
      </c>
      <c r="AC1229" t="s">
        <v>314</v>
      </c>
      <c r="AD1229">
        <v>0</v>
      </c>
      <c r="AE1229" t="s">
        <v>82</v>
      </c>
      <c r="AF1229" t="s">
        <v>151</v>
      </c>
      <c r="AG1229" t="s">
        <v>31</v>
      </c>
      <c r="AH1229" t="s">
        <v>3</v>
      </c>
      <c r="AJ1229" t="s">
        <v>2270</v>
      </c>
      <c r="AK1229" t="s">
        <v>88</v>
      </c>
      <c r="AL1229" t="s">
        <v>268</v>
      </c>
    </row>
    <row r="1230" spans="1:38">
      <c r="A1230">
        <v>1229</v>
      </c>
      <c r="B1230">
        <v>1007292604</v>
      </c>
      <c r="C1230" t="s">
        <v>71</v>
      </c>
      <c r="D1230" t="s">
        <v>72</v>
      </c>
      <c r="E1230" t="s">
        <v>2095</v>
      </c>
      <c r="F1230" t="s">
        <v>2096</v>
      </c>
      <c r="G1230" t="s">
        <v>2206</v>
      </c>
      <c r="H1230" t="s">
        <v>14</v>
      </c>
      <c r="I1230" t="s">
        <v>2273</v>
      </c>
      <c r="J1230" t="s">
        <v>2274</v>
      </c>
      <c r="K1230" t="s">
        <v>2275</v>
      </c>
      <c r="L1230" t="s">
        <v>182</v>
      </c>
      <c r="M1230" t="s">
        <v>99</v>
      </c>
      <c r="N1230" t="s">
        <v>24</v>
      </c>
      <c r="O1230" t="s">
        <v>2209</v>
      </c>
      <c r="P1230" s="15">
        <v>252227000189</v>
      </c>
      <c r="Q1230" t="s">
        <v>28</v>
      </c>
      <c r="R1230" t="s">
        <v>1508</v>
      </c>
      <c r="S1230" t="s">
        <v>1508</v>
      </c>
      <c r="T1230" t="s">
        <v>1508</v>
      </c>
      <c r="U1230" s="16">
        <v>36094</v>
      </c>
      <c r="V1230">
        <f t="shared" ca="1" si="19"/>
        <v>26</v>
      </c>
      <c r="W1230" t="s">
        <v>245</v>
      </c>
      <c r="X1230" t="s">
        <v>26</v>
      </c>
      <c r="Y1230" t="s">
        <v>1739</v>
      </c>
      <c r="Z1230" t="s">
        <v>721</v>
      </c>
      <c r="AA1230" t="s">
        <v>83</v>
      </c>
      <c r="AB1230" t="s">
        <v>84</v>
      </c>
      <c r="AC1230" t="s">
        <v>94</v>
      </c>
      <c r="AD1230">
        <v>1</v>
      </c>
      <c r="AE1230" t="s">
        <v>82</v>
      </c>
      <c r="AF1230" t="s">
        <v>86</v>
      </c>
      <c r="AG1230" t="s">
        <v>31</v>
      </c>
      <c r="AH1230" t="s">
        <v>3</v>
      </c>
      <c r="AJ1230" t="s">
        <v>2270</v>
      </c>
      <c r="AK1230" t="s">
        <v>88</v>
      </c>
      <c r="AL1230" t="s">
        <v>268</v>
      </c>
    </row>
    <row r="1231" spans="1:38">
      <c r="A1231">
        <v>1230</v>
      </c>
      <c r="B1231">
        <v>1004768472</v>
      </c>
      <c r="C1231" t="s">
        <v>71</v>
      </c>
      <c r="D1231" t="s">
        <v>72</v>
      </c>
      <c r="E1231" t="s">
        <v>2095</v>
      </c>
      <c r="F1231" t="s">
        <v>2096</v>
      </c>
      <c r="G1231" t="s">
        <v>2206</v>
      </c>
      <c r="H1231" t="s">
        <v>14</v>
      </c>
      <c r="I1231" t="s">
        <v>1109</v>
      </c>
      <c r="J1231" t="s">
        <v>1160</v>
      </c>
      <c r="K1231" t="s">
        <v>2275</v>
      </c>
      <c r="L1231" t="s">
        <v>182</v>
      </c>
      <c r="M1231" t="s">
        <v>79</v>
      </c>
      <c r="N1231" t="s">
        <v>24</v>
      </c>
      <c r="O1231" t="s">
        <v>2209</v>
      </c>
      <c r="P1231" s="15">
        <v>252227000189</v>
      </c>
      <c r="Q1231" t="s">
        <v>28</v>
      </c>
      <c r="R1231" t="s">
        <v>1508</v>
      </c>
      <c r="S1231" t="s">
        <v>1508</v>
      </c>
      <c r="T1231" t="s">
        <v>1508</v>
      </c>
      <c r="U1231" s="16">
        <v>37419</v>
      </c>
      <c r="V1231">
        <f t="shared" ca="1" si="19"/>
        <v>22</v>
      </c>
      <c r="W1231" t="s">
        <v>245</v>
      </c>
      <c r="X1231" t="s">
        <v>26</v>
      </c>
      <c r="Y1231" t="s">
        <v>1739</v>
      </c>
      <c r="Z1231" t="s">
        <v>721</v>
      </c>
      <c r="AA1231" t="s">
        <v>83</v>
      </c>
      <c r="AB1231" t="s">
        <v>84</v>
      </c>
      <c r="AC1231" t="s">
        <v>100</v>
      </c>
      <c r="AD1231">
        <v>1</v>
      </c>
      <c r="AE1231" t="s">
        <v>82</v>
      </c>
      <c r="AF1231" t="s">
        <v>86</v>
      </c>
      <c r="AG1231" t="s">
        <v>31</v>
      </c>
      <c r="AH1231" t="s">
        <v>3</v>
      </c>
      <c r="AJ1231" t="s">
        <v>2270</v>
      </c>
      <c r="AK1231" t="s">
        <v>88</v>
      </c>
      <c r="AL1231" t="s">
        <v>268</v>
      </c>
    </row>
    <row r="1232" spans="1:38">
      <c r="A1232">
        <v>1231</v>
      </c>
      <c r="B1232">
        <v>1089774639</v>
      </c>
      <c r="C1232" t="s">
        <v>154</v>
      </c>
      <c r="D1232" t="s">
        <v>72</v>
      </c>
      <c r="E1232" t="s">
        <v>2095</v>
      </c>
      <c r="F1232" t="s">
        <v>2096</v>
      </c>
      <c r="G1232" t="s">
        <v>2206</v>
      </c>
      <c r="H1232" t="s">
        <v>14</v>
      </c>
      <c r="I1232" t="s">
        <v>2276</v>
      </c>
      <c r="J1232" t="s">
        <v>2277</v>
      </c>
      <c r="K1232" t="s">
        <v>2141</v>
      </c>
      <c r="L1232" t="s">
        <v>2278</v>
      </c>
      <c r="M1232" t="s">
        <v>99</v>
      </c>
      <c r="N1232" t="s">
        <v>24</v>
      </c>
      <c r="O1232" t="s">
        <v>2209</v>
      </c>
      <c r="P1232" s="15">
        <v>252227000189</v>
      </c>
      <c r="Q1232" t="s">
        <v>28</v>
      </c>
      <c r="R1232" t="s">
        <v>1508</v>
      </c>
      <c r="S1232" t="s">
        <v>1508</v>
      </c>
      <c r="T1232" t="s">
        <v>1508</v>
      </c>
      <c r="U1232" s="16">
        <v>39999</v>
      </c>
      <c r="V1232">
        <f t="shared" ca="1" si="19"/>
        <v>15</v>
      </c>
      <c r="W1232" t="s">
        <v>245</v>
      </c>
      <c r="X1232" t="s">
        <v>26</v>
      </c>
      <c r="Y1232" t="s">
        <v>1739</v>
      </c>
      <c r="Z1232" t="s">
        <v>721</v>
      </c>
      <c r="AA1232" t="s">
        <v>83</v>
      </c>
      <c r="AB1232" t="s">
        <v>84</v>
      </c>
      <c r="AC1232" t="s">
        <v>314</v>
      </c>
      <c r="AD1232">
        <v>0</v>
      </c>
      <c r="AE1232" t="s">
        <v>82</v>
      </c>
      <c r="AF1232" t="s">
        <v>86</v>
      </c>
      <c r="AG1232" t="s">
        <v>31</v>
      </c>
      <c r="AH1232" t="s">
        <v>3</v>
      </c>
      <c r="AJ1232" t="s">
        <v>2270</v>
      </c>
      <c r="AK1232" t="s">
        <v>88</v>
      </c>
      <c r="AL1232" t="s">
        <v>268</v>
      </c>
    </row>
    <row r="1233" spans="1:39">
      <c r="A1233">
        <v>1232</v>
      </c>
      <c r="B1233">
        <v>1088593905</v>
      </c>
      <c r="C1233" t="s">
        <v>71</v>
      </c>
      <c r="D1233" t="s">
        <v>72</v>
      </c>
      <c r="E1233" t="s">
        <v>2095</v>
      </c>
      <c r="F1233" t="s">
        <v>2096</v>
      </c>
      <c r="G1233" t="s">
        <v>2206</v>
      </c>
      <c r="H1233" t="s">
        <v>14</v>
      </c>
      <c r="I1233" t="s">
        <v>2279</v>
      </c>
      <c r="J1233" t="s">
        <v>234</v>
      </c>
      <c r="K1233" t="s">
        <v>2260</v>
      </c>
      <c r="L1233" t="s">
        <v>2252</v>
      </c>
      <c r="M1233" t="s">
        <v>79</v>
      </c>
      <c r="N1233" t="s">
        <v>24</v>
      </c>
      <c r="O1233" t="s">
        <v>2209</v>
      </c>
      <c r="P1233" s="15">
        <v>252227000189</v>
      </c>
      <c r="Q1233" t="s">
        <v>28</v>
      </c>
      <c r="R1233" t="s">
        <v>1508</v>
      </c>
      <c r="S1233" t="s">
        <v>1508</v>
      </c>
      <c r="T1233" t="s">
        <v>1508</v>
      </c>
      <c r="U1233" s="16">
        <v>33757</v>
      </c>
      <c r="V1233">
        <f t="shared" ca="1" si="19"/>
        <v>32</v>
      </c>
      <c r="W1233" t="s">
        <v>245</v>
      </c>
      <c r="X1233" t="s">
        <v>26</v>
      </c>
      <c r="Y1233" t="s">
        <v>1739</v>
      </c>
      <c r="Z1233" t="s">
        <v>721</v>
      </c>
      <c r="AA1233" t="s">
        <v>83</v>
      </c>
      <c r="AB1233" t="s">
        <v>84</v>
      </c>
      <c r="AC1233" t="s">
        <v>100</v>
      </c>
      <c r="AD1233">
        <v>2</v>
      </c>
      <c r="AE1233" t="s">
        <v>82</v>
      </c>
      <c r="AF1233" t="s">
        <v>86</v>
      </c>
      <c r="AG1233" t="s">
        <v>31</v>
      </c>
      <c r="AH1233" t="s">
        <v>3</v>
      </c>
      <c r="AJ1233" t="s">
        <v>2270</v>
      </c>
      <c r="AK1233" t="s">
        <v>88</v>
      </c>
      <c r="AL1233" t="s">
        <v>268</v>
      </c>
    </row>
    <row r="1234" spans="1:39">
      <c r="A1234">
        <v>1233</v>
      </c>
      <c r="B1234">
        <v>1089774058</v>
      </c>
      <c r="C1234" t="s">
        <v>71</v>
      </c>
      <c r="D1234" t="s">
        <v>72</v>
      </c>
      <c r="E1234" t="s">
        <v>2095</v>
      </c>
      <c r="F1234" t="s">
        <v>2096</v>
      </c>
      <c r="G1234" t="s">
        <v>2206</v>
      </c>
      <c r="H1234" t="s">
        <v>14</v>
      </c>
      <c r="I1234" t="s">
        <v>2280</v>
      </c>
      <c r="J1234" t="s">
        <v>1160</v>
      </c>
      <c r="K1234" t="s">
        <v>2261</v>
      </c>
      <c r="L1234" t="s">
        <v>2214</v>
      </c>
      <c r="M1234" t="s">
        <v>79</v>
      </c>
      <c r="N1234" t="s">
        <v>24</v>
      </c>
      <c r="O1234" t="s">
        <v>2209</v>
      </c>
      <c r="P1234" s="15">
        <v>252227000189</v>
      </c>
      <c r="Q1234" t="s">
        <v>28</v>
      </c>
      <c r="R1234" t="s">
        <v>1508</v>
      </c>
      <c r="S1234" t="s">
        <v>1508</v>
      </c>
      <c r="T1234" t="s">
        <v>1508</v>
      </c>
      <c r="U1234" s="16">
        <v>38297</v>
      </c>
      <c r="V1234">
        <f t="shared" ca="1" si="19"/>
        <v>20</v>
      </c>
      <c r="W1234" t="s">
        <v>245</v>
      </c>
      <c r="X1234" t="s">
        <v>26</v>
      </c>
      <c r="Y1234" t="s">
        <v>1739</v>
      </c>
      <c r="Z1234" t="s">
        <v>721</v>
      </c>
      <c r="AA1234" t="s">
        <v>83</v>
      </c>
      <c r="AB1234" t="s">
        <v>84</v>
      </c>
      <c r="AC1234" t="s">
        <v>100</v>
      </c>
      <c r="AD1234">
        <v>1</v>
      </c>
      <c r="AE1234" t="s">
        <v>82</v>
      </c>
      <c r="AF1234" t="s">
        <v>86</v>
      </c>
      <c r="AG1234" t="s">
        <v>31</v>
      </c>
      <c r="AH1234" t="s">
        <v>3</v>
      </c>
      <c r="AJ1234" t="s">
        <v>2270</v>
      </c>
      <c r="AK1234" t="s">
        <v>88</v>
      </c>
      <c r="AL1234" t="s">
        <v>268</v>
      </c>
    </row>
    <row r="1235" spans="1:39">
      <c r="A1235">
        <v>1234</v>
      </c>
      <c r="B1235">
        <v>1193524780</v>
      </c>
      <c r="C1235" t="s">
        <v>71</v>
      </c>
      <c r="D1235" t="s">
        <v>72</v>
      </c>
      <c r="E1235" t="s">
        <v>2095</v>
      </c>
      <c r="F1235" t="s">
        <v>2096</v>
      </c>
      <c r="G1235" t="s">
        <v>2206</v>
      </c>
      <c r="H1235" t="s">
        <v>14</v>
      </c>
      <c r="I1235" t="s">
        <v>1450</v>
      </c>
      <c r="J1235" t="s">
        <v>2281</v>
      </c>
      <c r="K1235" t="s">
        <v>2261</v>
      </c>
      <c r="L1235" t="s">
        <v>2214</v>
      </c>
      <c r="M1235" t="s">
        <v>99</v>
      </c>
      <c r="N1235" t="s">
        <v>24</v>
      </c>
      <c r="O1235" t="s">
        <v>2209</v>
      </c>
      <c r="P1235" s="15">
        <v>252227000189</v>
      </c>
      <c r="Q1235" t="s">
        <v>28</v>
      </c>
      <c r="R1235" t="s">
        <v>1508</v>
      </c>
      <c r="S1235" t="s">
        <v>1508</v>
      </c>
      <c r="T1235" t="s">
        <v>1508</v>
      </c>
      <c r="U1235" s="16">
        <v>37324</v>
      </c>
      <c r="V1235">
        <f t="shared" ca="1" si="19"/>
        <v>22</v>
      </c>
      <c r="W1235" t="s">
        <v>245</v>
      </c>
      <c r="X1235" t="s">
        <v>26</v>
      </c>
      <c r="Y1235" t="s">
        <v>1739</v>
      </c>
      <c r="Z1235" t="s">
        <v>721</v>
      </c>
      <c r="AA1235" t="s">
        <v>83</v>
      </c>
      <c r="AB1235" t="s">
        <v>84</v>
      </c>
      <c r="AC1235" t="s">
        <v>314</v>
      </c>
      <c r="AD1235">
        <v>0</v>
      </c>
      <c r="AE1235" t="s">
        <v>82</v>
      </c>
      <c r="AF1235" t="s">
        <v>86</v>
      </c>
      <c r="AG1235" t="s">
        <v>31</v>
      </c>
      <c r="AH1235" t="s">
        <v>3</v>
      </c>
      <c r="AJ1235" t="s">
        <v>2270</v>
      </c>
      <c r="AK1235" t="s">
        <v>88</v>
      </c>
      <c r="AL1235" t="s">
        <v>268</v>
      </c>
    </row>
    <row r="1236" spans="1:39">
      <c r="A1236">
        <v>1235</v>
      </c>
      <c r="B1236">
        <v>1004768514</v>
      </c>
      <c r="C1236" t="s">
        <v>71</v>
      </c>
      <c r="D1236" t="s">
        <v>72</v>
      </c>
      <c r="E1236" t="s">
        <v>2095</v>
      </c>
      <c r="F1236" t="s">
        <v>2096</v>
      </c>
      <c r="G1236" t="s">
        <v>2206</v>
      </c>
      <c r="H1236" t="s">
        <v>14</v>
      </c>
      <c r="I1236" t="s">
        <v>143</v>
      </c>
      <c r="J1236" t="s">
        <v>2282</v>
      </c>
      <c r="K1236" t="s">
        <v>1262</v>
      </c>
      <c r="L1236" t="s">
        <v>2283</v>
      </c>
      <c r="M1236" t="s">
        <v>79</v>
      </c>
      <c r="N1236" t="s">
        <v>24</v>
      </c>
      <c r="O1236" t="s">
        <v>2209</v>
      </c>
      <c r="P1236" s="15">
        <v>252227000189</v>
      </c>
      <c r="Q1236" t="s">
        <v>28</v>
      </c>
      <c r="R1236" t="s">
        <v>1508</v>
      </c>
      <c r="S1236" t="s">
        <v>1508</v>
      </c>
      <c r="T1236" t="s">
        <v>1508</v>
      </c>
      <c r="U1236" s="16">
        <v>37431</v>
      </c>
      <c r="V1236">
        <f t="shared" ca="1" si="19"/>
        <v>22</v>
      </c>
      <c r="W1236" t="s">
        <v>245</v>
      </c>
      <c r="X1236" t="s">
        <v>26</v>
      </c>
      <c r="Y1236" t="s">
        <v>1739</v>
      </c>
      <c r="Z1236" t="s">
        <v>721</v>
      </c>
      <c r="AA1236" t="s">
        <v>83</v>
      </c>
      <c r="AB1236" t="s">
        <v>84</v>
      </c>
      <c r="AC1236" t="s">
        <v>100</v>
      </c>
      <c r="AD1236">
        <v>2</v>
      </c>
      <c r="AE1236" t="s">
        <v>82</v>
      </c>
      <c r="AF1236" t="s">
        <v>86</v>
      </c>
      <c r="AG1236" t="s">
        <v>31</v>
      </c>
      <c r="AH1236" t="s">
        <v>3</v>
      </c>
      <c r="AJ1236" t="s">
        <v>2270</v>
      </c>
      <c r="AK1236" t="s">
        <v>88</v>
      </c>
      <c r="AL1236" t="s">
        <v>268</v>
      </c>
    </row>
    <row r="1237" spans="1:39">
      <c r="A1237">
        <v>1236</v>
      </c>
      <c r="B1237">
        <v>1089296234</v>
      </c>
      <c r="C1237" t="s">
        <v>71</v>
      </c>
      <c r="D1237" t="s">
        <v>72</v>
      </c>
      <c r="E1237" t="s">
        <v>2095</v>
      </c>
      <c r="F1237" t="s">
        <v>2096</v>
      </c>
      <c r="G1237" t="s">
        <v>2206</v>
      </c>
      <c r="H1237" t="s">
        <v>14</v>
      </c>
      <c r="I1237" t="s">
        <v>428</v>
      </c>
      <c r="J1237" t="s">
        <v>217</v>
      </c>
      <c r="K1237" t="s">
        <v>1262</v>
      </c>
      <c r="L1237" t="s">
        <v>2163</v>
      </c>
      <c r="M1237" t="s">
        <v>79</v>
      </c>
      <c r="N1237" t="s">
        <v>24</v>
      </c>
      <c r="O1237" t="s">
        <v>2209</v>
      </c>
      <c r="P1237" s="15">
        <v>252227000189</v>
      </c>
      <c r="Q1237" t="s">
        <v>28</v>
      </c>
      <c r="R1237" t="s">
        <v>1508</v>
      </c>
      <c r="S1237" t="s">
        <v>1508</v>
      </c>
      <c r="T1237" t="s">
        <v>1508</v>
      </c>
      <c r="U1237" s="16">
        <v>36419</v>
      </c>
      <c r="V1237">
        <f t="shared" ca="1" si="19"/>
        <v>25</v>
      </c>
      <c r="W1237" t="s">
        <v>245</v>
      </c>
      <c r="X1237" t="s">
        <v>26</v>
      </c>
      <c r="Y1237" t="s">
        <v>1739</v>
      </c>
      <c r="Z1237" t="s">
        <v>721</v>
      </c>
      <c r="AA1237" t="s">
        <v>83</v>
      </c>
      <c r="AB1237" t="s">
        <v>84</v>
      </c>
      <c r="AC1237" t="s">
        <v>100</v>
      </c>
      <c r="AD1237">
        <v>1</v>
      </c>
      <c r="AE1237" t="s">
        <v>82</v>
      </c>
      <c r="AF1237" t="s">
        <v>86</v>
      </c>
      <c r="AG1237" t="s">
        <v>31</v>
      </c>
      <c r="AH1237" t="s">
        <v>3</v>
      </c>
      <c r="AJ1237" t="s">
        <v>2270</v>
      </c>
      <c r="AK1237" t="s">
        <v>88</v>
      </c>
      <c r="AL1237" t="s">
        <v>268</v>
      </c>
    </row>
    <row r="1238" spans="1:39">
      <c r="A1238">
        <v>1237</v>
      </c>
      <c r="B1238">
        <v>1088590711</v>
      </c>
      <c r="C1238" t="s">
        <v>154</v>
      </c>
      <c r="D1238" t="s">
        <v>72</v>
      </c>
      <c r="E1238" t="s">
        <v>2095</v>
      </c>
      <c r="F1238" t="s">
        <v>2096</v>
      </c>
      <c r="G1238" t="s">
        <v>2206</v>
      </c>
      <c r="H1238" t="s">
        <v>14</v>
      </c>
      <c r="I1238" t="s">
        <v>2284</v>
      </c>
      <c r="J1238" t="s">
        <v>598</v>
      </c>
      <c r="K1238" t="s">
        <v>2220</v>
      </c>
      <c r="L1238" t="s">
        <v>2098</v>
      </c>
      <c r="M1238" t="s">
        <v>99</v>
      </c>
      <c r="N1238" t="s">
        <v>24</v>
      </c>
      <c r="O1238" t="s">
        <v>2209</v>
      </c>
      <c r="P1238" s="15">
        <v>252227000189</v>
      </c>
      <c r="Q1238" t="s">
        <v>28</v>
      </c>
      <c r="R1238" t="s">
        <v>1508</v>
      </c>
      <c r="S1238" t="s">
        <v>1508</v>
      </c>
      <c r="T1238" t="s">
        <v>1508</v>
      </c>
      <c r="U1238" s="16">
        <v>38847</v>
      </c>
      <c r="V1238">
        <f t="shared" ca="1" si="19"/>
        <v>18</v>
      </c>
      <c r="W1238" t="s">
        <v>245</v>
      </c>
      <c r="X1238" t="s">
        <v>26</v>
      </c>
      <c r="Y1238" t="s">
        <v>1739</v>
      </c>
      <c r="Z1238" t="s">
        <v>721</v>
      </c>
      <c r="AA1238" t="s">
        <v>83</v>
      </c>
      <c r="AB1238" t="s">
        <v>84</v>
      </c>
      <c r="AC1238" t="s">
        <v>314</v>
      </c>
      <c r="AD1238">
        <v>0</v>
      </c>
      <c r="AE1238" t="s">
        <v>82</v>
      </c>
      <c r="AF1238" t="s">
        <v>86</v>
      </c>
      <c r="AG1238" t="s">
        <v>31</v>
      </c>
      <c r="AH1238" t="s">
        <v>3</v>
      </c>
      <c r="AJ1238" t="s">
        <v>2270</v>
      </c>
      <c r="AK1238" t="s">
        <v>88</v>
      </c>
      <c r="AL1238" t="s">
        <v>268</v>
      </c>
    </row>
    <row r="1239" spans="1:39">
      <c r="A1239">
        <v>1238</v>
      </c>
      <c r="B1239">
        <v>1007606808</v>
      </c>
      <c r="C1239" t="s">
        <v>71</v>
      </c>
      <c r="D1239" t="s">
        <v>72</v>
      </c>
      <c r="E1239" t="s">
        <v>2095</v>
      </c>
      <c r="F1239" t="s">
        <v>2096</v>
      </c>
      <c r="G1239" t="s">
        <v>2206</v>
      </c>
      <c r="H1239" t="s">
        <v>14</v>
      </c>
      <c r="I1239" t="s">
        <v>283</v>
      </c>
      <c r="J1239" t="s">
        <v>2285</v>
      </c>
      <c r="K1239" t="s">
        <v>1423</v>
      </c>
      <c r="L1239" t="s">
        <v>2214</v>
      </c>
      <c r="M1239" t="s">
        <v>99</v>
      </c>
      <c r="N1239" t="s">
        <v>24</v>
      </c>
      <c r="O1239" t="s">
        <v>2209</v>
      </c>
      <c r="P1239" s="15">
        <v>252227000189</v>
      </c>
      <c r="Q1239" t="s">
        <v>28</v>
      </c>
      <c r="R1239" t="s">
        <v>1508</v>
      </c>
      <c r="S1239" t="s">
        <v>1508</v>
      </c>
      <c r="T1239" t="s">
        <v>1508</v>
      </c>
      <c r="U1239" s="16">
        <v>33832</v>
      </c>
      <c r="V1239">
        <f t="shared" ca="1" si="19"/>
        <v>32</v>
      </c>
      <c r="W1239" t="s">
        <v>245</v>
      </c>
      <c r="X1239" t="s">
        <v>26</v>
      </c>
      <c r="Y1239" t="s">
        <v>1739</v>
      </c>
      <c r="Z1239" t="s">
        <v>721</v>
      </c>
      <c r="AA1239" t="s">
        <v>83</v>
      </c>
      <c r="AB1239" t="s">
        <v>84</v>
      </c>
      <c r="AC1239" t="s">
        <v>94</v>
      </c>
      <c r="AD1239">
        <v>1</v>
      </c>
      <c r="AE1239" t="s">
        <v>82</v>
      </c>
      <c r="AF1239" t="s">
        <v>86</v>
      </c>
      <c r="AG1239" t="s">
        <v>31</v>
      </c>
      <c r="AH1239" t="s">
        <v>3</v>
      </c>
      <c r="AJ1239" t="s">
        <v>2270</v>
      </c>
      <c r="AK1239" t="s">
        <v>88</v>
      </c>
      <c r="AL1239" t="s">
        <v>268</v>
      </c>
    </row>
    <row r="1240" spans="1:39">
      <c r="A1240">
        <v>1239</v>
      </c>
      <c r="B1240">
        <v>1085907175</v>
      </c>
      <c r="C1240" t="s">
        <v>71</v>
      </c>
      <c r="D1240" t="s">
        <v>72</v>
      </c>
      <c r="E1240" t="s">
        <v>2095</v>
      </c>
      <c r="F1240" t="s">
        <v>2096</v>
      </c>
      <c r="G1240" t="s">
        <v>2206</v>
      </c>
      <c r="H1240" t="s">
        <v>14</v>
      </c>
      <c r="I1240" t="s">
        <v>2286</v>
      </c>
      <c r="J1240" t="s">
        <v>2287</v>
      </c>
      <c r="K1240" t="s">
        <v>1423</v>
      </c>
      <c r="L1240" t="s">
        <v>2214</v>
      </c>
      <c r="M1240" t="s">
        <v>99</v>
      </c>
      <c r="N1240" t="s">
        <v>24</v>
      </c>
      <c r="O1240" t="s">
        <v>2209</v>
      </c>
      <c r="P1240" s="15">
        <v>252227000189</v>
      </c>
      <c r="Q1240" t="s">
        <v>28</v>
      </c>
      <c r="R1240" t="s">
        <v>1508</v>
      </c>
      <c r="S1240" t="s">
        <v>1508</v>
      </c>
      <c r="T1240" t="s">
        <v>1508</v>
      </c>
      <c r="U1240" s="16">
        <v>38707</v>
      </c>
      <c r="V1240">
        <f t="shared" ca="1" si="19"/>
        <v>19</v>
      </c>
      <c r="W1240" t="s">
        <v>245</v>
      </c>
      <c r="X1240" t="s">
        <v>26</v>
      </c>
      <c r="Y1240" t="s">
        <v>1739</v>
      </c>
      <c r="Z1240" t="s">
        <v>721</v>
      </c>
      <c r="AA1240" t="s">
        <v>83</v>
      </c>
      <c r="AB1240" t="s">
        <v>84</v>
      </c>
      <c r="AC1240" t="s">
        <v>314</v>
      </c>
      <c r="AD1240">
        <v>0</v>
      </c>
      <c r="AE1240" t="s">
        <v>82</v>
      </c>
      <c r="AF1240" t="s">
        <v>151</v>
      </c>
      <c r="AG1240" t="s">
        <v>31</v>
      </c>
      <c r="AH1240" t="s">
        <v>3</v>
      </c>
      <c r="AJ1240" t="s">
        <v>2270</v>
      </c>
      <c r="AK1240" t="s">
        <v>88</v>
      </c>
      <c r="AL1240" t="s">
        <v>268</v>
      </c>
    </row>
    <row r="1241" spans="1:39">
      <c r="A1241">
        <v>1240</v>
      </c>
      <c r="B1241" t="s">
        <v>2288</v>
      </c>
      <c r="C1241" t="s">
        <v>718</v>
      </c>
      <c r="D1241" t="s">
        <v>72</v>
      </c>
      <c r="E1241" t="s">
        <v>2095</v>
      </c>
      <c r="F1241" t="s">
        <v>2096</v>
      </c>
      <c r="G1241" t="s">
        <v>2206</v>
      </c>
      <c r="H1241" t="s">
        <v>14</v>
      </c>
      <c r="I1241" t="s">
        <v>2289</v>
      </c>
      <c r="J1241" t="s">
        <v>2290</v>
      </c>
      <c r="K1241" t="s">
        <v>2163</v>
      </c>
      <c r="L1241" t="s">
        <v>2163</v>
      </c>
      <c r="M1241" t="s">
        <v>99</v>
      </c>
      <c r="N1241" t="s">
        <v>24</v>
      </c>
      <c r="O1241" t="s">
        <v>2209</v>
      </c>
      <c r="P1241" s="15">
        <v>252227000189</v>
      </c>
      <c r="Q1241" t="s">
        <v>28</v>
      </c>
      <c r="R1241" t="s">
        <v>1508</v>
      </c>
      <c r="S1241" t="s">
        <v>1508</v>
      </c>
      <c r="T1241" t="s">
        <v>1508</v>
      </c>
      <c r="U1241" s="16">
        <v>38721</v>
      </c>
      <c r="V1241">
        <f t="shared" ca="1" si="19"/>
        <v>18</v>
      </c>
      <c r="W1241" t="s">
        <v>245</v>
      </c>
      <c r="X1241" t="s">
        <v>26</v>
      </c>
      <c r="Y1241" t="s">
        <v>1739</v>
      </c>
      <c r="Z1241" t="s">
        <v>721</v>
      </c>
      <c r="AA1241" t="s">
        <v>83</v>
      </c>
      <c r="AB1241" t="s">
        <v>84</v>
      </c>
      <c r="AC1241" t="s">
        <v>314</v>
      </c>
      <c r="AD1241">
        <v>0</v>
      </c>
      <c r="AE1241" t="s">
        <v>82</v>
      </c>
      <c r="AF1241" t="s">
        <v>86</v>
      </c>
      <c r="AG1241" t="s">
        <v>31</v>
      </c>
      <c r="AH1241" t="s">
        <v>3</v>
      </c>
      <c r="AJ1241" t="s">
        <v>2270</v>
      </c>
      <c r="AK1241" t="s">
        <v>88</v>
      </c>
      <c r="AL1241" t="s">
        <v>268</v>
      </c>
      <c r="AM1241" t="s">
        <v>2291</v>
      </c>
    </row>
    <row r="1242" spans="1:39">
      <c r="A1242">
        <v>1241</v>
      </c>
      <c r="B1242">
        <v>1085935893</v>
      </c>
      <c r="C1242" t="s">
        <v>71</v>
      </c>
      <c r="D1242" t="s">
        <v>72</v>
      </c>
      <c r="E1242" t="s">
        <v>2095</v>
      </c>
      <c r="F1242" t="s">
        <v>2096</v>
      </c>
      <c r="G1242" t="s">
        <v>2206</v>
      </c>
      <c r="H1242" t="s">
        <v>14</v>
      </c>
      <c r="I1242" t="s">
        <v>757</v>
      </c>
      <c r="J1242" t="s">
        <v>1508</v>
      </c>
      <c r="K1242" t="s">
        <v>508</v>
      </c>
      <c r="L1242" t="s">
        <v>250</v>
      </c>
      <c r="M1242" t="s">
        <v>79</v>
      </c>
      <c r="N1242" t="s">
        <v>24</v>
      </c>
      <c r="O1242" t="s">
        <v>2209</v>
      </c>
      <c r="P1242" s="15">
        <v>252227000189</v>
      </c>
      <c r="Q1242" t="s">
        <v>28</v>
      </c>
      <c r="R1242" t="s">
        <v>1508</v>
      </c>
      <c r="S1242" t="s">
        <v>1508</v>
      </c>
      <c r="T1242" t="s">
        <v>1508</v>
      </c>
      <c r="U1242" s="16">
        <v>34191</v>
      </c>
      <c r="V1242">
        <f t="shared" ca="1" si="19"/>
        <v>31</v>
      </c>
      <c r="W1242" t="s">
        <v>245</v>
      </c>
      <c r="X1242" t="s">
        <v>26</v>
      </c>
      <c r="Y1242" t="s">
        <v>1739</v>
      </c>
      <c r="Z1242" t="s">
        <v>721</v>
      </c>
      <c r="AA1242" t="s">
        <v>83</v>
      </c>
      <c r="AB1242" t="s">
        <v>84</v>
      </c>
      <c r="AC1242" t="s">
        <v>100</v>
      </c>
      <c r="AD1242">
        <v>2</v>
      </c>
      <c r="AE1242" t="s">
        <v>82</v>
      </c>
      <c r="AF1242" t="s">
        <v>86</v>
      </c>
      <c r="AG1242" t="s">
        <v>31</v>
      </c>
      <c r="AH1242" t="s">
        <v>3</v>
      </c>
      <c r="AJ1242" t="s">
        <v>2270</v>
      </c>
      <c r="AK1242" t="s">
        <v>88</v>
      </c>
      <c r="AL1242" t="s">
        <v>268</v>
      </c>
    </row>
    <row r="1243" spans="1:39">
      <c r="A1243">
        <v>1242</v>
      </c>
      <c r="B1243">
        <v>1089774493</v>
      </c>
      <c r="C1243" t="s">
        <v>154</v>
      </c>
      <c r="D1243" t="s">
        <v>72</v>
      </c>
      <c r="E1243" t="s">
        <v>2095</v>
      </c>
      <c r="F1243" t="s">
        <v>2096</v>
      </c>
      <c r="G1243" t="s">
        <v>2206</v>
      </c>
      <c r="H1243" t="s">
        <v>14</v>
      </c>
      <c r="I1243" t="s">
        <v>2292</v>
      </c>
      <c r="J1243" t="s">
        <v>2293</v>
      </c>
      <c r="K1243" t="s">
        <v>2294</v>
      </c>
      <c r="L1243" t="s">
        <v>2108</v>
      </c>
      <c r="M1243" t="s">
        <v>99</v>
      </c>
      <c r="N1243" t="s">
        <v>24</v>
      </c>
      <c r="O1243" t="s">
        <v>2209</v>
      </c>
      <c r="P1243" s="15">
        <v>252227000189</v>
      </c>
      <c r="Q1243" t="s">
        <v>28</v>
      </c>
      <c r="R1243" t="s">
        <v>1508</v>
      </c>
      <c r="S1243" t="s">
        <v>1508</v>
      </c>
      <c r="T1243" t="s">
        <v>1508</v>
      </c>
      <c r="U1243" s="16">
        <v>39497</v>
      </c>
      <c r="V1243">
        <f t="shared" ca="1" si="19"/>
        <v>16</v>
      </c>
      <c r="W1243" t="s">
        <v>245</v>
      </c>
      <c r="X1243" t="s">
        <v>26</v>
      </c>
      <c r="Y1243" t="s">
        <v>1739</v>
      </c>
      <c r="Z1243" t="s">
        <v>721</v>
      </c>
      <c r="AA1243" t="s">
        <v>83</v>
      </c>
      <c r="AB1243" t="s">
        <v>84</v>
      </c>
      <c r="AC1243" t="s">
        <v>314</v>
      </c>
      <c r="AD1243">
        <v>0</v>
      </c>
      <c r="AE1243" t="s">
        <v>82</v>
      </c>
      <c r="AF1243" t="s">
        <v>86</v>
      </c>
      <c r="AG1243" t="s">
        <v>31</v>
      </c>
      <c r="AH1243" t="s">
        <v>3</v>
      </c>
      <c r="AJ1243" t="s">
        <v>2270</v>
      </c>
      <c r="AK1243" t="s">
        <v>88</v>
      </c>
      <c r="AL1243" t="s">
        <v>268</v>
      </c>
    </row>
    <row r="1244" spans="1:39">
      <c r="A1244">
        <v>1243</v>
      </c>
      <c r="B1244">
        <v>1004729716</v>
      </c>
      <c r="C1244" t="s">
        <v>71</v>
      </c>
      <c r="D1244" t="s">
        <v>72</v>
      </c>
      <c r="E1244" t="s">
        <v>2095</v>
      </c>
      <c r="F1244" t="s">
        <v>2096</v>
      </c>
      <c r="G1244" t="s">
        <v>2206</v>
      </c>
      <c r="H1244" t="s">
        <v>14</v>
      </c>
      <c r="I1244" t="s">
        <v>1109</v>
      </c>
      <c r="J1244" t="s">
        <v>369</v>
      </c>
      <c r="K1244" t="s">
        <v>1276</v>
      </c>
      <c r="L1244" t="s">
        <v>2265</v>
      </c>
      <c r="M1244" t="s">
        <v>79</v>
      </c>
      <c r="N1244" t="s">
        <v>24</v>
      </c>
      <c r="O1244" t="s">
        <v>2209</v>
      </c>
      <c r="P1244" s="15">
        <v>252227000189</v>
      </c>
      <c r="Q1244" t="s">
        <v>28</v>
      </c>
      <c r="R1244" t="s">
        <v>1508</v>
      </c>
      <c r="S1244" t="s">
        <v>1508</v>
      </c>
      <c r="T1244" t="s">
        <v>1508</v>
      </c>
      <c r="U1244" s="16">
        <v>37000</v>
      </c>
      <c r="V1244">
        <f t="shared" ca="1" si="19"/>
        <v>23</v>
      </c>
      <c r="W1244" t="s">
        <v>245</v>
      </c>
      <c r="X1244" t="s">
        <v>26</v>
      </c>
      <c r="Y1244" t="s">
        <v>1739</v>
      </c>
      <c r="Z1244" t="s">
        <v>721</v>
      </c>
      <c r="AA1244" t="s">
        <v>83</v>
      </c>
      <c r="AB1244" t="s">
        <v>84</v>
      </c>
      <c r="AC1244" t="s">
        <v>100</v>
      </c>
      <c r="AD1244">
        <v>2</v>
      </c>
      <c r="AE1244" t="s">
        <v>82</v>
      </c>
      <c r="AF1244" t="s">
        <v>86</v>
      </c>
      <c r="AG1244" t="s">
        <v>31</v>
      </c>
      <c r="AH1244" t="s">
        <v>3</v>
      </c>
      <c r="AJ1244" t="s">
        <v>2270</v>
      </c>
      <c r="AK1244" t="s">
        <v>88</v>
      </c>
      <c r="AL1244" t="s">
        <v>268</v>
      </c>
    </row>
    <row r="1245" spans="1:39">
      <c r="A1245">
        <v>1244</v>
      </c>
      <c r="B1245">
        <v>1131084829</v>
      </c>
      <c r="C1245" t="s">
        <v>71</v>
      </c>
      <c r="D1245" t="s">
        <v>72</v>
      </c>
      <c r="E1245" t="s">
        <v>2095</v>
      </c>
      <c r="F1245" t="s">
        <v>2096</v>
      </c>
      <c r="G1245" t="s">
        <v>2206</v>
      </c>
      <c r="H1245" t="s">
        <v>14</v>
      </c>
      <c r="I1245" t="s">
        <v>1441</v>
      </c>
      <c r="J1245" t="s">
        <v>2295</v>
      </c>
      <c r="K1245" t="s">
        <v>2169</v>
      </c>
      <c r="L1245" t="s">
        <v>182</v>
      </c>
      <c r="M1245" t="s">
        <v>79</v>
      </c>
      <c r="N1245" t="s">
        <v>24</v>
      </c>
      <c r="O1245" t="s">
        <v>2209</v>
      </c>
      <c r="P1245" s="15">
        <v>252227000189</v>
      </c>
      <c r="Q1245" t="s">
        <v>28</v>
      </c>
      <c r="R1245" t="s">
        <v>1508</v>
      </c>
      <c r="S1245" t="s">
        <v>1508</v>
      </c>
      <c r="T1245" t="s">
        <v>1508</v>
      </c>
      <c r="U1245" s="16">
        <v>33884</v>
      </c>
      <c r="V1245">
        <f t="shared" ca="1" si="19"/>
        <v>32</v>
      </c>
      <c r="W1245" t="s">
        <v>245</v>
      </c>
      <c r="X1245" t="s">
        <v>27</v>
      </c>
      <c r="Y1245" t="s">
        <v>1739</v>
      </c>
      <c r="Z1245" t="s">
        <v>721</v>
      </c>
      <c r="AA1245" t="s">
        <v>83</v>
      </c>
      <c r="AB1245" t="s">
        <v>84</v>
      </c>
      <c r="AC1245" t="s">
        <v>100</v>
      </c>
      <c r="AD1245">
        <v>2</v>
      </c>
      <c r="AE1245" t="s">
        <v>82</v>
      </c>
      <c r="AF1245" t="s">
        <v>86</v>
      </c>
      <c r="AG1245" t="s">
        <v>31</v>
      </c>
      <c r="AH1245" t="s">
        <v>3</v>
      </c>
      <c r="AJ1245" t="s">
        <v>2270</v>
      </c>
      <c r="AK1245" t="s">
        <v>88</v>
      </c>
      <c r="AL1245" t="s">
        <v>268</v>
      </c>
    </row>
    <row r="1246" spans="1:39">
      <c r="A1246">
        <v>1245</v>
      </c>
      <c r="B1246">
        <v>37123161</v>
      </c>
      <c r="C1246" t="s">
        <v>71</v>
      </c>
      <c r="D1246" t="s">
        <v>72</v>
      </c>
      <c r="E1246" t="s">
        <v>2095</v>
      </c>
      <c r="F1246" t="s">
        <v>2096</v>
      </c>
      <c r="G1246" t="s">
        <v>2206</v>
      </c>
      <c r="H1246" t="s">
        <v>14</v>
      </c>
      <c r="I1246" t="s">
        <v>2296</v>
      </c>
      <c r="J1246" t="s">
        <v>2297</v>
      </c>
      <c r="K1246" t="s">
        <v>2228</v>
      </c>
      <c r="L1246" t="s">
        <v>2232</v>
      </c>
      <c r="M1246" t="s">
        <v>79</v>
      </c>
      <c r="N1246" t="s">
        <v>24</v>
      </c>
      <c r="O1246" t="s">
        <v>2209</v>
      </c>
      <c r="P1246" s="15">
        <v>252227000189</v>
      </c>
      <c r="Q1246" t="s">
        <v>28</v>
      </c>
      <c r="R1246" t="s">
        <v>1508</v>
      </c>
      <c r="S1246" t="s">
        <v>1508</v>
      </c>
      <c r="T1246" t="s">
        <v>1508</v>
      </c>
      <c r="U1246" s="16">
        <v>29426</v>
      </c>
      <c r="V1246">
        <f t="shared" ca="1" si="19"/>
        <v>44</v>
      </c>
      <c r="W1246" t="s">
        <v>245</v>
      </c>
      <c r="X1246" t="s">
        <v>26</v>
      </c>
      <c r="Y1246" t="s">
        <v>1739</v>
      </c>
      <c r="Z1246" t="s">
        <v>721</v>
      </c>
      <c r="AA1246" t="s">
        <v>83</v>
      </c>
      <c r="AB1246" t="s">
        <v>84</v>
      </c>
      <c r="AC1246" t="s">
        <v>100</v>
      </c>
      <c r="AD1246">
        <v>2</v>
      </c>
      <c r="AE1246" t="s">
        <v>82</v>
      </c>
      <c r="AF1246" t="s">
        <v>86</v>
      </c>
      <c r="AG1246" t="s">
        <v>31</v>
      </c>
      <c r="AH1246" t="s">
        <v>3</v>
      </c>
      <c r="AJ1246" t="s">
        <v>2270</v>
      </c>
      <c r="AK1246" t="s">
        <v>88</v>
      </c>
      <c r="AL1246" t="s">
        <v>268</v>
      </c>
    </row>
    <row r="1247" spans="1:39">
      <c r="A1247">
        <v>1246</v>
      </c>
      <c r="B1247">
        <v>1085928656</v>
      </c>
      <c r="C1247" t="s">
        <v>71</v>
      </c>
      <c r="D1247" t="s">
        <v>72</v>
      </c>
      <c r="E1247" t="s">
        <v>2095</v>
      </c>
      <c r="F1247" t="s">
        <v>2096</v>
      </c>
      <c r="G1247" t="s">
        <v>2206</v>
      </c>
      <c r="H1247" t="s">
        <v>14</v>
      </c>
      <c r="I1247" t="s">
        <v>540</v>
      </c>
      <c r="J1247" t="s">
        <v>615</v>
      </c>
      <c r="K1247" t="s">
        <v>2228</v>
      </c>
      <c r="L1247" t="s">
        <v>508</v>
      </c>
      <c r="M1247" t="s">
        <v>99</v>
      </c>
      <c r="N1247" t="s">
        <v>24</v>
      </c>
      <c r="O1247" t="s">
        <v>2209</v>
      </c>
      <c r="P1247" s="15">
        <v>252227000189</v>
      </c>
      <c r="Q1247" t="s">
        <v>28</v>
      </c>
      <c r="R1247" t="s">
        <v>1508</v>
      </c>
      <c r="S1247" t="s">
        <v>1508</v>
      </c>
      <c r="T1247" t="s">
        <v>1508</v>
      </c>
      <c r="U1247" s="16">
        <v>33245</v>
      </c>
      <c r="V1247">
        <f t="shared" ca="1" si="19"/>
        <v>33</v>
      </c>
      <c r="W1247" t="s">
        <v>245</v>
      </c>
      <c r="X1247" t="s">
        <v>26</v>
      </c>
      <c r="Y1247" t="s">
        <v>1739</v>
      </c>
      <c r="Z1247" t="s">
        <v>721</v>
      </c>
      <c r="AA1247" t="s">
        <v>83</v>
      </c>
      <c r="AB1247" t="s">
        <v>84</v>
      </c>
      <c r="AC1247" t="s">
        <v>94</v>
      </c>
      <c r="AD1247">
        <v>1</v>
      </c>
      <c r="AE1247" t="s">
        <v>82</v>
      </c>
      <c r="AF1247" t="s">
        <v>86</v>
      </c>
      <c r="AG1247" t="s">
        <v>31</v>
      </c>
      <c r="AH1247" t="s">
        <v>3</v>
      </c>
      <c r="AJ1247" t="s">
        <v>2270</v>
      </c>
      <c r="AK1247" t="s">
        <v>88</v>
      </c>
      <c r="AL1247" t="s">
        <v>268</v>
      </c>
    </row>
    <row r="1248" spans="1:39">
      <c r="A1248">
        <v>1247</v>
      </c>
      <c r="B1248">
        <v>1089774308</v>
      </c>
      <c r="C1248" t="s">
        <v>154</v>
      </c>
      <c r="D1248" t="s">
        <v>72</v>
      </c>
      <c r="E1248" t="s">
        <v>2095</v>
      </c>
      <c r="F1248" t="s">
        <v>2096</v>
      </c>
      <c r="G1248" t="s">
        <v>2206</v>
      </c>
      <c r="H1248" t="s">
        <v>14</v>
      </c>
      <c r="I1248" t="s">
        <v>2298</v>
      </c>
      <c r="J1248" t="s">
        <v>2299</v>
      </c>
      <c r="K1248" t="s">
        <v>2275</v>
      </c>
      <c r="L1248" t="s">
        <v>2228</v>
      </c>
      <c r="M1248" t="s">
        <v>79</v>
      </c>
      <c r="N1248" t="s">
        <v>24</v>
      </c>
      <c r="O1248" t="s">
        <v>2209</v>
      </c>
      <c r="P1248" s="15">
        <v>252227000189</v>
      </c>
      <c r="Q1248" t="s">
        <v>28</v>
      </c>
      <c r="R1248" t="s">
        <v>1508</v>
      </c>
      <c r="S1248" t="s">
        <v>1508</v>
      </c>
      <c r="T1248" t="s">
        <v>1508</v>
      </c>
      <c r="U1248" s="16">
        <v>39417</v>
      </c>
      <c r="V1248">
        <f t="shared" ca="1" si="19"/>
        <v>17</v>
      </c>
      <c r="W1248" t="s">
        <v>245</v>
      </c>
      <c r="X1248" t="s">
        <v>26</v>
      </c>
      <c r="Y1248" t="s">
        <v>1739</v>
      </c>
      <c r="Z1248" t="s">
        <v>721</v>
      </c>
      <c r="AA1248" t="s">
        <v>83</v>
      </c>
      <c r="AB1248" t="s">
        <v>84</v>
      </c>
      <c r="AC1248" t="s">
        <v>314</v>
      </c>
      <c r="AD1248">
        <v>0</v>
      </c>
      <c r="AE1248" t="s">
        <v>82</v>
      </c>
      <c r="AF1248" t="s">
        <v>151</v>
      </c>
      <c r="AG1248" t="s">
        <v>31</v>
      </c>
      <c r="AH1248" t="s">
        <v>3</v>
      </c>
      <c r="AJ1248" t="s">
        <v>2270</v>
      </c>
      <c r="AK1248" t="s">
        <v>88</v>
      </c>
      <c r="AL1248" t="s">
        <v>268</v>
      </c>
    </row>
    <row r="1249" spans="1:38" hidden="1">
      <c r="A1249">
        <v>1248</v>
      </c>
      <c r="B1249">
        <v>1004601578</v>
      </c>
      <c r="C1249" t="s">
        <v>71</v>
      </c>
      <c r="D1249" t="s">
        <v>72</v>
      </c>
      <c r="E1249" t="s">
        <v>2095</v>
      </c>
      <c r="F1249" t="s">
        <v>2300</v>
      </c>
      <c r="G1249" t="s">
        <v>2301</v>
      </c>
      <c r="H1249" t="s">
        <v>14</v>
      </c>
      <c r="I1249" t="s">
        <v>1496</v>
      </c>
      <c r="J1249" t="s">
        <v>1370</v>
      </c>
      <c r="K1249" t="s">
        <v>1262</v>
      </c>
      <c r="L1249" t="s">
        <v>1262</v>
      </c>
      <c r="M1249" t="s">
        <v>79</v>
      </c>
      <c r="N1249" t="s">
        <v>23</v>
      </c>
      <c r="O1249" t="s">
        <v>2302</v>
      </c>
      <c r="P1249" s="15">
        <v>152612000012</v>
      </c>
      <c r="Q1249" t="s">
        <v>28</v>
      </c>
      <c r="U1249" s="16">
        <v>37824</v>
      </c>
      <c r="V1249">
        <f t="shared" ca="1" si="19"/>
        <v>21</v>
      </c>
      <c r="W1249" t="s">
        <v>81</v>
      </c>
      <c r="X1249" t="s">
        <v>26</v>
      </c>
      <c r="Y1249" t="s">
        <v>656</v>
      </c>
      <c r="Z1249" t="s">
        <v>721</v>
      </c>
      <c r="AA1249" t="s">
        <v>83</v>
      </c>
      <c r="AB1249" t="s">
        <v>84</v>
      </c>
      <c r="AC1249" t="s">
        <v>100</v>
      </c>
      <c r="AD1249">
        <v>1</v>
      </c>
      <c r="AE1249" t="s">
        <v>82</v>
      </c>
      <c r="AF1249" t="s">
        <v>86</v>
      </c>
      <c r="AG1249" t="s">
        <v>31</v>
      </c>
      <c r="AH1249" t="s">
        <v>3</v>
      </c>
      <c r="AJ1249" t="s">
        <v>2303</v>
      </c>
      <c r="AK1249" t="s">
        <v>274</v>
      </c>
      <c r="AL1249" t="s">
        <v>274</v>
      </c>
    </row>
    <row r="1250" spans="1:38" hidden="1">
      <c r="A1250">
        <v>1249</v>
      </c>
      <c r="B1250">
        <v>1004601434</v>
      </c>
      <c r="C1250" t="s">
        <v>71</v>
      </c>
      <c r="D1250" t="s">
        <v>72</v>
      </c>
      <c r="E1250" t="s">
        <v>2095</v>
      </c>
      <c r="F1250" t="s">
        <v>2300</v>
      </c>
      <c r="G1250" t="s">
        <v>2301</v>
      </c>
      <c r="H1250" t="s">
        <v>14</v>
      </c>
      <c r="I1250" t="s">
        <v>2304</v>
      </c>
      <c r="J1250" t="s">
        <v>486</v>
      </c>
      <c r="K1250" t="s">
        <v>1262</v>
      </c>
      <c r="L1250" t="s">
        <v>1262</v>
      </c>
      <c r="M1250" t="s">
        <v>79</v>
      </c>
      <c r="N1250" t="s">
        <v>23</v>
      </c>
      <c r="O1250" t="s">
        <v>2302</v>
      </c>
      <c r="P1250" s="15">
        <v>152612000012</v>
      </c>
      <c r="Q1250" t="s">
        <v>28</v>
      </c>
      <c r="U1250" s="16">
        <v>37829</v>
      </c>
      <c r="V1250">
        <f t="shared" ca="1" si="19"/>
        <v>21</v>
      </c>
      <c r="W1250" t="s">
        <v>81</v>
      </c>
      <c r="X1250" t="s">
        <v>26</v>
      </c>
      <c r="Y1250" t="s">
        <v>656</v>
      </c>
      <c r="Z1250" t="s">
        <v>721</v>
      </c>
      <c r="AA1250" t="s">
        <v>83</v>
      </c>
      <c r="AB1250" t="s">
        <v>84</v>
      </c>
      <c r="AC1250" t="s">
        <v>100</v>
      </c>
      <c r="AD1250">
        <v>1</v>
      </c>
      <c r="AE1250" t="s">
        <v>82</v>
      </c>
      <c r="AF1250" t="s">
        <v>86</v>
      </c>
      <c r="AG1250" t="s">
        <v>31</v>
      </c>
      <c r="AH1250" t="s">
        <v>3</v>
      </c>
      <c r="AJ1250" t="s">
        <v>2303</v>
      </c>
      <c r="AK1250" t="s">
        <v>274</v>
      </c>
      <c r="AL1250" t="s">
        <v>274</v>
      </c>
    </row>
    <row r="1251" spans="1:38" hidden="1">
      <c r="A1251">
        <v>1250</v>
      </c>
      <c r="B1251">
        <v>1004600368</v>
      </c>
      <c r="C1251" t="s">
        <v>71</v>
      </c>
      <c r="D1251" t="s">
        <v>72</v>
      </c>
      <c r="E1251" t="s">
        <v>2095</v>
      </c>
      <c r="F1251" t="s">
        <v>2300</v>
      </c>
      <c r="G1251" t="s">
        <v>2301</v>
      </c>
      <c r="H1251" t="s">
        <v>14</v>
      </c>
      <c r="I1251" t="s">
        <v>165</v>
      </c>
      <c r="J1251" t="s">
        <v>1548</v>
      </c>
      <c r="K1251" t="s">
        <v>2163</v>
      </c>
      <c r="L1251" t="s">
        <v>1262</v>
      </c>
      <c r="M1251" t="s">
        <v>79</v>
      </c>
      <c r="N1251" t="s">
        <v>23</v>
      </c>
      <c r="O1251" t="s">
        <v>2302</v>
      </c>
      <c r="P1251" s="15">
        <v>152612000012</v>
      </c>
      <c r="Q1251" t="s">
        <v>28</v>
      </c>
      <c r="U1251" s="16">
        <v>36396</v>
      </c>
      <c r="V1251">
        <f t="shared" ca="1" si="19"/>
        <v>25</v>
      </c>
      <c r="W1251" t="s">
        <v>81</v>
      </c>
      <c r="X1251" t="s">
        <v>26</v>
      </c>
      <c r="Y1251" t="s">
        <v>656</v>
      </c>
      <c r="Z1251" t="s">
        <v>721</v>
      </c>
      <c r="AA1251" t="s">
        <v>83</v>
      </c>
      <c r="AB1251" t="s">
        <v>84</v>
      </c>
      <c r="AC1251" t="s">
        <v>100</v>
      </c>
      <c r="AD1251">
        <v>1</v>
      </c>
      <c r="AE1251" t="s">
        <v>82</v>
      </c>
      <c r="AF1251" t="s">
        <v>86</v>
      </c>
      <c r="AG1251" t="s">
        <v>31</v>
      </c>
      <c r="AH1251" t="s">
        <v>3</v>
      </c>
      <c r="AJ1251" t="s">
        <v>2303</v>
      </c>
      <c r="AK1251" t="s">
        <v>274</v>
      </c>
      <c r="AL1251" t="s">
        <v>274</v>
      </c>
    </row>
    <row r="1252" spans="1:38" hidden="1">
      <c r="A1252">
        <v>1251</v>
      </c>
      <c r="B1252">
        <v>1002920693</v>
      </c>
      <c r="C1252" t="s">
        <v>71</v>
      </c>
      <c r="D1252" t="s">
        <v>72</v>
      </c>
      <c r="E1252" t="s">
        <v>2095</v>
      </c>
      <c r="F1252" t="s">
        <v>2300</v>
      </c>
      <c r="G1252" t="s">
        <v>2301</v>
      </c>
      <c r="H1252" t="s">
        <v>14</v>
      </c>
      <c r="I1252" t="s">
        <v>113</v>
      </c>
      <c r="K1252" t="s">
        <v>182</v>
      </c>
      <c r="M1252" t="s">
        <v>79</v>
      </c>
      <c r="N1252" t="s">
        <v>23</v>
      </c>
      <c r="O1252" t="s">
        <v>2302</v>
      </c>
      <c r="P1252" s="15">
        <v>152612000012</v>
      </c>
      <c r="Q1252" t="s">
        <v>28</v>
      </c>
      <c r="U1252" s="16">
        <v>35680</v>
      </c>
      <c r="V1252">
        <f t="shared" ca="1" si="19"/>
        <v>27</v>
      </c>
      <c r="W1252" t="s">
        <v>81</v>
      </c>
      <c r="X1252" t="s">
        <v>26</v>
      </c>
      <c r="Y1252" t="s">
        <v>656</v>
      </c>
      <c r="Z1252" t="s">
        <v>1792</v>
      </c>
      <c r="AA1252" t="s">
        <v>83</v>
      </c>
      <c r="AB1252" t="s">
        <v>84</v>
      </c>
      <c r="AC1252" t="s">
        <v>100</v>
      </c>
      <c r="AD1252">
        <v>1</v>
      </c>
      <c r="AE1252" t="s">
        <v>82</v>
      </c>
      <c r="AF1252" t="s">
        <v>86</v>
      </c>
      <c r="AG1252" t="s">
        <v>31</v>
      </c>
      <c r="AH1252" t="s">
        <v>3</v>
      </c>
      <c r="AJ1252" t="s">
        <v>2303</v>
      </c>
      <c r="AK1252" t="s">
        <v>274</v>
      </c>
      <c r="AL1252" t="s">
        <v>274</v>
      </c>
    </row>
    <row r="1253" spans="1:38" hidden="1">
      <c r="A1253">
        <v>1252</v>
      </c>
      <c r="B1253">
        <v>1089293348</v>
      </c>
      <c r="C1253" t="s">
        <v>71</v>
      </c>
      <c r="D1253" t="s">
        <v>72</v>
      </c>
      <c r="E1253" t="s">
        <v>2095</v>
      </c>
      <c r="F1253" t="s">
        <v>2300</v>
      </c>
      <c r="G1253" t="s">
        <v>2301</v>
      </c>
      <c r="H1253" t="s">
        <v>14</v>
      </c>
      <c r="I1253" t="s">
        <v>2305</v>
      </c>
      <c r="J1253" t="s">
        <v>2306</v>
      </c>
      <c r="K1253" t="s">
        <v>491</v>
      </c>
      <c r="L1253" t="s">
        <v>1277</v>
      </c>
      <c r="M1253" t="s">
        <v>99</v>
      </c>
      <c r="N1253" t="s">
        <v>23</v>
      </c>
      <c r="O1253" t="s">
        <v>2302</v>
      </c>
      <c r="P1253" s="15">
        <v>152612000012</v>
      </c>
      <c r="Q1253" t="s">
        <v>28</v>
      </c>
      <c r="U1253" s="16">
        <v>34609</v>
      </c>
      <c r="V1253">
        <f t="shared" ca="1" si="19"/>
        <v>30</v>
      </c>
      <c r="W1253" t="s">
        <v>81</v>
      </c>
      <c r="X1253" t="s">
        <v>26</v>
      </c>
      <c r="Y1253" t="s">
        <v>656</v>
      </c>
      <c r="Z1253" t="s">
        <v>717</v>
      </c>
      <c r="AA1253" t="s">
        <v>83</v>
      </c>
      <c r="AB1253" t="s">
        <v>84</v>
      </c>
      <c r="AC1253" t="s">
        <v>94</v>
      </c>
      <c r="AD1253">
        <v>1</v>
      </c>
      <c r="AE1253" t="s">
        <v>82</v>
      </c>
      <c r="AF1253" t="s">
        <v>86</v>
      </c>
      <c r="AG1253" t="s">
        <v>31</v>
      </c>
      <c r="AH1253" t="s">
        <v>3</v>
      </c>
      <c r="AJ1253" t="s">
        <v>2303</v>
      </c>
      <c r="AK1253" t="s">
        <v>274</v>
      </c>
      <c r="AL1253" t="s">
        <v>274</v>
      </c>
    </row>
    <row r="1254" spans="1:38" hidden="1">
      <c r="A1254">
        <v>1253</v>
      </c>
      <c r="B1254">
        <v>1087076738</v>
      </c>
      <c r="C1254" t="s">
        <v>71</v>
      </c>
      <c r="D1254" t="s">
        <v>72</v>
      </c>
      <c r="E1254" t="s">
        <v>2095</v>
      </c>
      <c r="F1254" t="s">
        <v>2300</v>
      </c>
      <c r="G1254" t="s">
        <v>2301</v>
      </c>
      <c r="H1254" t="s">
        <v>14</v>
      </c>
      <c r="I1254" t="s">
        <v>2307</v>
      </c>
      <c r="J1254" t="s">
        <v>1834</v>
      </c>
      <c r="K1254" t="s">
        <v>2125</v>
      </c>
      <c r="L1254" t="s">
        <v>2125</v>
      </c>
      <c r="M1254" t="s">
        <v>99</v>
      </c>
      <c r="N1254" t="s">
        <v>23</v>
      </c>
      <c r="O1254" t="s">
        <v>2302</v>
      </c>
      <c r="P1254" s="15">
        <v>152612000012</v>
      </c>
      <c r="Q1254" t="s">
        <v>28</v>
      </c>
      <c r="U1254" s="16">
        <v>38512</v>
      </c>
      <c r="V1254">
        <f t="shared" ca="1" si="19"/>
        <v>19</v>
      </c>
      <c r="W1254" t="s">
        <v>81</v>
      </c>
      <c r="X1254" t="s">
        <v>26</v>
      </c>
      <c r="Y1254" t="s">
        <v>656</v>
      </c>
      <c r="Z1254" t="s">
        <v>721</v>
      </c>
      <c r="AA1254" t="s">
        <v>83</v>
      </c>
      <c r="AB1254" t="s">
        <v>84</v>
      </c>
      <c r="AC1254" t="s">
        <v>314</v>
      </c>
      <c r="AD1254">
        <v>0</v>
      </c>
      <c r="AE1254" t="s">
        <v>82</v>
      </c>
      <c r="AF1254" t="s">
        <v>86</v>
      </c>
      <c r="AG1254" t="s">
        <v>31</v>
      </c>
      <c r="AH1254" t="s">
        <v>3</v>
      </c>
      <c r="AJ1254" t="s">
        <v>2303</v>
      </c>
      <c r="AK1254" t="s">
        <v>274</v>
      </c>
      <c r="AL1254" t="s">
        <v>274</v>
      </c>
    </row>
    <row r="1255" spans="1:38" hidden="1">
      <c r="A1255">
        <v>1254</v>
      </c>
      <c r="B1255">
        <v>1089288273</v>
      </c>
      <c r="C1255" t="s">
        <v>71</v>
      </c>
      <c r="D1255" t="s">
        <v>72</v>
      </c>
      <c r="E1255" t="s">
        <v>2095</v>
      </c>
      <c r="F1255" t="s">
        <v>2300</v>
      </c>
      <c r="G1255" t="s">
        <v>2301</v>
      </c>
      <c r="H1255" t="s">
        <v>14</v>
      </c>
      <c r="I1255" t="s">
        <v>2308</v>
      </c>
      <c r="J1255" t="s">
        <v>564</v>
      </c>
      <c r="K1255" t="s">
        <v>182</v>
      </c>
      <c r="L1255" t="s">
        <v>1276</v>
      </c>
      <c r="M1255" t="s">
        <v>99</v>
      </c>
      <c r="N1255" t="s">
        <v>23</v>
      </c>
      <c r="O1255" t="s">
        <v>2302</v>
      </c>
      <c r="P1255" s="15">
        <v>152612000012</v>
      </c>
      <c r="Q1255" t="s">
        <v>28</v>
      </c>
      <c r="U1255" s="16">
        <v>38250</v>
      </c>
      <c r="V1255">
        <f t="shared" ca="1" si="19"/>
        <v>20</v>
      </c>
      <c r="W1255" t="s">
        <v>81</v>
      </c>
      <c r="X1255" t="s">
        <v>26</v>
      </c>
      <c r="Y1255" t="s">
        <v>656</v>
      </c>
      <c r="Z1255" t="s">
        <v>721</v>
      </c>
      <c r="AA1255" t="s">
        <v>83</v>
      </c>
      <c r="AB1255" t="s">
        <v>84</v>
      </c>
      <c r="AC1255" t="s">
        <v>314</v>
      </c>
      <c r="AD1255">
        <v>0</v>
      </c>
      <c r="AE1255" t="s">
        <v>82</v>
      </c>
      <c r="AF1255" t="s">
        <v>86</v>
      </c>
      <c r="AG1255" t="s">
        <v>31</v>
      </c>
      <c r="AH1255" t="s">
        <v>3</v>
      </c>
      <c r="AJ1255" t="s">
        <v>2303</v>
      </c>
      <c r="AK1255" t="s">
        <v>274</v>
      </c>
      <c r="AL1255" t="s">
        <v>274</v>
      </c>
    </row>
    <row r="1256" spans="1:38" hidden="1">
      <c r="A1256">
        <v>1255</v>
      </c>
      <c r="B1256">
        <v>1089290945</v>
      </c>
      <c r="C1256" t="s">
        <v>71</v>
      </c>
      <c r="D1256" t="s">
        <v>72</v>
      </c>
      <c r="E1256" t="s">
        <v>2095</v>
      </c>
      <c r="F1256" t="s">
        <v>2300</v>
      </c>
      <c r="G1256" t="s">
        <v>2301</v>
      </c>
      <c r="H1256" t="s">
        <v>14</v>
      </c>
      <c r="I1256" t="s">
        <v>2139</v>
      </c>
      <c r="J1256" t="s">
        <v>306</v>
      </c>
      <c r="K1256" t="s">
        <v>1262</v>
      </c>
      <c r="L1256" t="s">
        <v>2163</v>
      </c>
      <c r="M1256" t="s">
        <v>79</v>
      </c>
      <c r="N1256" t="s">
        <v>23</v>
      </c>
      <c r="O1256" t="s">
        <v>2302</v>
      </c>
      <c r="P1256" s="15">
        <v>152612000012</v>
      </c>
      <c r="Q1256" t="s">
        <v>28</v>
      </c>
      <c r="U1256" s="16">
        <v>33355</v>
      </c>
      <c r="V1256">
        <f t="shared" ca="1" si="19"/>
        <v>33</v>
      </c>
      <c r="W1256" t="s">
        <v>81</v>
      </c>
      <c r="X1256" t="s">
        <v>26</v>
      </c>
      <c r="Y1256" t="s">
        <v>656</v>
      </c>
      <c r="Z1256" t="s">
        <v>721</v>
      </c>
      <c r="AA1256" t="s">
        <v>83</v>
      </c>
      <c r="AB1256" t="s">
        <v>84</v>
      </c>
      <c r="AC1256" t="s">
        <v>100</v>
      </c>
      <c r="AD1256">
        <v>1</v>
      </c>
      <c r="AE1256" t="s">
        <v>82</v>
      </c>
      <c r="AF1256" t="s">
        <v>86</v>
      </c>
      <c r="AG1256" t="s">
        <v>31</v>
      </c>
      <c r="AH1256" t="s">
        <v>3</v>
      </c>
      <c r="AJ1256" t="s">
        <v>2303</v>
      </c>
      <c r="AK1256" t="s">
        <v>274</v>
      </c>
      <c r="AL1256" t="s">
        <v>274</v>
      </c>
    </row>
    <row r="1257" spans="1:38" hidden="1">
      <c r="A1257">
        <v>1256</v>
      </c>
      <c r="B1257">
        <v>87551840</v>
      </c>
      <c r="C1257" t="s">
        <v>71</v>
      </c>
      <c r="D1257" t="s">
        <v>72</v>
      </c>
      <c r="E1257" t="s">
        <v>2095</v>
      </c>
      <c r="F1257" t="s">
        <v>2300</v>
      </c>
      <c r="G1257" t="s">
        <v>2301</v>
      </c>
      <c r="H1257" t="s">
        <v>14</v>
      </c>
      <c r="I1257" t="s">
        <v>183</v>
      </c>
      <c r="J1257" t="s">
        <v>108</v>
      </c>
      <c r="K1257" t="s">
        <v>1262</v>
      </c>
      <c r="L1257" t="s">
        <v>2163</v>
      </c>
      <c r="M1257" t="s">
        <v>99</v>
      </c>
      <c r="N1257" t="s">
        <v>23</v>
      </c>
      <c r="O1257" t="s">
        <v>2302</v>
      </c>
      <c r="P1257" s="15">
        <v>152612000012</v>
      </c>
      <c r="Q1257" t="s">
        <v>28</v>
      </c>
      <c r="U1257" s="16">
        <v>29204</v>
      </c>
      <c r="V1257">
        <f t="shared" ca="1" si="19"/>
        <v>45</v>
      </c>
      <c r="W1257" t="s">
        <v>81</v>
      </c>
      <c r="X1257" t="s">
        <v>26</v>
      </c>
      <c r="Y1257" t="s">
        <v>656</v>
      </c>
      <c r="Z1257" t="s">
        <v>721</v>
      </c>
      <c r="AA1257" t="s">
        <v>83</v>
      </c>
      <c r="AB1257" t="s">
        <v>84</v>
      </c>
      <c r="AC1257" t="s">
        <v>94</v>
      </c>
      <c r="AD1257">
        <v>3</v>
      </c>
      <c r="AE1257" t="s">
        <v>82</v>
      </c>
      <c r="AF1257" t="s">
        <v>86</v>
      </c>
      <c r="AG1257" t="s">
        <v>31</v>
      </c>
      <c r="AH1257" t="s">
        <v>3</v>
      </c>
      <c r="AJ1257" t="s">
        <v>2303</v>
      </c>
      <c r="AK1257" t="s">
        <v>274</v>
      </c>
      <c r="AL1257" t="s">
        <v>274</v>
      </c>
    </row>
    <row r="1258" spans="1:38" hidden="1">
      <c r="A1258">
        <v>1257</v>
      </c>
      <c r="B1258">
        <v>1028360291</v>
      </c>
      <c r="C1258" t="s">
        <v>71</v>
      </c>
      <c r="D1258" t="s">
        <v>72</v>
      </c>
      <c r="E1258" t="s">
        <v>2095</v>
      </c>
      <c r="F1258" t="s">
        <v>2300</v>
      </c>
      <c r="G1258" t="s">
        <v>2301</v>
      </c>
      <c r="H1258" t="s">
        <v>14</v>
      </c>
      <c r="I1258" t="s">
        <v>2139</v>
      </c>
      <c r="J1258" t="s">
        <v>792</v>
      </c>
      <c r="K1258" t="s">
        <v>2163</v>
      </c>
      <c r="L1258" t="s">
        <v>1262</v>
      </c>
      <c r="M1258" t="s">
        <v>79</v>
      </c>
      <c r="N1258" t="s">
        <v>23</v>
      </c>
      <c r="O1258" t="s">
        <v>2302</v>
      </c>
      <c r="P1258" s="15">
        <v>152612000012</v>
      </c>
      <c r="Q1258" t="s">
        <v>28</v>
      </c>
      <c r="U1258" s="16">
        <v>32051</v>
      </c>
      <c r="V1258">
        <f t="shared" ca="1" si="19"/>
        <v>37</v>
      </c>
      <c r="W1258" t="s">
        <v>81</v>
      </c>
      <c r="X1258" t="s">
        <v>26</v>
      </c>
      <c r="Y1258" t="s">
        <v>656</v>
      </c>
      <c r="Z1258" t="s">
        <v>721</v>
      </c>
      <c r="AA1258" t="s">
        <v>83</v>
      </c>
      <c r="AB1258" t="s">
        <v>84</v>
      </c>
      <c r="AC1258" t="s">
        <v>100</v>
      </c>
      <c r="AD1258">
        <v>2</v>
      </c>
      <c r="AE1258" t="s">
        <v>82</v>
      </c>
      <c r="AF1258" t="s">
        <v>86</v>
      </c>
      <c r="AG1258" t="s">
        <v>31</v>
      </c>
      <c r="AH1258" t="s">
        <v>3</v>
      </c>
      <c r="AJ1258" t="s">
        <v>2303</v>
      </c>
      <c r="AK1258" t="s">
        <v>274</v>
      </c>
      <c r="AL1258" t="s">
        <v>274</v>
      </c>
    </row>
    <row r="1259" spans="1:38" hidden="1">
      <c r="A1259">
        <v>1258</v>
      </c>
      <c r="B1259">
        <v>1085920866</v>
      </c>
      <c r="C1259" t="s">
        <v>154</v>
      </c>
      <c r="D1259" t="s">
        <v>72</v>
      </c>
      <c r="E1259" t="s">
        <v>2095</v>
      </c>
      <c r="F1259" t="s">
        <v>2300</v>
      </c>
      <c r="G1259" t="s">
        <v>2301</v>
      </c>
      <c r="H1259" t="s">
        <v>14</v>
      </c>
      <c r="I1259" t="s">
        <v>2309</v>
      </c>
      <c r="J1259" t="s">
        <v>2310</v>
      </c>
      <c r="K1259" t="s">
        <v>2311</v>
      </c>
      <c r="L1259" t="s">
        <v>2231</v>
      </c>
      <c r="M1259" t="s">
        <v>79</v>
      </c>
      <c r="N1259" t="s">
        <v>23</v>
      </c>
      <c r="O1259" t="s">
        <v>2302</v>
      </c>
      <c r="P1259" s="15">
        <v>152612000012</v>
      </c>
      <c r="Q1259" t="s">
        <v>28</v>
      </c>
      <c r="U1259" s="16">
        <v>39777</v>
      </c>
      <c r="V1259">
        <f t="shared" ca="1" si="19"/>
        <v>16</v>
      </c>
      <c r="W1259" t="s">
        <v>81</v>
      </c>
      <c r="X1259" t="s">
        <v>26</v>
      </c>
      <c r="Y1259" t="s">
        <v>656</v>
      </c>
      <c r="Z1259" t="s">
        <v>721</v>
      </c>
      <c r="AA1259" t="s">
        <v>83</v>
      </c>
      <c r="AB1259" t="s">
        <v>84</v>
      </c>
      <c r="AC1259" t="s">
        <v>100</v>
      </c>
      <c r="AD1259">
        <v>0</v>
      </c>
      <c r="AE1259" t="s">
        <v>82</v>
      </c>
      <c r="AF1259" t="s">
        <v>86</v>
      </c>
      <c r="AG1259" t="s">
        <v>31</v>
      </c>
      <c r="AH1259" t="s">
        <v>3</v>
      </c>
      <c r="AJ1259" t="s">
        <v>2303</v>
      </c>
      <c r="AK1259" t="s">
        <v>274</v>
      </c>
      <c r="AL1259" t="s">
        <v>274</v>
      </c>
    </row>
    <row r="1260" spans="1:38" hidden="1">
      <c r="A1260">
        <v>1259</v>
      </c>
      <c r="B1260">
        <v>2000010133</v>
      </c>
      <c r="C1260" t="s">
        <v>71</v>
      </c>
      <c r="D1260" t="s">
        <v>72</v>
      </c>
      <c r="E1260" t="s">
        <v>2095</v>
      </c>
      <c r="F1260" t="s">
        <v>2300</v>
      </c>
      <c r="G1260" t="s">
        <v>2301</v>
      </c>
      <c r="H1260" t="s">
        <v>14</v>
      </c>
      <c r="I1260" t="s">
        <v>2167</v>
      </c>
      <c r="J1260" t="s">
        <v>2312</v>
      </c>
      <c r="K1260" t="s">
        <v>2163</v>
      </c>
      <c r="L1260" t="s">
        <v>1262</v>
      </c>
      <c r="M1260" t="s">
        <v>79</v>
      </c>
      <c r="N1260" t="s">
        <v>23</v>
      </c>
      <c r="O1260" t="s">
        <v>2302</v>
      </c>
      <c r="P1260" s="15">
        <v>152612000012</v>
      </c>
      <c r="Q1260" t="s">
        <v>28</v>
      </c>
      <c r="U1260" s="16">
        <v>35418</v>
      </c>
      <c r="V1260">
        <f t="shared" ca="1" si="19"/>
        <v>28</v>
      </c>
      <c r="W1260" t="s">
        <v>81</v>
      </c>
      <c r="X1260" t="s">
        <v>26</v>
      </c>
      <c r="Y1260" t="s">
        <v>656</v>
      </c>
      <c r="Z1260" t="s">
        <v>721</v>
      </c>
      <c r="AA1260" t="s">
        <v>83</v>
      </c>
      <c r="AB1260" t="s">
        <v>84</v>
      </c>
      <c r="AC1260" t="s">
        <v>94</v>
      </c>
      <c r="AD1260">
        <v>1</v>
      </c>
      <c r="AE1260" t="s">
        <v>82</v>
      </c>
      <c r="AF1260" t="s">
        <v>151</v>
      </c>
      <c r="AG1260" t="s">
        <v>31</v>
      </c>
      <c r="AH1260" t="s">
        <v>3</v>
      </c>
      <c r="AJ1260" t="s">
        <v>2303</v>
      </c>
      <c r="AK1260" t="s">
        <v>274</v>
      </c>
      <c r="AL1260" t="s">
        <v>274</v>
      </c>
    </row>
    <row r="1261" spans="1:38" hidden="1">
      <c r="A1261">
        <v>1260</v>
      </c>
      <c r="B1261">
        <v>1004729874</v>
      </c>
      <c r="C1261" t="s">
        <v>71</v>
      </c>
      <c r="D1261" t="s">
        <v>72</v>
      </c>
      <c r="E1261" t="s">
        <v>2095</v>
      </c>
      <c r="F1261" t="s">
        <v>2300</v>
      </c>
      <c r="G1261" t="s">
        <v>2301</v>
      </c>
      <c r="H1261" t="s">
        <v>14</v>
      </c>
      <c r="I1261" t="s">
        <v>2313</v>
      </c>
      <c r="J1261" t="s">
        <v>2314</v>
      </c>
      <c r="K1261" t="s">
        <v>97</v>
      </c>
      <c r="L1261" t="s">
        <v>1262</v>
      </c>
      <c r="M1261" t="s">
        <v>79</v>
      </c>
      <c r="N1261" t="s">
        <v>23</v>
      </c>
      <c r="O1261" t="s">
        <v>2302</v>
      </c>
      <c r="P1261" s="15">
        <v>152612000012</v>
      </c>
      <c r="Q1261" t="s">
        <v>28</v>
      </c>
      <c r="U1261" s="16">
        <v>36550</v>
      </c>
      <c r="V1261">
        <f t="shared" ca="1" si="19"/>
        <v>24</v>
      </c>
      <c r="W1261" t="s">
        <v>81</v>
      </c>
      <c r="X1261" t="s">
        <v>26</v>
      </c>
      <c r="Y1261" t="s">
        <v>656</v>
      </c>
      <c r="Z1261" t="s">
        <v>721</v>
      </c>
      <c r="AA1261" t="s">
        <v>83</v>
      </c>
      <c r="AB1261" t="s">
        <v>84</v>
      </c>
      <c r="AC1261" t="s">
        <v>100</v>
      </c>
      <c r="AD1261">
        <v>0</v>
      </c>
      <c r="AE1261" t="s">
        <v>82</v>
      </c>
      <c r="AF1261" t="s">
        <v>151</v>
      </c>
      <c r="AG1261" t="s">
        <v>31</v>
      </c>
      <c r="AH1261" t="s">
        <v>3</v>
      </c>
      <c r="AJ1261" t="s">
        <v>2303</v>
      </c>
      <c r="AK1261" t="s">
        <v>274</v>
      </c>
      <c r="AL1261" t="s">
        <v>274</v>
      </c>
    </row>
    <row r="1262" spans="1:38" hidden="1">
      <c r="A1262">
        <v>1261</v>
      </c>
      <c r="B1262">
        <v>1089293811</v>
      </c>
      <c r="C1262" t="s">
        <v>71</v>
      </c>
      <c r="D1262" t="s">
        <v>72</v>
      </c>
      <c r="E1262" t="s">
        <v>2095</v>
      </c>
      <c r="F1262" t="s">
        <v>2300</v>
      </c>
      <c r="G1262" t="s">
        <v>2301</v>
      </c>
      <c r="H1262" t="s">
        <v>14</v>
      </c>
      <c r="I1262" t="s">
        <v>2315</v>
      </c>
      <c r="J1262" t="s">
        <v>2316</v>
      </c>
      <c r="K1262" t="s">
        <v>1262</v>
      </c>
      <c r="L1262" t="s">
        <v>2163</v>
      </c>
      <c r="M1262" t="s">
        <v>79</v>
      </c>
      <c r="N1262" t="s">
        <v>23</v>
      </c>
      <c r="O1262" t="s">
        <v>2302</v>
      </c>
      <c r="P1262" s="15">
        <v>152612000012</v>
      </c>
      <c r="Q1262" t="s">
        <v>28</v>
      </c>
      <c r="U1262" s="16" t="s">
        <v>2317</v>
      </c>
      <c r="V1262">
        <f t="shared" ca="1" si="19"/>
        <v>29</v>
      </c>
      <c r="W1262" t="s">
        <v>81</v>
      </c>
      <c r="X1262" t="s">
        <v>26</v>
      </c>
      <c r="Y1262" t="s">
        <v>656</v>
      </c>
      <c r="Z1262" t="s">
        <v>721</v>
      </c>
      <c r="AA1262" t="s">
        <v>83</v>
      </c>
      <c r="AB1262" t="s">
        <v>84</v>
      </c>
      <c r="AC1262" t="s">
        <v>314</v>
      </c>
      <c r="AD1262">
        <v>0</v>
      </c>
      <c r="AE1262" t="s">
        <v>82</v>
      </c>
      <c r="AF1262" t="s">
        <v>86</v>
      </c>
      <c r="AG1262" t="s">
        <v>31</v>
      </c>
      <c r="AH1262" t="s">
        <v>3</v>
      </c>
      <c r="AJ1262" t="s">
        <v>2303</v>
      </c>
      <c r="AK1262" t="s">
        <v>274</v>
      </c>
      <c r="AL1262" t="s">
        <v>274</v>
      </c>
    </row>
    <row r="1263" spans="1:38" hidden="1">
      <c r="A1263">
        <v>1262</v>
      </c>
      <c r="B1263">
        <v>1087076087</v>
      </c>
      <c r="C1263" t="s">
        <v>71</v>
      </c>
      <c r="D1263" t="s">
        <v>72</v>
      </c>
      <c r="E1263" t="s">
        <v>2095</v>
      </c>
      <c r="F1263" t="s">
        <v>2300</v>
      </c>
      <c r="G1263" t="s">
        <v>2301</v>
      </c>
      <c r="H1263" t="s">
        <v>14</v>
      </c>
      <c r="I1263" t="s">
        <v>1441</v>
      </c>
      <c r="J1263" t="s">
        <v>757</v>
      </c>
      <c r="K1263" t="s">
        <v>2318</v>
      </c>
      <c r="L1263" t="s">
        <v>1276</v>
      </c>
      <c r="M1263" t="s">
        <v>79</v>
      </c>
      <c r="N1263" t="s">
        <v>23</v>
      </c>
      <c r="O1263" t="s">
        <v>2302</v>
      </c>
      <c r="P1263" s="15">
        <v>152612000012</v>
      </c>
      <c r="Q1263" t="s">
        <v>28</v>
      </c>
      <c r="U1263" s="16">
        <v>37954</v>
      </c>
      <c r="V1263">
        <f t="shared" ca="1" si="19"/>
        <v>21</v>
      </c>
      <c r="W1263" t="s">
        <v>81</v>
      </c>
      <c r="X1263" t="s">
        <v>26</v>
      </c>
      <c r="Y1263" t="s">
        <v>656</v>
      </c>
      <c r="Z1263" t="s">
        <v>721</v>
      </c>
      <c r="AA1263" t="s">
        <v>83</v>
      </c>
      <c r="AB1263" t="s">
        <v>84</v>
      </c>
      <c r="AC1263" t="s">
        <v>100</v>
      </c>
      <c r="AD1263">
        <v>1</v>
      </c>
      <c r="AE1263" t="s">
        <v>82</v>
      </c>
      <c r="AF1263" t="s">
        <v>86</v>
      </c>
      <c r="AG1263" t="s">
        <v>31</v>
      </c>
      <c r="AH1263" t="s">
        <v>3</v>
      </c>
      <c r="AJ1263" t="s">
        <v>2303</v>
      </c>
      <c r="AK1263" t="s">
        <v>274</v>
      </c>
      <c r="AL1263" t="s">
        <v>274</v>
      </c>
    </row>
    <row r="1264" spans="1:38" hidden="1">
      <c r="A1264">
        <v>1263</v>
      </c>
      <c r="B1264">
        <v>1087794698</v>
      </c>
      <c r="C1264" t="s">
        <v>71</v>
      </c>
      <c r="D1264" t="s">
        <v>72</v>
      </c>
      <c r="E1264" t="s">
        <v>2095</v>
      </c>
      <c r="F1264" t="s">
        <v>2300</v>
      </c>
      <c r="G1264" t="s">
        <v>2097</v>
      </c>
      <c r="H1264" t="s">
        <v>14</v>
      </c>
      <c r="I1264" t="s">
        <v>2319</v>
      </c>
      <c r="J1264" t="s">
        <v>1508</v>
      </c>
      <c r="K1264" t="s">
        <v>2320</v>
      </c>
      <c r="L1264" t="s">
        <v>2214</v>
      </c>
      <c r="M1264" t="s">
        <v>99</v>
      </c>
      <c r="N1264" t="s">
        <v>23</v>
      </c>
      <c r="O1264" t="s">
        <v>2302</v>
      </c>
      <c r="P1264" s="15">
        <v>152612000012</v>
      </c>
      <c r="Q1264" t="s">
        <v>28</v>
      </c>
      <c r="U1264" s="16">
        <v>38231</v>
      </c>
      <c r="V1264">
        <f t="shared" ca="1" si="19"/>
        <v>20</v>
      </c>
      <c r="W1264" t="s">
        <v>81</v>
      </c>
      <c r="X1264" t="s">
        <v>26</v>
      </c>
      <c r="Y1264" t="s">
        <v>1739</v>
      </c>
      <c r="Z1264" t="s">
        <v>721</v>
      </c>
      <c r="AA1264" t="s">
        <v>83</v>
      </c>
      <c r="AB1264" t="s">
        <v>84</v>
      </c>
      <c r="AC1264" t="s">
        <v>94</v>
      </c>
      <c r="AD1264">
        <v>4</v>
      </c>
      <c r="AE1264" t="s">
        <v>82</v>
      </c>
      <c r="AF1264" t="s">
        <v>86</v>
      </c>
      <c r="AG1264" t="s">
        <v>31</v>
      </c>
      <c r="AH1264" t="s">
        <v>3</v>
      </c>
      <c r="AJ1264" t="s">
        <v>2321</v>
      </c>
      <c r="AK1264" t="s">
        <v>274</v>
      </c>
      <c r="AL1264" t="s">
        <v>274</v>
      </c>
    </row>
    <row r="1265" spans="1:38" hidden="1">
      <c r="A1265">
        <v>1264</v>
      </c>
      <c r="B1265">
        <v>27400341</v>
      </c>
      <c r="C1265" t="s">
        <v>71</v>
      </c>
      <c r="D1265" t="s">
        <v>72</v>
      </c>
      <c r="E1265" t="s">
        <v>2095</v>
      </c>
      <c r="F1265" t="s">
        <v>2300</v>
      </c>
      <c r="G1265" t="s">
        <v>2097</v>
      </c>
      <c r="H1265" t="s">
        <v>14</v>
      </c>
      <c r="I1265" t="s">
        <v>579</v>
      </c>
      <c r="J1265" t="s">
        <v>1508</v>
      </c>
      <c r="K1265" t="s">
        <v>508</v>
      </c>
      <c r="L1265" t="s">
        <v>1508</v>
      </c>
      <c r="M1265" t="s">
        <v>79</v>
      </c>
      <c r="N1265" t="s">
        <v>23</v>
      </c>
      <c r="O1265" t="s">
        <v>2302</v>
      </c>
      <c r="P1265" s="15">
        <v>152612000012</v>
      </c>
      <c r="Q1265" t="s">
        <v>28</v>
      </c>
      <c r="U1265" s="16">
        <v>25454</v>
      </c>
      <c r="V1265">
        <f t="shared" ca="1" si="19"/>
        <v>55</v>
      </c>
      <c r="W1265" t="s">
        <v>81</v>
      </c>
      <c r="X1265" t="s">
        <v>26</v>
      </c>
      <c r="Y1265" t="s">
        <v>656</v>
      </c>
      <c r="Z1265" t="s">
        <v>721</v>
      </c>
      <c r="AA1265" t="s">
        <v>83</v>
      </c>
      <c r="AB1265" t="s">
        <v>84</v>
      </c>
      <c r="AC1265" t="s">
        <v>100</v>
      </c>
      <c r="AD1265">
        <v>4</v>
      </c>
      <c r="AE1265" t="s">
        <v>82</v>
      </c>
      <c r="AF1265" t="s">
        <v>86</v>
      </c>
      <c r="AG1265" t="s">
        <v>31</v>
      </c>
      <c r="AH1265" t="s">
        <v>3</v>
      </c>
      <c r="AJ1265" t="s">
        <v>2321</v>
      </c>
      <c r="AK1265" t="s">
        <v>274</v>
      </c>
      <c r="AL1265" t="s">
        <v>274</v>
      </c>
    </row>
    <row r="1266" spans="1:38" hidden="1">
      <c r="A1266">
        <v>1265</v>
      </c>
      <c r="B1266">
        <v>87551777</v>
      </c>
      <c r="C1266" t="s">
        <v>71</v>
      </c>
      <c r="D1266" t="s">
        <v>72</v>
      </c>
      <c r="E1266" t="s">
        <v>2095</v>
      </c>
      <c r="F1266" t="s">
        <v>2300</v>
      </c>
      <c r="G1266" t="s">
        <v>2097</v>
      </c>
      <c r="H1266" t="s">
        <v>14</v>
      </c>
      <c r="I1266" t="s">
        <v>1655</v>
      </c>
      <c r="J1266" t="s">
        <v>1508</v>
      </c>
      <c r="K1266" t="s">
        <v>182</v>
      </c>
      <c r="L1266" t="s">
        <v>2240</v>
      </c>
      <c r="M1266" t="s">
        <v>99</v>
      </c>
      <c r="N1266" t="s">
        <v>23</v>
      </c>
      <c r="O1266" t="s">
        <v>2302</v>
      </c>
      <c r="P1266" s="15">
        <v>152612000012</v>
      </c>
      <c r="Q1266" t="s">
        <v>28</v>
      </c>
      <c r="U1266" s="16">
        <v>29100</v>
      </c>
      <c r="V1266">
        <f t="shared" ca="1" si="19"/>
        <v>45</v>
      </c>
      <c r="W1266" t="s">
        <v>81</v>
      </c>
      <c r="X1266" t="s">
        <v>26</v>
      </c>
      <c r="Y1266" t="s">
        <v>1739</v>
      </c>
      <c r="Z1266" t="s">
        <v>721</v>
      </c>
      <c r="AA1266" t="s">
        <v>83</v>
      </c>
      <c r="AB1266" t="s">
        <v>84</v>
      </c>
      <c r="AC1266" t="s">
        <v>94</v>
      </c>
      <c r="AD1266">
        <v>3</v>
      </c>
      <c r="AE1266" t="s">
        <v>82</v>
      </c>
      <c r="AF1266" t="s">
        <v>86</v>
      </c>
      <c r="AG1266" t="s">
        <v>31</v>
      </c>
      <c r="AH1266" t="s">
        <v>3</v>
      </c>
      <c r="AJ1266" t="s">
        <v>2321</v>
      </c>
      <c r="AK1266" t="s">
        <v>274</v>
      </c>
      <c r="AL1266" t="s">
        <v>274</v>
      </c>
    </row>
    <row r="1267" spans="1:38" hidden="1">
      <c r="A1267">
        <v>1266</v>
      </c>
      <c r="B1267">
        <v>59678136</v>
      </c>
      <c r="C1267" t="s">
        <v>71</v>
      </c>
      <c r="D1267" t="s">
        <v>72</v>
      </c>
      <c r="E1267" t="s">
        <v>2095</v>
      </c>
      <c r="F1267" t="s">
        <v>2300</v>
      </c>
      <c r="G1267" t="s">
        <v>2097</v>
      </c>
      <c r="H1267" t="s">
        <v>14</v>
      </c>
      <c r="I1267" t="s">
        <v>272</v>
      </c>
      <c r="J1267" t="s">
        <v>2322</v>
      </c>
      <c r="K1267" t="s">
        <v>1336</v>
      </c>
      <c r="L1267" t="s">
        <v>1262</v>
      </c>
      <c r="M1267" t="s">
        <v>79</v>
      </c>
      <c r="N1267" t="s">
        <v>23</v>
      </c>
      <c r="O1267" t="s">
        <v>2302</v>
      </c>
      <c r="P1267" s="15">
        <v>152612000012</v>
      </c>
      <c r="Q1267" t="s">
        <v>28</v>
      </c>
      <c r="U1267" s="16">
        <v>29182</v>
      </c>
      <c r="V1267">
        <f t="shared" ca="1" si="19"/>
        <v>45</v>
      </c>
      <c r="W1267" t="s">
        <v>81</v>
      </c>
      <c r="X1267" t="s">
        <v>26</v>
      </c>
      <c r="Y1267" t="s">
        <v>656</v>
      </c>
      <c r="Z1267" t="s">
        <v>721</v>
      </c>
      <c r="AA1267" t="s">
        <v>83</v>
      </c>
      <c r="AB1267" t="s">
        <v>84</v>
      </c>
      <c r="AC1267" t="s">
        <v>100</v>
      </c>
      <c r="AD1267">
        <v>4</v>
      </c>
      <c r="AE1267" t="s">
        <v>82</v>
      </c>
      <c r="AF1267" t="s">
        <v>86</v>
      </c>
      <c r="AG1267" t="s">
        <v>31</v>
      </c>
      <c r="AH1267" t="s">
        <v>3</v>
      </c>
      <c r="AJ1267" t="s">
        <v>2321</v>
      </c>
      <c r="AK1267" t="s">
        <v>274</v>
      </c>
      <c r="AL1267" t="s">
        <v>274</v>
      </c>
    </row>
    <row r="1268" spans="1:38" hidden="1">
      <c r="A1268">
        <v>1267</v>
      </c>
      <c r="B1268">
        <v>1089291264</v>
      </c>
      <c r="C1268" t="s">
        <v>71</v>
      </c>
      <c r="D1268" t="s">
        <v>72</v>
      </c>
      <c r="E1268" t="s">
        <v>2095</v>
      </c>
      <c r="F1268" t="s">
        <v>2300</v>
      </c>
      <c r="G1268" t="s">
        <v>2097</v>
      </c>
      <c r="H1268" t="s">
        <v>14</v>
      </c>
      <c r="I1268" t="s">
        <v>1307</v>
      </c>
      <c r="J1268" t="s">
        <v>2150</v>
      </c>
      <c r="K1268" t="s">
        <v>1138</v>
      </c>
      <c r="L1268" t="s">
        <v>1469</v>
      </c>
      <c r="M1268" t="s">
        <v>99</v>
      </c>
      <c r="N1268" t="s">
        <v>23</v>
      </c>
      <c r="O1268" t="s">
        <v>2302</v>
      </c>
      <c r="P1268" s="15">
        <v>152612000012</v>
      </c>
      <c r="Q1268" t="s">
        <v>28</v>
      </c>
      <c r="U1268" s="16">
        <v>33682</v>
      </c>
      <c r="V1268">
        <f t="shared" ca="1" si="19"/>
        <v>32</v>
      </c>
      <c r="W1268" t="s">
        <v>81</v>
      </c>
      <c r="X1268" t="s">
        <v>26</v>
      </c>
      <c r="Y1268" t="s">
        <v>656</v>
      </c>
      <c r="Z1268" t="s">
        <v>721</v>
      </c>
      <c r="AA1268" t="s">
        <v>83</v>
      </c>
      <c r="AB1268" t="s">
        <v>84</v>
      </c>
      <c r="AC1268" t="s">
        <v>94</v>
      </c>
      <c r="AD1268">
        <v>3</v>
      </c>
      <c r="AE1268" t="s">
        <v>82</v>
      </c>
      <c r="AF1268" t="s">
        <v>86</v>
      </c>
      <c r="AG1268" t="s">
        <v>31</v>
      </c>
      <c r="AH1268" t="s">
        <v>3</v>
      </c>
      <c r="AJ1268" t="s">
        <v>2321</v>
      </c>
      <c r="AK1268" t="s">
        <v>274</v>
      </c>
      <c r="AL1268" t="s">
        <v>274</v>
      </c>
    </row>
    <row r="1269" spans="1:38" hidden="1">
      <c r="A1269">
        <v>1268</v>
      </c>
      <c r="B1269">
        <v>1089292318</v>
      </c>
      <c r="C1269" t="s">
        <v>71</v>
      </c>
      <c r="D1269" t="s">
        <v>72</v>
      </c>
      <c r="E1269" t="s">
        <v>2095</v>
      </c>
      <c r="F1269" t="s">
        <v>2300</v>
      </c>
      <c r="G1269" t="s">
        <v>2097</v>
      </c>
      <c r="H1269" t="s">
        <v>14</v>
      </c>
      <c r="I1269" t="s">
        <v>2323</v>
      </c>
      <c r="J1269" t="s">
        <v>551</v>
      </c>
      <c r="K1269" t="s">
        <v>1138</v>
      </c>
      <c r="L1269" t="s">
        <v>1469</v>
      </c>
      <c r="M1269" t="s">
        <v>79</v>
      </c>
      <c r="N1269" t="s">
        <v>23</v>
      </c>
      <c r="O1269" t="s">
        <v>2302</v>
      </c>
      <c r="P1269" s="15">
        <v>152612000012</v>
      </c>
      <c r="Q1269" t="s">
        <v>28</v>
      </c>
      <c r="U1269" s="16">
        <v>34265</v>
      </c>
      <c r="V1269">
        <f t="shared" ca="1" si="19"/>
        <v>31</v>
      </c>
      <c r="W1269" t="s">
        <v>81</v>
      </c>
      <c r="X1269" t="s">
        <v>26</v>
      </c>
      <c r="Y1269" t="s">
        <v>656</v>
      </c>
      <c r="Z1269" t="s">
        <v>721</v>
      </c>
      <c r="AA1269" t="s">
        <v>83</v>
      </c>
      <c r="AB1269" t="s">
        <v>84</v>
      </c>
      <c r="AC1269" t="s">
        <v>100</v>
      </c>
      <c r="AD1269">
        <v>3</v>
      </c>
      <c r="AE1269" t="s">
        <v>82</v>
      </c>
      <c r="AF1269" t="s">
        <v>86</v>
      </c>
      <c r="AG1269" t="s">
        <v>31</v>
      </c>
      <c r="AH1269" t="s">
        <v>3</v>
      </c>
      <c r="AJ1269" t="s">
        <v>2321</v>
      </c>
      <c r="AK1269" t="s">
        <v>274</v>
      </c>
      <c r="AL1269" t="s">
        <v>274</v>
      </c>
    </row>
    <row r="1270" spans="1:38" hidden="1">
      <c r="A1270">
        <v>1269</v>
      </c>
      <c r="B1270">
        <v>1089290820</v>
      </c>
      <c r="C1270" t="s">
        <v>71</v>
      </c>
      <c r="D1270" t="s">
        <v>72</v>
      </c>
      <c r="E1270" t="s">
        <v>2095</v>
      </c>
      <c r="F1270" t="s">
        <v>2300</v>
      </c>
      <c r="G1270" t="s">
        <v>2097</v>
      </c>
      <c r="H1270" t="s">
        <v>14</v>
      </c>
      <c r="I1270" t="s">
        <v>2324</v>
      </c>
      <c r="J1270" t="s">
        <v>303</v>
      </c>
      <c r="K1270" t="s">
        <v>1138</v>
      </c>
      <c r="L1270" t="s">
        <v>1469</v>
      </c>
      <c r="M1270" t="s">
        <v>99</v>
      </c>
      <c r="N1270" t="s">
        <v>23</v>
      </c>
      <c r="O1270" t="s">
        <v>2302</v>
      </c>
      <c r="P1270" s="15">
        <v>152612000012</v>
      </c>
      <c r="Q1270" t="s">
        <v>28</v>
      </c>
      <c r="U1270" s="16">
        <v>35535</v>
      </c>
      <c r="V1270">
        <f t="shared" ca="1" si="19"/>
        <v>27</v>
      </c>
      <c r="W1270" t="s">
        <v>81</v>
      </c>
      <c r="X1270" t="s">
        <v>26</v>
      </c>
      <c r="Y1270" t="s">
        <v>1739</v>
      </c>
      <c r="Z1270" t="s">
        <v>721</v>
      </c>
      <c r="AA1270" t="s">
        <v>83</v>
      </c>
      <c r="AB1270" t="s">
        <v>84</v>
      </c>
      <c r="AC1270" t="s">
        <v>100</v>
      </c>
      <c r="AD1270">
        <v>2</v>
      </c>
      <c r="AE1270" t="s">
        <v>82</v>
      </c>
      <c r="AF1270" t="s">
        <v>86</v>
      </c>
      <c r="AG1270" t="s">
        <v>31</v>
      </c>
      <c r="AH1270" t="s">
        <v>3</v>
      </c>
      <c r="AJ1270" t="s">
        <v>2321</v>
      </c>
      <c r="AK1270" t="s">
        <v>274</v>
      </c>
      <c r="AL1270" t="s">
        <v>274</v>
      </c>
    </row>
    <row r="1271" spans="1:38" hidden="1">
      <c r="A1271">
        <v>1270</v>
      </c>
      <c r="B1271">
        <v>1007606767</v>
      </c>
      <c r="C1271" t="s">
        <v>71</v>
      </c>
      <c r="D1271" t="s">
        <v>72</v>
      </c>
      <c r="E1271" t="s">
        <v>2095</v>
      </c>
      <c r="F1271" t="s">
        <v>2300</v>
      </c>
      <c r="G1271" t="s">
        <v>2097</v>
      </c>
      <c r="H1271" t="s">
        <v>14</v>
      </c>
      <c r="I1271" t="s">
        <v>1945</v>
      </c>
      <c r="J1271" t="s">
        <v>486</v>
      </c>
      <c r="K1271" t="s">
        <v>1262</v>
      </c>
      <c r="L1271" t="s">
        <v>1276</v>
      </c>
      <c r="M1271" t="s">
        <v>79</v>
      </c>
      <c r="N1271" t="s">
        <v>23</v>
      </c>
      <c r="O1271" t="s">
        <v>2302</v>
      </c>
      <c r="P1271" s="15">
        <v>152612000012</v>
      </c>
      <c r="Q1271" t="s">
        <v>28</v>
      </c>
      <c r="U1271" s="16">
        <v>37578</v>
      </c>
      <c r="V1271">
        <f t="shared" ca="1" si="19"/>
        <v>22</v>
      </c>
      <c r="W1271" t="s">
        <v>81</v>
      </c>
      <c r="X1271" t="s">
        <v>26</v>
      </c>
      <c r="Y1271" t="s">
        <v>656</v>
      </c>
      <c r="Z1271" t="s">
        <v>721</v>
      </c>
      <c r="AA1271" t="s">
        <v>83</v>
      </c>
      <c r="AB1271" t="s">
        <v>84</v>
      </c>
      <c r="AC1271" t="s">
        <v>100</v>
      </c>
      <c r="AD1271">
        <v>2</v>
      </c>
      <c r="AE1271" t="s">
        <v>82</v>
      </c>
      <c r="AF1271" t="s">
        <v>86</v>
      </c>
      <c r="AG1271" t="s">
        <v>31</v>
      </c>
      <c r="AH1271" t="s">
        <v>3</v>
      </c>
      <c r="AJ1271" t="s">
        <v>2321</v>
      </c>
      <c r="AK1271" t="s">
        <v>274</v>
      </c>
      <c r="AL1271" t="s">
        <v>274</v>
      </c>
    </row>
    <row r="1272" spans="1:38" hidden="1">
      <c r="A1272">
        <v>1271</v>
      </c>
      <c r="B1272">
        <v>1004729614</v>
      </c>
      <c r="C1272" t="s">
        <v>71</v>
      </c>
      <c r="D1272" t="s">
        <v>72</v>
      </c>
      <c r="E1272" t="s">
        <v>2095</v>
      </c>
      <c r="F1272" t="s">
        <v>2300</v>
      </c>
      <c r="G1272" t="s">
        <v>2097</v>
      </c>
      <c r="H1272" t="s">
        <v>14</v>
      </c>
      <c r="I1272" t="s">
        <v>1380</v>
      </c>
      <c r="J1272" t="s">
        <v>2201</v>
      </c>
      <c r="K1272" t="s">
        <v>1276</v>
      </c>
      <c r="L1272" t="s">
        <v>2318</v>
      </c>
      <c r="M1272" t="s">
        <v>79</v>
      </c>
      <c r="N1272" t="s">
        <v>23</v>
      </c>
      <c r="O1272" t="s">
        <v>2302</v>
      </c>
      <c r="P1272" s="15">
        <v>152612000012</v>
      </c>
      <c r="Q1272" t="s">
        <v>28</v>
      </c>
      <c r="U1272" s="16">
        <v>36717</v>
      </c>
      <c r="V1272">
        <f t="shared" ca="1" si="19"/>
        <v>24</v>
      </c>
      <c r="W1272" t="s">
        <v>81</v>
      </c>
      <c r="X1272" t="s">
        <v>26</v>
      </c>
      <c r="Y1272" t="s">
        <v>656</v>
      </c>
      <c r="Z1272" t="s">
        <v>721</v>
      </c>
      <c r="AA1272" t="s">
        <v>83</v>
      </c>
      <c r="AB1272" t="s">
        <v>84</v>
      </c>
      <c r="AC1272" t="s">
        <v>100</v>
      </c>
      <c r="AD1272">
        <v>1</v>
      </c>
      <c r="AE1272" t="s">
        <v>82</v>
      </c>
      <c r="AF1272" t="s">
        <v>86</v>
      </c>
      <c r="AG1272" t="s">
        <v>31</v>
      </c>
      <c r="AH1272" t="s">
        <v>3</v>
      </c>
      <c r="AJ1272" t="s">
        <v>2321</v>
      </c>
      <c r="AK1272" t="s">
        <v>274</v>
      </c>
      <c r="AL1272" t="s">
        <v>274</v>
      </c>
    </row>
    <row r="1273" spans="1:38" hidden="1">
      <c r="A1273">
        <v>1272</v>
      </c>
      <c r="B1273">
        <v>1004223856</v>
      </c>
      <c r="C1273" t="s">
        <v>71</v>
      </c>
      <c r="D1273" t="s">
        <v>72</v>
      </c>
      <c r="E1273" t="s">
        <v>2095</v>
      </c>
      <c r="F1273" t="s">
        <v>2300</v>
      </c>
      <c r="G1273" t="s">
        <v>2097</v>
      </c>
      <c r="H1273" t="s">
        <v>14</v>
      </c>
      <c r="I1273" t="s">
        <v>1074</v>
      </c>
      <c r="J1273" t="s">
        <v>1508</v>
      </c>
      <c r="K1273" t="s">
        <v>2320</v>
      </c>
      <c r="L1273" t="s">
        <v>1262</v>
      </c>
      <c r="M1273" t="s">
        <v>79</v>
      </c>
      <c r="N1273" t="s">
        <v>23</v>
      </c>
      <c r="O1273" t="s">
        <v>2302</v>
      </c>
      <c r="P1273" s="15">
        <v>152612000012</v>
      </c>
      <c r="Q1273" t="s">
        <v>28</v>
      </c>
      <c r="U1273" s="16">
        <v>36753</v>
      </c>
      <c r="V1273">
        <f t="shared" ca="1" si="19"/>
        <v>24</v>
      </c>
      <c r="W1273" t="s">
        <v>81</v>
      </c>
      <c r="X1273" t="s">
        <v>26</v>
      </c>
      <c r="Y1273" t="s">
        <v>1739</v>
      </c>
      <c r="Z1273" t="s">
        <v>721</v>
      </c>
      <c r="AA1273" t="s">
        <v>83</v>
      </c>
      <c r="AB1273" t="s">
        <v>84</v>
      </c>
      <c r="AC1273" t="s">
        <v>100</v>
      </c>
      <c r="AD1273">
        <v>3</v>
      </c>
      <c r="AE1273" t="s">
        <v>82</v>
      </c>
      <c r="AF1273" t="s">
        <v>86</v>
      </c>
      <c r="AG1273" t="s">
        <v>31</v>
      </c>
      <c r="AH1273" t="s">
        <v>3</v>
      </c>
      <c r="AJ1273" t="s">
        <v>2321</v>
      </c>
      <c r="AK1273" t="s">
        <v>274</v>
      </c>
      <c r="AL1273" t="s">
        <v>274</v>
      </c>
    </row>
    <row r="1274" spans="1:38" hidden="1">
      <c r="A1274">
        <v>1273</v>
      </c>
      <c r="B1274">
        <v>1004730723</v>
      </c>
      <c r="C1274" t="s">
        <v>71</v>
      </c>
      <c r="D1274" t="s">
        <v>72</v>
      </c>
      <c r="E1274" t="s">
        <v>2095</v>
      </c>
      <c r="F1274" t="s">
        <v>2300</v>
      </c>
      <c r="G1274" t="s">
        <v>2097</v>
      </c>
      <c r="H1274" t="s">
        <v>14</v>
      </c>
      <c r="I1274" t="s">
        <v>2033</v>
      </c>
      <c r="J1274" t="s">
        <v>145</v>
      </c>
      <c r="K1274" t="s">
        <v>1262</v>
      </c>
      <c r="L1274" t="s">
        <v>1262</v>
      </c>
      <c r="M1274" t="s">
        <v>99</v>
      </c>
      <c r="N1274" t="s">
        <v>23</v>
      </c>
      <c r="O1274" t="s">
        <v>2302</v>
      </c>
      <c r="P1274" s="15">
        <v>152612000012</v>
      </c>
      <c r="Q1274" t="s">
        <v>28</v>
      </c>
      <c r="U1274" s="16">
        <v>35843</v>
      </c>
      <c r="V1274">
        <f t="shared" ca="1" si="19"/>
        <v>26</v>
      </c>
      <c r="W1274" t="s">
        <v>81</v>
      </c>
      <c r="X1274" t="s">
        <v>26</v>
      </c>
      <c r="Y1274" t="s">
        <v>1739</v>
      </c>
      <c r="Z1274" t="s">
        <v>721</v>
      </c>
      <c r="AA1274" t="s">
        <v>83</v>
      </c>
      <c r="AB1274" t="s">
        <v>84</v>
      </c>
      <c r="AC1274" t="s">
        <v>94</v>
      </c>
      <c r="AD1274">
        <v>2</v>
      </c>
      <c r="AE1274" t="s">
        <v>82</v>
      </c>
      <c r="AF1274" t="s">
        <v>86</v>
      </c>
      <c r="AG1274" t="s">
        <v>31</v>
      </c>
      <c r="AH1274" t="s">
        <v>3</v>
      </c>
      <c r="AJ1274" t="s">
        <v>2321</v>
      </c>
      <c r="AK1274" t="s">
        <v>274</v>
      </c>
      <c r="AL1274" t="s">
        <v>274</v>
      </c>
    </row>
    <row r="1275" spans="1:38" hidden="1">
      <c r="A1275">
        <v>1274</v>
      </c>
      <c r="B1275">
        <v>1004729877</v>
      </c>
      <c r="C1275" t="s">
        <v>71</v>
      </c>
      <c r="D1275" t="s">
        <v>72</v>
      </c>
      <c r="E1275" t="s">
        <v>2095</v>
      </c>
      <c r="F1275" t="s">
        <v>2300</v>
      </c>
      <c r="G1275" t="s">
        <v>2097</v>
      </c>
      <c r="H1275" t="s">
        <v>14</v>
      </c>
      <c r="I1275" t="s">
        <v>466</v>
      </c>
      <c r="J1275" t="s">
        <v>2199</v>
      </c>
      <c r="K1275" t="s">
        <v>123</v>
      </c>
      <c r="L1275" t="s">
        <v>2325</v>
      </c>
      <c r="M1275" t="s">
        <v>99</v>
      </c>
      <c r="N1275" t="s">
        <v>23</v>
      </c>
      <c r="O1275" t="s">
        <v>2302</v>
      </c>
      <c r="P1275" s="15">
        <v>152612000012</v>
      </c>
      <c r="Q1275" t="s">
        <v>28</v>
      </c>
      <c r="U1275" s="16">
        <v>36798</v>
      </c>
      <c r="V1275">
        <f t="shared" ca="1" si="19"/>
        <v>24</v>
      </c>
      <c r="W1275" t="s">
        <v>81</v>
      </c>
      <c r="X1275" t="s">
        <v>26</v>
      </c>
      <c r="Y1275" t="s">
        <v>656</v>
      </c>
      <c r="Z1275" t="s">
        <v>721</v>
      </c>
      <c r="AA1275" t="s">
        <v>83</v>
      </c>
      <c r="AB1275" t="s">
        <v>84</v>
      </c>
      <c r="AC1275" t="s">
        <v>94</v>
      </c>
      <c r="AD1275">
        <v>2</v>
      </c>
      <c r="AE1275" t="s">
        <v>82</v>
      </c>
      <c r="AF1275" t="s">
        <v>86</v>
      </c>
      <c r="AG1275" t="s">
        <v>31</v>
      </c>
      <c r="AH1275" t="s">
        <v>3</v>
      </c>
      <c r="AJ1275" t="s">
        <v>2321</v>
      </c>
      <c r="AK1275" t="s">
        <v>274</v>
      </c>
      <c r="AL1275" t="s">
        <v>274</v>
      </c>
    </row>
    <row r="1276" spans="1:38" hidden="1">
      <c r="A1276">
        <v>1275</v>
      </c>
      <c r="B1276">
        <v>1007607007</v>
      </c>
      <c r="C1276" t="s">
        <v>71</v>
      </c>
      <c r="D1276" t="s">
        <v>72</v>
      </c>
      <c r="E1276" t="s">
        <v>2095</v>
      </c>
      <c r="F1276" t="s">
        <v>2300</v>
      </c>
      <c r="G1276" t="s">
        <v>2097</v>
      </c>
      <c r="H1276" t="s">
        <v>14</v>
      </c>
      <c r="I1276" t="s">
        <v>2326</v>
      </c>
      <c r="J1276" t="s">
        <v>795</v>
      </c>
      <c r="K1276" t="s">
        <v>1262</v>
      </c>
      <c r="L1276" t="s">
        <v>1262</v>
      </c>
      <c r="M1276" t="s">
        <v>99</v>
      </c>
      <c r="N1276" t="s">
        <v>23</v>
      </c>
      <c r="O1276" t="s">
        <v>2302</v>
      </c>
      <c r="P1276" s="15">
        <v>152612000012</v>
      </c>
      <c r="Q1276" t="s">
        <v>28</v>
      </c>
      <c r="U1276" s="16">
        <v>36066</v>
      </c>
      <c r="V1276">
        <f t="shared" ca="1" si="19"/>
        <v>26</v>
      </c>
      <c r="W1276" t="s">
        <v>81</v>
      </c>
      <c r="X1276" t="s">
        <v>26</v>
      </c>
      <c r="Y1276" t="s">
        <v>656</v>
      </c>
      <c r="Z1276" t="s">
        <v>721</v>
      </c>
      <c r="AA1276" t="s">
        <v>83</v>
      </c>
      <c r="AB1276" t="s">
        <v>84</v>
      </c>
      <c r="AC1276" t="s">
        <v>94</v>
      </c>
      <c r="AD1276">
        <v>2</v>
      </c>
      <c r="AE1276" t="s">
        <v>82</v>
      </c>
      <c r="AF1276" t="s">
        <v>86</v>
      </c>
      <c r="AG1276" t="s">
        <v>31</v>
      </c>
      <c r="AH1276" t="s">
        <v>3</v>
      </c>
      <c r="AJ1276" t="s">
        <v>2321</v>
      </c>
      <c r="AK1276" t="s">
        <v>274</v>
      </c>
      <c r="AL1276" t="s">
        <v>274</v>
      </c>
    </row>
    <row r="1277" spans="1:38" hidden="1">
      <c r="A1277">
        <v>1276</v>
      </c>
      <c r="B1277">
        <v>1080161704</v>
      </c>
      <c r="C1277" t="s">
        <v>71</v>
      </c>
      <c r="D1277" t="s">
        <v>72</v>
      </c>
      <c r="E1277" t="s">
        <v>2095</v>
      </c>
      <c r="F1277" t="s">
        <v>2300</v>
      </c>
      <c r="G1277" t="s">
        <v>2097</v>
      </c>
      <c r="H1277" t="s">
        <v>14</v>
      </c>
      <c r="I1277" t="s">
        <v>333</v>
      </c>
      <c r="J1277" t="s">
        <v>2327</v>
      </c>
      <c r="K1277" t="s">
        <v>97</v>
      </c>
      <c r="L1277" t="s">
        <v>97</v>
      </c>
      <c r="M1277" t="s">
        <v>99</v>
      </c>
      <c r="N1277" t="s">
        <v>23</v>
      </c>
      <c r="O1277" t="s">
        <v>2302</v>
      </c>
      <c r="P1277" s="15">
        <v>152612000012</v>
      </c>
      <c r="Q1277" t="s">
        <v>28</v>
      </c>
      <c r="U1277" s="16">
        <v>36389</v>
      </c>
      <c r="V1277">
        <f t="shared" ca="1" si="19"/>
        <v>25</v>
      </c>
      <c r="W1277" t="s">
        <v>81</v>
      </c>
      <c r="X1277" t="s">
        <v>26</v>
      </c>
      <c r="Y1277" t="s">
        <v>1739</v>
      </c>
      <c r="Z1277" t="s">
        <v>721</v>
      </c>
      <c r="AA1277" t="s">
        <v>83</v>
      </c>
      <c r="AB1277" t="s">
        <v>84</v>
      </c>
      <c r="AC1277" t="s">
        <v>314</v>
      </c>
      <c r="AD1277">
        <v>0</v>
      </c>
      <c r="AE1277" t="s">
        <v>82</v>
      </c>
      <c r="AF1277" t="s">
        <v>86</v>
      </c>
      <c r="AG1277" t="s">
        <v>31</v>
      </c>
      <c r="AH1277" t="s">
        <v>3</v>
      </c>
      <c r="AJ1277" t="s">
        <v>2321</v>
      </c>
      <c r="AK1277" t="s">
        <v>274</v>
      </c>
      <c r="AL1277" t="s">
        <v>274</v>
      </c>
    </row>
    <row r="1278" spans="1:38" hidden="1">
      <c r="A1278">
        <v>1277</v>
      </c>
      <c r="B1278">
        <v>1087077353</v>
      </c>
      <c r="C1278" t="s">
        <v>154</v>
      </c>
      <c r="D1278" t="s">
        <v>72</v>
      </c>
      <c r="E1278" t="s">
        <v>2095</v>
      </c>
      <c r="F1278" t="s">
        <v>2300</v>
      </c>
      <c r="G1278" t="s">
        <v>2097</v>
      </c>
      <c r="H1278" t="s">
        <v>14</v>
      </c>
      <c r="I1278" t="s">
        <v>1969</v>
      </c>
      <c r="J1278" t="s">
        <v>1626</v>
      </c>
      <c r="K1278" t="s">
        <v>1262</v>
      </c>
      <c r="L1278" t="s">
        <v>1262</v>
      </c>
      <c r="M1278" t="s">
        <v>99</v>
      </c>
      <c r="N1278" t="s">
        <v>23</v>
      </c>
      <c r="O1278" t="s">
        <v>2302</v>
      </c>
      <c r="P1278" s="15">
        <v>152612000012</v>
      </c>
      <c r="Q1278" t="s">
        <v>28</v>
      </c>
      <c r="U1278" s="16">
        <v>39737</v>
      </c>
      <c r="V1278">
        <f t="shared" ca="1" si="19"/>
        <v>16</v>
      </c>
      <c r="W1278" t="s">
        <v>81</v>
      </c>
      <c r="X1278" t="s">
        <v>26</v>
      </c>
      <c r="Y1278" t="s">
        <v>1739</v>
      </c>
      <c r="Z1278" t="s">
        <v>721</v>
      </c>
      <c r="AA1278" t="s">
        <v>83</v>
      </c>
      <c r="AB1278" t="s">
        <v>84</v>
      </c>
      <c r="AC1278" t="s">
        <v>314</v>
      </c>
      <c r="AD1278">
        <v>0</v>
      </c>
      <c r="AE1278" t="s">
        <v>82</v>
      </c>
      <c r="AF1278" t="s">
        <v>86</v>
      </c>
      <c r="AG1278" t="s">
        <v>31</v>
      </c>
      <c r="AH1278" t="s">
        <v>3</v>
      </c>
      <c r="AJ1278" t="s">
        <v>2321</v>
      </c>
      <c r="AK1278" t="s">
        <v>274</v>
      </c>
      <c r="AL1278" t="s">
        <v>274</v>
      </c>
    </row>
    <row r="1279" spans="1:38" hidden="1">
      <c r="A1279">
        <v>1278</v>
      </c>
      <c r="B1279">
        <v>1110457122</v>
      </c>
      <c r="C1279" t="s">
        <v>71</v>
      </c>
      <c r="D1279" t="s">
        <v>72</v>
      </c>
      <c r="E1279" t="s">
        <v>2095</v>
      </c>
      <c r="F1279" t="s">
        <v>2300</v>
      </c>
      <c r="G1279" t="s">
        <v>2097</v>
      </c>
      <c r="H1279" t="s">
        <v>14</v>
      </c>
      <c r="I1279" t="s">
        <v>168</v>
      </c>
      <c r="J1279" t="s">
        <v>568</v>
      </c>
      <c r="K1279" t="s">
        <v>377</v>
      </c>
      <c r="L1279" t="s">
        <v>1620</v>
      </c>
      <c r="M1279" t="s">
        <v>79</v>
      </c>
      <c r="N1279" t="s">
        <v>23</v>
      </c>
      <c r="O1279" t="s">
        <v>2302</v>
      </c>
      <c r="P1279" s="15">
        <v>152612000012</v>
      </c>
      <c r="Q1279" t="s">
        <v>28</v>
      </c>
      <c r="U1279" s="16">
        <v>39519</v>
      </c>
      <c r="V1279">
        <f t="shared" ca="1" si="19"/>
        <v>16</v>
      </c>
      <c r="W1279" t="s">
        <v>81</v>
      </c>
      <c r="X1279" t="s">
        <v>26</v>
      </c>
      <c r="Y1279" t="s">
        <v>1739</v>
      </c>
      <c r="Z1279" t="s">
        <v>721</v>
      </c>
      <c r="AA1279" t="s">
        <v>83</v>
      </c>
      <c r="AB1279" t="s">
        <v>84</v>
      </c>
      <c r="AC1279" t="s">
        <v>100</v>
      </c>
      <c r="AD1279">
        <v>1</v>
      </c>
      <c r="AE1279" t="s">
        <v>82</v>
      </c>
      <c r="AF1279" t="s">
        <v>151</v>
      </c>
      <c r="AG1279" t="s">
        <v>31</v>
      </c>
      <c r="AH1279" t="s">
        <v>3</v>
      </c>
      <c r="AJ1279" t="s">
        <v>2321</v>
      </c>
      <c r="AK1279" t="s">
        <v>274</v>
      </c>
      <c r="AL1279" t="s">
        <v>274</v>
      </c>
    </row>
    <row r="1280" spans="1:38" hidden="1">
      <c r="A1280">
        <v>1279</v>
      </c>
      <c r="B1280">
        <v>1087076806</v>
      </c>
      <c r="C1280" t="s">
        <v>71</v>
      </c>
      <c r="D1280" t="s">
        <v>72</v>
      </c>
      <c r="E1280" t="s">
        <v>2095</v>
      </c>
      <c r="F1280" t="s">
        <v>2300</v>
      </c>
      <c r="G1280" t="s">
        <v>2097</v>
      </c>
      <c r="H1280" t="s">
        <v>2328</v>
      </c>
      <c r="I1280" t="s">
        <v>530</v>
      </c>
      <c r="J1280" t="s">
        <v>303</v>
      </c>
      <c r="K1280" t="s">
        <v>1262</v>
      </c>
      <c r="L1280" t="s">
        <v>2163</v>
      </c>
      <c r="M1280" t="s">
        <v>79</v>
      </c>
      <c r="N1280" t="s">
        <v>23</v>
      </c>
      <c r="O1280" t="s">
        <v>2302</v>
      </c>
      <c r="P1280" s="15">
        <v>152612000012</v>
      </c>
      <c r="Q1280" t="s">
        <v>28</v>
      </c>
      <c r="U1280" s="16">
        <v>38537</v>
      </c>
      <c r="V1280">
        <f t="shared" ca="1" si="19"/>
        <v>19</v>
      </c>
      <c r="W1280" t="s">
        <v>81</v>
      </c>
      <c r="X1280" t="s">
        <v>26</v>
      </c>
      <c r="Y1280" t="s">
        <v>1739</v>
      </c>
      <c r="Z1280" t="s">
        <v>721</v>
      </c>
      <c r="AA1280" t="s">
        <v>83</v>
      </c>
      <c r="AB1280" t="s">
        <v>84</v>
      </c>
      <c r="AC1280" t="s">
        <v>100</v>
      </c>
      <c r="AD1280">
        <v>1</v>
      </c>
      <c r="AE1280" t="s">
        <v>82</v>
      </c>
      <c r="AF1280" t="s">
        <v>151</v>
      </c>
      <c r="AG1280" t="s">
        <v>31</v>
      </c>
      <c r="AH1280" t="s">
        <v>3</v>
      </c>
      <c r="AJ1280" t="s">
        <v>2321</v>
      </c>
      <c r="AK1280" t="s">
        <v>274</v>
      </c>
      <c r="AL1280" t="s">
        <v>274</v>
      </c>
    </row>
    <row r="1281" spans="1:38" hidden="1">
      <c r="A1281">
        <v>1280</v>
      </c>
      <c r="B1281">
        <v>1004601383</v>
      </c>
      <c r="C1281" t="s">
        <v>71</v>
      </c>
      <c r="D1281" t="s">
        <v>72</v>
      </c>
      <c r="E1281" t="s">
        <v>2095</v>
      </c>
      <c r="F1281" t="s">
        <v>2300</v>
      </c>
      <c r="G1281" t="s">
        <v>2097</v>
      </c>
      <c r="H1281" t="s">
        <v>14</v>
      </c>
      <c r="I1281" t="s">
        <v>2329</v>
      </c>
      <c r="J1281" t="s">
        <v>337</v>
      </c>
      <c r="K1281" t="s">
        <v>1262</v>
      </c>
      <c r="L1281" t="s">
        <v>97</v>
      </c>
      <c r="M1281" t="s">
        <v>99</v>
      </c>
      <c r="N1281" t="s">
        <v>23</v>
      </c>
      <c r="O1281" t="s">
        <v>2302</v>
      </c>
      <c r="P1281" s="15">
        <v>152612000012</v>
      </c>
      <c r="Q1281" t="s">
        <v>28</v>
      </c>
      <c r="U1281" s="16">
        <v>36920</v>
      </c>
      <c r="V1281">
        <f t="shared" ca="1" si="19"/>
        <v>23</v>
      </c>
      <c r="W1281" t="s">
        <v>81</v>
      </c>
      <c r="X1281" t="s">
        <v>26</v>
      </c>
      <c r="Y1281" t="s">
        <v>1739</v>
      </c>
      <c r="Z1281" t="s">
        <v>721</v>
      </c>
      <c r="AA1281" t="s">
        <v>83</v>
      </c>
      <c r="AB1281" t="s">
        <v>84</v>
      </c>
      <c r="AC1281" t="s">
        <v>94</v>
      </c>
      <c r="AD1281">
        <v>1</v>
      </c>
      <c r="AE1281" t="s">
        <v>82</v>
      </c>
      <c r="AF1281" t="s">
        <v>151</v>
      </c>
      <c r="AG1281" t="s">
        <v>31</v>
      </c>
      <c r="AH1281" t="s">
        <v>3</v>
      </c>
      <c r="AJ1281" t="s">
        <v>2321</v>
      </c>
      <c r="AK1281" t="s">
        <v>274</v>
      </c>
      <c r="AL1281" t="s">
        <v>274</v>
      </c>
    </row>
    <row r="1282" spans="1:38" hidden="1">
      <c r="A1282">
        <v>1281</v>
      </c>
      <c r="B1282">
        <v>1089290502</v>
      </c>
      <c r="C1282" t="s">
        <v>71</v>
      </c>
      <c r="D1282" t="s">
        <v>72</v>
      </c>
      <c r="E1282" t="s">
        <v>2095</v>
      </c>
      <c r="F1282" t="s">
        <v>2300</v>
      </c>
      <c r="G1282" t="s">
        <v>2097</v>
      </c>
      <c r="H1282" t="s">
        <v>14</v>
      </c>
      <c r="I1282" t="s">
        <v>76</v>
      </c>
      <c r="K1282" t="s">
        <v>1262</v>
      </c>
      <c r="L1282" t="s">
        <v>2240</v>
      </c>
      <c r="M1282" t="s">
        <v>79</v>
      </c>
      <c r="N1282" t="s">
        <v>23</v>
      </c>
      <c r="O1282" t="s">
        <v>2302</v>
      </c>
      <c r="P1282" s="15">
        <v>152612000012</v>
      </c>
      <c r="Q1282" t="s">
        <v>28</v>
      </c>
      <c r="U1282" s="16">
        <v>38009</v>
      </c>
      <c r="V1282">
        <f t="shared" ref="V1282:V1345" ca="1" si="20">DATEDIF(U1282,TODAY(),"Y")</f>
        <v>20</v>
      </c>
      <c r="W1282" t="s">
        <v>81</v>
      </c>
      <c r="X1282" t="s">
        <v>26</v>
      </c>
      <c r="Y1282" t="s">
        <v>1739</v>
      </c>
      <c r="Z1282" t="s">
        <v>721</v>
      </c>
      <c r="AA1282" t="s">
        <v>83</v>
      </c>
      <c r="AB1282" t="s">
        <v>84</v>
      </c>
      <c r="AC1282" t="s">
        <v>100</v>
      </c>
      <c r="AD1282">
        <v>1</v>
      </c>
      <c r="AE1282" t="s">
        <v>82</v>
      </c>
      <c r="AF1282" t="s">
        <v>151</v>
      </c>
      <c r="AG1282" t="s">
        <v>31</v>
      </c>
      <c r="AH1282" t="s">
        <v>3</v>
      </c>
      <c r="AJ1282" t="s">
        <v>2321</v>
      </c>
      <c r="AK1282" t="s">
        <v>274</v>
      </c>
      <c r="AL1282" t="s">
        <v>274</v>
      </c>
    </row>
    <row r="1283" spans="1:38" hidden="1">
      <c r="A1283">
        <v>1282</v>
      </c>
      <c r="B1283">
        <v>27251251</v>
      </c>
      <c r="C1283" t="s">
        <v>71</v>
      </c>
      <c r="D1283" t="s">
        <v>72</v>
      </c>
      <c r="E1283" t="s">
        <v>2095</v>
      </c>
      <c r="F1283" t="s">
        <v>2300</v>
      </c>
      <c r="G1283" t="s">
        <v>2097</v>
      </c>
      <c r="H1283" t="s">
        <v>14</v>
      </c>
      <c r="I1283" t="s">
        <v>973</v>
      </c>
      <c r="J1283" t="s">
        <v>234</v>
      </c>
      <c r="K1283" t="s">
        <v>182</v>
      </c>
      <c r="M1283" t="s">
        <v>79</v>
      </c>
      <c r="N1283" t="s">
        <v>23</v>
      </c>
      <c r="O1283" t="s">
        <v>2302</v>
      </c>
      <c r="P1283" s="15">
        <v>152612000012</v>
      </c>
      <c r="Q1283" t="s">
        <v>28</v>
      </c>
      <c r="U1283" s="16">
        <v>28682</v>
      </c>
      <c r="V1283">
        <f t="shared" ca="1" si="20"/>
        <v>46</v>
      </c>
      <c r="W1283" t="s">
        <v>81</v>
      </c>
      <c r="X1283" t="s">
        <v>26</v>
      </c>
      <c r="Y1283" t="s">
        <v>1739</v>
      </c>
      <c r="Z1283" t="s">
        <v>721</v>
      </c>
      <c r="AA1283" t="s">
        <v>83</v>
      </c>
      <c r="AB1283" t="s">
        <v>84</v>
      </c>
      <c r="AC1283" t="s">
        <v>100</v>
      </c>
      <c r="AD1283">
        <v>2</v>
      </c>
      <c r="AE1283" t="s">
        <v>82</v>
      </c>
      <c r="AF1283" t="s">
        <v>151</v>
      </c>
      <c r="AG1283" t="s">
        <v>31</v>
      </c>
      <c r="AH1283" t="s">
        <v>3</v>
      </c>
      <c r="AJ1283" t="s">
        <v>2321</v>
      </c>
      <c r="AK1283" t="s">
        <v>274</v>
      </c>
      <c r="AL1283" t="s">
        <v>274</v>
      </c>
    </row>
    <row r="1284" spans="1:38" hidden="1">
      <c r="A1284">
        <v>1283</v>
      </c>
      <c r="B1284">
        <v>1004729636</v>
      </c>
      <c r="C1284" t="s">
        <v>71</v>
      </c>
      <c r="D1284" t="s">
        <v>72</v>
      </c>
      <c r="E1284" t="s">
        <v>2095</v>
      </c>
      <c r="F1284" t="s">
        <v>2300</v>
      </c>
      <c r="G1284" t="s">
        <v>2330</v>
      </c>
      <c r="H1284" t="s">
        <v>14</v>
      </c>
      <c r="I1284" t="s">
        <v>2331</v>
      </c>
      <c r="J1284" t="s">
        <v>579</v>
      </c>
      <c r="K1284" t="s">
        <v>1262</v>
      </c>
      <c r="L1284" t="s">
        <v>1262</v>
      </c>
      <c r="M1284" t="s">
        <v>79</v>
      </c>
      <c r="N1284" t="s">
        <v>23</v>
      </c>
      <c r="O1284" t="s">
        <v>2302</v>
      </c>
      <c r="P1284" s="15">
        <v>152612000012</v>
      </c>
      <c r="Q1284" t="s">
        <v>28</v>
      </c>
      <c r="U1284" s="16">
        <v>33653</v>
      </c>
      <c r="V1284">
        <f t="shared" ca="1" si="20"/>
        <v>32</v>
      </c>
      <c r="W1284" t="s">
        <v>81</v>
      </c>
      <c r="X1284" t="s">
        <v>26</v>
      </c>
      <c r="Y1284" t="s">
        <v>656</v>
      </c>
      <c r="Z1284" t="s">
        <v>721</v>
      </c>
      <c r="AA1284" t="s">
        <v>83</v>
      </c>
      <c r="AB1284" t="s">
        <v>84</v>
      </c>
      <c r="AC1284" t="s">
        <v>100</v>
      </c>
      <c r="AD1284">
        <v>1</v>
      </c>
      <c r="AE1284" t="s">
        <v>82</v>
      </c>
      <c r="AF1284" t="s">
        <v>151</v>
      </c>
      <c r="AG1284" t="s">
        <v>31</v>
      </c>
      <c r="AH1284" t="s">
        <v>3</v>
      </c>
      <c r="AJ1284" t="s">
        <v>2332</v>
      </c>
      <c r="AK1284" t="s">
        <v>274</v>
      </c>
      <c r="AL1284" t="s">
        <v>274</v>
      </c>
    </row>
    <row r="1285" spans="1:38" hidden="1">
      <c r="A1285">
        <v>1284</v>
      </c>
      <c r="B1285">
        <v>1089289699</v>
      </c>
      <c r="C1285" t="s">
        <v>71</v>
      </c>
      <c r="D1285" t="s">
        <v>72</v>
      </c>
      <c r="E1285" t="s">
        <v>2095</v>
      </c>
      <c r="F1285" t="s">
        <v>2300</v>
      </c>
      <c r="G1285" t="s">
        <v>2330</v>
      </c>
      <c r="H1285" t="s">
        <v>14</v>
      </c>
      <c r="I1285" t="s">
        <v>898</v>
      </c>
      <c r="J1285" t="s">
        <v>219</v>
      </c>
      <c r="K1285" t="s">
        <v>1262</v>
      </c>
      <c r="L1285" t="s">
        <v>2163</v>
      </c>
      <c r="M1285" t="s">
        <v>79</v>
      </c>
      <c r="N1285" t="s">
        <v>23</v>
      </c>
      <c r="O1285" t="s">
        <v>2302</v>
      </c>
      <c r="P1285" s="15">
        <v>152612000012</v>
      </c>
      <c r="Q1285" t="s">
        <v>28</v>
      </c>
      <c r="U1285" s="16">
        <v>38781</v>
      </c>
      <c r="V1285">
        <f t="shared" ca="1" si="20"/>
        <v>18</v>
      </c>
      <c r="W1285" t="s">
        <v>81</v>
      </c>
      <c r="X1285" t="s">
        <v>26</v>
      </c>
      <c r="Y1285" t="s">
        <v>656</v>
      </c>
      <c r="Z1285" t="s">
        <v>721</v>
      </c>
      <c r="AA1285" t="s">
        <v>83</v>
      </c>
      <c r="AB1285" t="s">
        <v>84</v>
      </c>
      <c r="AC1285" t="s">
        <v>100</v>
      </c>
      <c r="AD1285">
        <v>1</v>
      </c>
      <c r="AE1285" t="s">
        <v>82</v>
      </c>
      <c r="AF1285" t="s">
        <v>151</v>
      </c>
      <c r="AG1285" t="s">
        <v>31</v>
      </c>
      <c r="AH1285" t="s">
        <v>3</v>
      </c>
      <c r="AJ1285" t="s">
        <v>2332</v>
      </c>
      <c r="AK1285" t="s">
        <v>274</v>
      </c>
      <c r="AL1285" t="s">
        <v>274</v>
      </c>
    </row>
    <row r="1286" spans="1:38" hidden="1">
      <c r="A1286">
        <v>1285</v>
      </c>
      <c r="B1286">
        <v>1134530552</v>
      </c>
      <c r="C1286" t="s">
        <v>71</v>
      </c>
      <c r="D1286" t="s">
        <v>72</v>
      </c>
      <c r="E1286" t="s">
        <v>2095</v>
      </c>
      <c r="F1286" t="s">
        <v>2300</v>
      </c>
      <c r="G1286" t="s">
        <v>2330</v>
      </c>
      <c r="H1286" t="s">
        <v>14</v>
      </c>
      <c r="I1286" t="s">
        <v>428</v>
      </c>
      <c r="K1286" t="s">
        <v>2320</v>
      </c>
      <c r="M1286" t="s">
        <v>79</v>
      </c>
      <c r="N1286" t="s">
        <v>23</v>
      </c>
      <c r="O1286" t="s">
        <v>2302</v>
      </c>
      <c r="P1286" s="15">
        <v>152612000012</v>
      </c>
      <c r="Q1286" t="s">
        <v>28</v>
      </c>
      <c r="U1286" s="16">
        <v>34917</v>
      </c>
      <c r="V1286">
        <f t="shared" ca="1" si="20"/>
        <v>29</v>
      </c>
      <c r="W1286" t="s">
        <v>81</v>
      </c>
      <c r="X1286" t="s">
        <v>26</v>
      </c>
      <c r="Y1286" t="s">
        <v>656</v>
      </c>
      <c r="Z1286" t="s">
        <v>721</v>
      </c>
      <c r="AA1286" t="s">
        <v>83</v>
      </c>
      <c r="AB1286" t="s">
        <v>84</v>
      </c>
      <c r="AC1286" t="s">
        <v>100</v>
      </c>
      <c r="AD1286">
        <v>1</v>
      </c>
      <c r="AE1286" t="s">
        <v>82</v>
      </c>
      <c r="AF1286" t="s">
        <v>151</v>
      </c>
      <c r="AG1286" t="s">
        <v>31</v>
      </c>
      <c r="AH1286" t="s">
        <v>3</v>
      </c>
      <c r="AJ1286" t="s">
        <v>2332</v>
      </c>
      <c r="AK1286" t="s">
        <v>274</v>
      </c>
      <c r="AL1286" t="s">
        <v>274</v>
      </c>
    </row>
    <row r="1287" spans="1:38" hidden="1">
      <c r="A1287">
        <v>1286</v>
      </c>
      <c r="B1287">
        <v>1081132009</v>
      </c>
      <c r="C1287" t="s">
        <v>71</v>
      </c>
      <c r="D1287" t="s">
        <v>72</v>
      </c>
      <c r="E1287" t="s">
        <v>2095</v>
      </c>
      <c r="F1287" t="s">
        <v>2300</v>
      </c>
      <c r="G1287" t="s">
        <v>2330</v>
      </c>
      <c r="H1287" t="s">
        <v>14</v>
      </c>
      <c r="I1287" t="s">
        <v>120</v>
      </c>
      <c r="J1287" t="s">
        <v>819</v>
      </c>
      <c r="K1287" t="s">
        <v>2240</v>
      </c>
      <c r="L1287" t="s">
        <v>1262</v>
      </c>
      <c r="M1287" t="s">
        <v>79</v>
      </c>
      <c r="N1287" t="s">
        <v>23</v>
      </c>
      <c r="O1287" t="s">
        <v>2302</v>
      </c>
      <c r="P1287" s="15">
        <v>152612000012</v>
      </c>
      <c r="Q1287" t="s">
        <v>28</v>
      </c>
      <c r="U1287" s="16">
        <v>38090</v>
      </c>
      <c r="V1287">
        <f t="shared" ca="1" si="20"/>
        <v>20</v>
      </c>
      <c r="W1287" t="s">
        <v>81</v>
      </c>
      <c r="X1287" t="s">
        <v>26</v>
      </c>
      <c r="Y1287" t="s">
        <v>656</v>
      </c>
      <c r="Z1287" t="s">
        <v>721</v>
      </c>
      <c r="AA1287" t="s">
        <v>83</v>
      </c>
      <c r="AB1287" t="s">
        <v>84</v>
      </c>
      <c r="AC1287" t="s">
        <v>94</v>
      </c>
      <c r="AD1287">
        <v>1</v>
      </c>
      <c r="AE1287" t="s">
        <v>82</v>
      </c>
      <c r="AF1287" t="s">
        <v>151</v>
      </c>
      <c r="AG1287" t="s">
        <v>31</v>
      </c>
      <c r="AH1287" t="s">
        <v>3</v>
      </c>
      <c r="AJ1287" t="s">
        <v>2332</v>
      </c>
      <c r="AK1287" t="s">
        <v>274</v>
      </c>
      <c r="AL1287" t="s">
        <v>274</v>
      </c>
    </row>
    <row r="1288" spans="1:38" hidden="1">
      <c r="A1288">
        <v>1287</v>
      </c>
      <c r="B1288">
        <v>1007982746</v>
      </c>
      <c r="C1288" t="s">
        <v>71</v>
      </c>
      <c r="D1288" t="s">
        <v>72</v>
      </c>
      <c r="E1288" t="s">
        <v>2095</v>
      </c>
      <c r="F1288" t="s">
        <v>2300</v>
      </c>
      <c r="G1288" t="s">
        <v>2330</v>
      </c>
      <c r="H1288" t="s">
        <v>14</v>
      </c>
      <c r="I1288" t="s">
        <v>2333</v>
      </c>
      <c r="J1288" t="s">
        <v>1847</v>
      </c>
      <c r="K1288" t="s">
        <v>2163</v>
      </c>
      <c r="L1288" t="s">
        <v>2214</v>
      </c>
      <c r="M1288" t="s">
        <v>99</v>
      </c>
      <c r="N1288" t="s">
        <v>23</v>
      </c>
      <c r="O1288" t="s">
        <v>2302</v>
      </c>
      <c r="P1288" s="15">
        <v>152612000012</v>
      </c>
      <c r="Q1288" t="s">
        <v>28</v>
      </c>
      <c r="U1288" s="16">
        <v>36276</v>
      </c>
      <c r="V1288">
        <f t="shared" ca="1" si="20"/>
        <v>25</v>
      </c>
      <c r="W1288" t="s">
        <v>81</v>
      </c>
      <c r="X1288" t="s">
        <v>26</v>
      </c>
      <c r="Y1288" t="s">
        <v>656</v>
      </c>
      <c r="Z1288" t="s">
        <v>721</v>
      </c>
      <c r="AA1288" t="s">
        <v>83</v>
      </c>
      <c r="AB1288" t="s">
        <v>84</v>
      </c>
      <c r="AC1288" t="s">
        <v>100</v>
      </c>
      <c r="AD1288">
        <v>1</v>
      </c>
      <c r="AE1288" t="s">
        <v>82</v>
      </c>
      <c r="AF1288" t="s">
        <v>86</v>
      </c>
      <c r="AG1288" t="s">
        <v>31</v>
      </c>
      <c r="AH1288" t="s">
        <v>3</v>
      </c>
      <c r="AJ1288" t="s">
        <v>2332</v>
      </c>
      <c r="AK1288" t="s">
        <v>274</v>
      </c>
      <c r="AL1288" t="s">
        <v>274</v>
      </c>
    </row>
    <row r="1289" spans="1:38" hidden="1">
      <c r="A1289">
        <v>1288</v>
      </c>
      <c r="B1289">
        <v>87552798</v>
      </c>
      <c r="C1289" t="s">
        <v>71</v>
      </c>
      <c r="D1289" t="s">
        <v>72</v>
      </c>
      <c r="E1289" t="s">
        <v>2095</v>
      </c>
      <c r="F1289" t="s">
        <v>2300</v>
      </c>
      <c r="G1289" t="s">
        <v>2330</v>
      </c>
      <c r="H1289" t="s">
        <v>14</v>
      </c>
      <c r="I1289" t="s">
        <v>265</v>
      </c>
      <c r="J1289" t="s">
        <v>564</v>
      </c>
      <c r="K1289" t="s">
        <v>2214</v>
      </c>
      <c r="L1289" t="s">
        <v>916</v>
      </c>
      <c r="M1289" t="s">
        <v>99</v>
      </c>
      <c r="N1289" t="s">
        <v>23</v>
      </c>
      <c r="O1289" t="s">
        <v>2302</v>
      </c>
      <c r="P1289" s="15">
        <v>152612000012</v>
      </c>
      <c r="Q1289" t="s">
        <v>28</v>
      </c>
      <c r="U1289" s="16">
        <v>30729</v>
      </c>
      <c r="V1289">
        <f t="shared" ca="1" si="20"/>
        <v>40</v>
      </c>
      <c r="W1289" t="s">
        <v>81</v>
      </c>
      <c r="X1289" t="s">
        <v>26</v>
      </c>
      <c r="Y1289" t="s">
        <v>656</v>
      </c>
      <c r="Z1289" t="s">
        <v>721</v>
      </c>
      <c r="AA1289" t="s">
        <v>83</v>
      </c>
      <c r="AB1289" t="s">
        <v>84</v>
      </c>
      <c r="AC1289" t="s">
        <v>94</v>
      </c>
      <c r="AD1289">
        <v>1</v>
      </c>
      <c r="AE1289" t="s">
        <v>82</v>
      </c>
      <c r="AF1289" t="s">
        <v>151</v>
      </c>
      <c r="AG1289" t="s">
        <v>31</v>
      </c>
      <c r="AH1289" t="s">
        <v>3</v>
      </c>
      <c r="AJ1289" t="s">
        <v>2332</v>
      </c>
      <c r="AK1289" t="s">
        <v>274</v>
      </c>
      <c r="AL1289" t="s">
        <v>274</v>
      </c>
    </row>
    <row r="1290" spans="1:38" hidden="1">
      <c r="A1290">
        <v>1289</v>
      </c>
      <c r="B1290">
        <v>1082693693</v>
      </c>
      <c r="C1290" t="s">
        <v>71</v>
      </c>
      <c r="D1290" t="s">
        <v>72</v>
      </c>
      <c r="E1290" t="s">
        <v>2095</v>
      </c>
      <c r="F1290" t="s">
        <v>2300</v>
      </c>
      <c r="G1290" t="s">
        <v>2330</v>
      </c>
      <c r="H1290" t="s">
        <v>14</v>
      </c>
      <c r="I1290" t="s">
        <v>886</v>
      </c>
      <c r="J1290" t="s">
        <v>2334</v>
      </c>
      <c r="K1290" t="s">
        <v>122</v>
      </c>
      <c r="L1290" t="s">
        <v>508</v>
      </c>
      <c r="M1290" t="s">
        <v>79</v>
      </c>
      <c r="N1290" t="s">
        <v>23</v>
      </c>
      <c r="O1290" t="s">
        <v>2302</v>
      </c>
      <c r="P1290" s="15">
        <v>152612000012</v>
      </c>
      <c r="Q1290" t="s">
        <v>28</v>
      </c>
      <c r="U1290" s="16">
        <v>35495</v>
      </c>
      <c r="V1290">
        <f t="shared" ca="1" si="20"/>
        <v>27</v>
      </c>
      <c r="W1290" t="s">
        <v>81</v>
      </c>
      <c r="X1290" t="s">
        <v>26</v>
      </c>
      <c r="Y1290" t="s">
        <v>656</v>
      </c>
      <c r="Z1290" t="s">
        <v>721</v>
      </c>
      <c r="AA1290" t="s">
        <v>83</v>
      </c>
      <c r="AB1290" t="s">
        <v>84</v>
      </c>
      <c r="AC1290" t="s">
        <v>100</v>
      </c>
      <c r="AD1290">
        <v>2</v>
      </c>
      <c r="AE1290" t="s">
        <v>82</v>
      </c>
      <c r="AF1290" t="s">
        <v>151</v>
      </c>
      <c r="AG1290" t="s">
        <v>31</v>
      </c>
      <c r="AH1290" t="s">
        <v>3</v>
      </c>
      <c r="AJ1290" t="s">
        <v>2332</v>
      </c>
      <c r="AK1290" t="s">
        <v>274</v>
      </c>
      <c r="AL1290" t="s">
        <v>274</v>
      </c>
    </row>
    <row r="1291" spans="1:38" hidden="1">
      <c r="A1291">
        <v>1290</v>
      </c>
      <c r="B1291">
        <v>1004730683</v>
      </c>
      <c r="C1291" t="s">
        <v>71</v>
      </c>
      <c r="D1291" t="s">
        <v>72</v>
      </c>
      <c r="E1291" t="s">
        <v>2095</v>
      </c>
      <c r="F1291" t="s">
        <v>2300</v>
      </c>
      <c r="G1291" t="s">
        <v>2330</v>
      </c>
      <c r="H1291" t="s">
        <v>14</v>
      </c>
      <c r="I1291" t="s">
        <v>272</v>
      </c>
      <c r="J1291" t="s">
        <v>1087</v>
      </c>
      <c r="K1291" t="s">
        <v>2163</v>
      </c>
      <c r="L1291" t="s">
        <v>1262</v>
      </c>
      <c r="M1291" t="s">
        <v>79</v>
      </c>
      <c r="N1291" t="s">
        <v>23</v>
      </c>
      <c r="O1291" t="s">
        <v>2302</v>
      </c>
      <c r="P1291" s="15">
        <v>152612000012</v>
      </c>
      <c r="Q1291" t="s">
        <v>28</v>
      </c>
      <c r="U1291" s="16">
        <v>35507</v>
      </c>
      <c r="V1291">
        <f t="shared" ca="1" si="20"/>
        <v>27</v>
      </c>
      <c r="W1291" t="s">
        <v>81</v>
      </c>
      <c r="X1291" t="s">
        <v>26</v>
      </c>
      <c r="Y1291" t="s">
        <v>656</v>
      </c>
      <c r="Z1291" t="s">
        <v>721</v>
      </c>
      <c r="AA1291" t="s">
        <v>83</v>
      </c>
      <c r="AB1291" t="s">
        <v>84</v>
      </c>
      <c r="AC1291" t="s">
        <v>94</v>
      </c>
      <c r="AD1291">
        <v>3</v>
      </c>
      <c r="AE1291" t="s">
        <v>82</v>
      </c>
      <c r="AF1291" t="s">
        <v>86</v>
      </c>
      <c r="AG1291" t="s">
        <v>31</v>
      </c>
      <c r="AH1291" t="s">
        <v>3</v>
      </c>
      <c r="AJ1291" t="s">
        <v>2332</v>
      </c>
      <c r="AK1291" t="s">
        <v>274</v>
      </c>
      <c r="AL1291" t="s">
        <v>274</v>
      </c>
    </row>
    <row r="1292" spans="1:38" hidden="1">
      <c r="A1292">
        <v>1291</v>
      </c>
      <c r="B1292">
        <v>1089289280</v>
      </c>
      <c r="C1292" t="s">
        <v>71</v>
      </c>
      <c r="D1292" t="s">
        <v>72</v>
      </c>
      <c r="E1292" t="s">
        <v>2095</v>
      </c>
      <c r="F1292" t="s">
        <v>2300</v>
      </c>
      <c r="G1292" t="s">
        <v>2330</v>
      </c>
      <c r="H1292" t="s">
        <v>14</v>
      </c>
      <c r="I1292" t="s">
        <v>2335</v>
      </c>
      <c r="K1292" t="s">
        <v>1473</v>
      </c>
      <c r="L1292" t="s">
        <v>123</v>
      </c>
      <c r="M1292" t="s">
        <v>79</v>
      </c>
      <c r="N1292" t="s">
        <v>23</v>
      </c>
      <c r="O1292" t="s">
        <v>2302</v>
      </c>
      <c r="P1292" s="15">
        <v>152612000012</v>
      </c>
      <c r="Q1292" t="s">
        <v>28</v>
      </c>
      <c r="U1292" s="16">
        <v>31868</v>
      </c>
      <c r="V1292">
        <f t="shared" ca="1" si="20"/>
        <v>37</v>
      </c>
      <c r="W1292" t="s">
        <v>81</v>
      </c>
      <c r="X1292" t="s">
        <v>26</v>
      </c>
      <c r="Y1292" t="s">
        <v>656</v>
      </c>
      <c r="Z1292" t="s">
        <v>721</v>
      </c>
      <c r="AA1292" t="s">
        <v>83</v>
      </c>
      <c r="AB1292" t="s">
        <v>84</v>
      </c>
      <c r="AC1292" t="s">
        <v>100</v>
      </c>
      <c r="AD1292">
        <v>2</v>
      </c>
      <c r="AE1292" t="s">
        <v>82</v>
      </c>
      <c r="AF1292" t="s">
        <v>86</v>
      </c>
      <c r="AG1292" t="s">
        <v>31</v>
      </c>
      <c r="AH1292" t="s">
        <v>3</v>
      </c>
      <c r="AJ1292" t="s">
        <v>2332</v>
      </c>
      <c r="AK1292" t="s">
        <v>274</v>
      </c>
      <c r="AL1292" t="s">
        <v>274</v>
      </c>
    </row>
    <row r="1293" spans="1:38" hidden="1">
      <c r="A1293">
        <v>1292</v>
      </c>
      <c r="B1293">
        <v>87552823</v>
      </c>
      <c r="C1293" t="s">
        <v>71</v>
      </c>
      <c r="D1293" t="s">
        <v>72</v>
      </c>
      <c r="E1293" t="s">
        <v>2095</v>
      </c>
      <c r="F1293" t="s">
        <v>2300</v>
      </c>
      <c r="G1293" t="s">
        <v>2330</v>
      </c>
      <c r="H1293" t="s">
        <v>14</v>
      </c>
      <c r="I1293" t="s">
        <v>238</v>
      </c>
      <c r="J1293" t="s">
        <v>1622</v>
      </c>
      <c r="K1293" t="s">
        <v>2214</v>
      </c>
      <c r="L1293" t="s">
        <v>916</v>
      </c>
      <c r="M1293" t="s">
        <v>99</v>
      </c>
      <c r="N1293" t="s">
        <v>23</v>
      </c>
      <c r="O1293" t="s">
        <v>2302</v>
      </c>
      <c r="P1293" s="15">
        <v>152612000012</v>
      </c>
      <c r="Q1293" t="s">
        <v>28</v>
      </c>
      <c r="U1293" s="16">
        <v>29216</v>
      </c>
      <c r="V1293">
        <f t="shared" ca="1" si="20"/>
        <v>45</v>
      </c>
      <c r="W1293" t="s">
        <v>81</v>
      </c>
      <c r="X1293" t="s">
        <v>26</v>
      </c>
      <c r="Y1293" t="s">
        <v>656</v>
      </c>
      <c r="Z1293" t="s">
        <v>721</v>
      </c>
      <c r="AA1293" t="s">
        <v>83</v>
      </c>
      <c r="AB1293" t="s">
        <v>84</v>
      </c>
      <c r="AC1293" t="s">
        <v>314</v>
      </c>
      <c r="AD1293">
        <v>0</v>
      </c>
      <c r="AE1293" t="s">
        <v>82</v>
      </c>
      <c r="AF1293" t="s">
        <v>86</v>
      </c>
      <c r="AG1293" t="s">
        <v>31</v>
      </c>
      <c r="AH1293" t="s">
        <v>3</v>
      </c>
      <c r="AJ1293" t="s">
        <v>2332</v>
      </c>
      <c r="AK1293" t="s">
        <v>274</v>
      </c>
      <c r="AL1293" t="s">
        <v>274</v>
      </c>
    </row>
    <row r="1294" spans="1:38" hidden="1">
      <c r="A1294">
        <v>1293</v>
      </c>
      <c r="B1294">
        <v>27400613</v>
      </c>
      <c r="C1294" t="s">
        <v>71</v>
      </c>
      <c r="D1294" t="s">
        <v>72</v>
      </c>
      <c r="E1294" t="s">
        <v>2095</v>
      </c>
      <c r="F1294" t="s">
        <v>2300</v>
      </c>
      <c r="G1294" t="s">
        <v>2330</v>
      </c>
      <c r="H1294" t="s">
        <v>14</v>
      </c>
      <c r="I1294" t="s">
        <v>272</v>
      </c>
      <c r="J1294" t="s">
        <v>2336</v>
      </c>
      <c r="K1294" t="s">
        <v>916</v>
      </c>
      <c r="L1294" t="s">
        <v>1262</v>
      </c>
      <c r="M1294" t="s">
        <v>79</v>
      </c>
      <c r="N1294" t="s">
        <v>23</v>
      </c>
      <c r="O1294" t="s">
        <v>2302</v>
      </c>
      <c r="P1294" s="15">
        <v>152612000012</v>
      </c>
      <c r="Q1294" t="s">
        <v>28</v>
      </c>
      <c r="U1294" s="16">
        <v>23507</v>
      </c>
      <c r="V1294">
        <f t="shared" ca="1" si="20"/>
        <v>60</v>
      </c>
      <c r="W1294" t="s">
        <v>81</v>
      </c>
      <c r="X1294" t="s">
        <v>26</v>
      </c>
      <c r="Y1294" t="s">
        <v>656</v>
      </c>
      <c r="Z1294" t="s">
        <v>721</v>
      </c>
      <c r="AA1294" t="s">
        <v>83</v>
      </c>
      <c r="AB1294" t="s">
        <v>84</v>
      </c>
      <c r="AC1294" t="s">
        <v>100</v>
      </c>
      <c r="AD1294">
        <v>2</v>
      </c>
      <c r="AE1294" t="s">
        <v>82</v>
      </c>
      <c r="AF1294" t="s">
        <v>86</v>
      </c>
      <c r="AG1294" t="s">
        <v>31</v>
      </c>
      <c r="AH1294" t="s">
        <v>3</v>
      </c>
      <c r="AJ1294" t="s">
        <v>2332</v>
      </c>
      <c r="AK1294" t="s">
        <v>274</v>
      </c>
      <c r="AL1294" t="s">
        <v>274</v>
      </c>
    </row>
    <row r="1295" spans="1:38" hidden="1">
      <c r="A1295">
        <v>1294</v>
      </c>
      <c r="B1295">
        <v>1089289778</v>
      </c>
      <c r="C1295" t="s">
        <v>71</v>
      </c>
      <c r="D1295" t="s">
        <v>72</v>
      </c>
      <c r="E1295" t="s">
        <v>2095</v>
      </c>
      <c r="F1295" t="s">
        <v>2300</v>
      </c>
      <c r="G1295" t="s">
        <v>2330</v>
      </c>
      <c r="H1295" t="s">
        <v>14</v>
      </c>
      <c r="I1295" t="s">
        <v>884</v>
      </c>
      <c r="J1295" t="s">
        <v>173</v>
      </c>
      <c r="K1295" t="s">
        <v>2320</v>
      </c>
      <c r="L1295" t="s">
        <v>1473</v>
      </c>
      <c r="M1295" t="s">
        <v>99</v>
      </c>
      <c r="N1295" t="s">
        <v>23</v>
      </c>
      <c r="O1295" t="s">
        <v>2302</v>
      </c>
      <c r="P1295" s="15">
        <v>152612000012</v>
      </c>
      <c r="Q1295" t="s">
        <v>28</v>
      </c>
      <c r="U1295" s="16">
        <v>32090</v>
      </c>
      <c r="V1295">
        <f t="shared" ca="1" si="20"/>
        <v>37</v>
      </c>
      <c r="W1295" t="s">
        <v>81</v>
      </c>
      <c r="X1295" t="s">
        <v>26</v>
      </c>
      <c r="Y1295" t="s">
        <v>656</v>
      </c>
      <c r="Z1295" t="s">
        <v>721</v>
      </c>
      <c r="AA1295" t="s">
        <v>83</v>
      </c>
      <c r="AB1295" t="s">
        <v>84</v>
      </c>
      <c r="AC1295" t="s">
        <v>94</v>
      </c>
      <c r="AD1295">
        <v>1</v>
      </c>
      <c r="AE1295" t="s">
        <v>82</v>
      </c>
      <c r="AF1295" t="s">
        <v>86</v>
      </c>
      <c r="AG1295" t="s">
        <v>31</v>
      </c>
      <c r="AH1295" t="s">
        <v>3</v>
      </c>
      <c r="AJ1295" t="s">
        <v>2332</v>
      </c>
      <c r="AK1295" t="s">
        <v>274</v>
      </c>
      <c r="AL1295" t="s">
        <v>274</v>
      </c>
    </row>
    <row r="1296" spans="1:38" hidden="1">
      <c r="A1296">
        <v>1295</v>
      </c>
      <c r="B1296">
        <v>1028360212</v>
      </c>
      <c r="C1296" t="s">
        <v>71</v>
      </c>
      <c r="D1296" t="s">
        <v>72</v>
      </c>
      <c r="E1296" t="s">
        <v>2095</v>
      </c>
      <c r="F1296" t="s">
        <v>2300</v>
      </c>
      <c r="G1296" t="s">
        <v>2330</v>
      </c>
      <c r="H1296" t="s">
        <v>14</v>
      </c>
      <c r="I1296" t="s">
        <v>2337</v>
      </c>
      <c r="J1296" t="s">
        <v>282</v>
      </c>
      <c r="K1296" t="s">
        <v>2338</v>
      </c>
      <c r="L1296" t="s">
        <v>2163</v>
      </c>
      <c r="M1296" t="s">
        <v>79</v>
      </c>
      <c r="N1296" t="s">
        <v>23</v>
      </c>
      <c r="O1296" t="s">
        <v>2302</v>
      </c>
      <c r="P1296" s="15">
        <v>152612000012</v>
      </c>
      <c r="Q1296" t="s">
        <v>28</v>
      </c>
      <c r="U1296" s="16">
        <v>32283</v>
      </c>
      <c r="V1296">
        <f t="shared" ca="1" si="20"/>
        <v>36</v>
      </c>
      <c r="W1296" t="s">
        <v>81</v>
      </c>
      <c r="X1296" t="s">
        <v>26</v>
      </c>
      <c r="Y1296" t="s">
        <v>656</v>
      </c>
      <c r="Z1296" t="s">
        <v>721</v>
      </c>
      <c r="AA1296" t="s">
        <v>83</v>
      </c>
      <c r="AB1296" t="s">
        <v>84</v>
      </c>
      <c r="AC1296" t="s">
        <v>100</v>
      </c>
      <c r="AD1296">
        <v>0</v>
      </c>
      <c r="AE1296" t="s">
        <v>82</v>
      </c>
      <c r="AF1296" t="s">
        <v>86</v>
      </c>
      <c r="AG1296" t="s">
        <v>31</v>
      </c>
      <c r="AH1296" t="s">
        <v>3</v>
      </c>
      <c r="AJ1296" t="s">
        <v>2332</v>
      </c>
      <c r="AK1296" t="s">
        <v>274</v>
      </c>
      <c r="AL1296" t="s">
        <v>274</v>
      </c>
    </row>
    <row r="1297" spans="1:38" hidden="1">
      <c r="A1297">
        <v>1296</v>
      </c>
      <c r="B1297">
        <v>875522801</v>
      </c>
      <c r="C1297" t="s">
        <v>71</v>
      </c>
      <c r="D1297" t="s">
        <v>72</v>
      </c>
      <c r="E1297" t="s">
        <v>2095</v>
      </c>
      <c r="F1297" t="s">
        <v>2300</v>
      </c>
      <c r="G1297" t="s">
        <v>2330</v>
      </c>
      <c r="H1297" t="s">
        <v>14</v>
      </c>
      <c r="I1297" t="s">
        <v>2339</v>
      </c>
      <c r="J1297" t="s">
        <v>183</v>
      </c>
      <c r="K1297" t="s">
        <v>2320</v>
      </c>
      <c r="L1297" t="s">
        <v>1473</v>
      </c>
      <c r="M1297" t="s">
        <v>99</v>
      </c>
      <c r="N1297" t="s">
        <v>23</v>
      </c>
      <c r="O1297" t="s">
        <v>2302</v>
      </c>
      <c r="P1297" s="15">
        <v>152612000012</v>
      </c>
      <c r="Q1297" t="s">
        <v>28</v>
      </c>
      <c r="U1297" s="16">
        <v>30728</v>
      </c>
      <c r="V1297">
        <f t="shared" ca="1" si="20"/>
        <v>40</v>
      </c>
      <c r="W1297" t="s">
        <v>81</v>
      </c>
      <c r="X1297" t="s">
        <v>26</v>
      </c>
      <c r="Y1297" t="s">
        <v>656</v>
      </c>
      <c r="Z1297" t="s">
        <v>721</v>
      </c>
      <c r="AA1297" t="s">
        <v>83</v>
      </c>
      <c r="AB1297" t="s">
        <v>84</v>
      </c>
      <c r="AC1297" t="s">
        <v>94</v>
      </c>
      <c r="AD1297">
        <v>1</v>
      </c>
      <c r="AE1297" t="s">
        <v>82</v>
      </c>
      <c r="AF1297" t="s">
        <v>86</v>
      </c>
      <c r="AG1297" t="s">
        <v>31</v>
      </c>
      <c r="AH1297" t="s">
        <v>3</v>
      </c>
      <c r="AJ1297" t="s">
        <v>2332</v>
      </c>
      <c r="AK1297" t="s">
        <v>274</v>
      </c>
      <c r="AL1297" t="s">
        <v>274</v>
      </c>
    </row>
    <row r="1298" spans="1:38" hidden="1">
      <c r="A1298">
        <v>1297</v>
      </c>
      <c r="B1298">
        <v>1089291567</v>
      </c>
      <c r="C1298" t="s">
        <v>71</v>
      </c>
      <c r="D1298" t="s">
        <v>72</v>
      </c>
      <c r="E1298" t="s">
        <v>2095</v>
      </c>
      <c r="F1298" t="s">
        <v>2300</v>
      </c>
      <c r="G1298" t="s">
        <v>2330</v>
      </c>
      <c r="H1298" t="s">
        <v>14</v>
      </c>
      <c r="I1298" t="s">
        <v>1061</v>
      </c>
      <c r="J1298" t="s">
        <v>2243</v>
      </c>
      <c r="K1298" t="s">
        <v>2338</v>
      </c>
      <c r="L1298" t="s">
        <v>2163</v>
      </c>
      <c r="M1298" t="s">
        <v>79</v>
      </c>
      <c r="N1298" t="s">
        <v>23</v>
      </c>
      <c r="O1298" t="s">
        <v>2302</v>
      </c>
      <c r="P1298" s="15">
        <v>152612000012</v>
      </c>
      <c r="Q1298" t="s">
        <v>28</v>
      </c>
      <c r="U1298" s="16">
        <v>33681</v>
      </c>
      <c r="V1298">
        <f t="shared" ca="1" si="20"/>
        <v>32</v>
      </c>
      <c r="W1298" t="s">
        <v>81</v>
      </c>
      <c r="X1298" t="s">
        <v>26</v>
      </c>
      <c r="Y1298" t="s">
        <v>656</v>
      </c>
      <c r="Z1298" t="s">
        <v>721</v>
      </c>
      <c r="AA1298" t="s">
        <v>83</v>
      </c>
      <c r="AB1298" t="s">
        <v>84</v>
      </c>
      <c r="AC1298" t="s">
        <v>94</v>
      </c>
      <c r="AD1298">
        <v>1</v>
      </c>
      <c r="AE1298" t="s">
        <v>82</v>
      </c>
      <c r="AF1298" t="s">
        <v>86</v>
      </c>
      <c r="AG1298" t="s">
        <v>31</v>
      </c>
      <c r="AH1298" t="s">
        <v>3</v>
      </c>
      <c r="AJ1298" t="s">
        <v>2332</v>
      </c>
      <c r="AK1298" t="s">
        <v>274</v>
      </c>
      <c r="AL1298" t="s">
        <v>274</v>
      </c>
    </row>
    <row r="1299" spans="1:38" hidden="1">
      <c r="A1299">
        <v>1298</v>
      </c>
      <c r="B1299">
        <v>1007607221</v>
      </c>
      <c r="C1299" t="s">
        <v>71</v>
      </c>
      <c r="D1299" t="s">
        <v>72</v>
      </c>
      <c r="E1299" t="s">
        <v>2095</v>
      </c>
      <c r="F1299" t="s">
        <v>2300</v>
      </c>
      <c r="G1299" t="s">
        <v>2330</v>
      </c>
      <c r="H1299" t="s">
        <v>14</v>
      </c>
      <c r="I1299" t="s">
        <v>216</v>
      </c>
      <c r="J1299" t="s">
        <v>369</v>
      </c>
      <c r="K1299" t="s">
        <v>2231</v>
      </c>
      <c r="L1299" t="s">
        <v>2240</v>
      </c>
      <c r="M1299" t="s">
        <v>79</v>
      </c>
      <c r="N1299" t="s">
        <v>23</v>
      </c>
      <c r="O1299" t="s">
        <v>2302</v>
      </c>
      <c r="P1299" s="15">
        <v>152612000012</v>
      </c>
      <c r="Q1299" t="s">
        <v>28</v>
      </c>
      <c r="U1299" s="16">
        <v>35954</v>
      </c>
      <c r="V1299">
        <f t="shared" ca="1" si="20"/>
        <v>26</v>
      </c>
      <c r="W1299" t="s">
        <v>81</v>
      </c>
      <c r="X1299" t="s">
        <v>26</v>
      </c>
      <c r="Y1299" t="s">
        <v>656</v>
      </c>
      <c r="Z1299" t="s">
        <v>721</v>
      </c>
      <c r="AA1299" t="s">
        <v>83</v>
      </c>
      <c r="AB1299" t="s">
        <v>84</v>
      </c>
      <c r="AC1299" t="s">
        <v>100</v>
      </c>
      <c r="AD1299">
        <v>1</v>
      </c>
      <c r="AE1299" t="s">
        <v>82</v>
      </c>
      <c r="AF1299" t="s">
        <v>86</v>
      </c>
      <c r="AG1299" t="s">
        <v>31</v>
      </c>
      <c r="AH1299" t="s">
        <v>3</v>
      </c>
      <c r="AJ1299" t="s">
        <v>2332</v>
      </c>
      <c r="AK1299" t="s">
        <v>274</v>
      </c>
      <c r="AL1299" t="s">
        <v>274</v>
      </c>
    </row>
    <row r="1300" spans="1:38" hidden="1">
      <c r="A1300">
        <v>1299</v>
      </c>
      <c r="B1300">
        <v>1081132213</v>
      </c>
      <c r="C1300" t="s">
        <v>71</v>
      </c>
      <c r="D1300" t="s">
        <v>72</v>
      </c>
      <c r="E1300" t="s">
        <v>2095</v>
      </c>
      <c r="F1300" t="s">
        <v>2300</v>
      </c>
      <c r="G1300" t="s">
        <v>2330</v>
      </c>
      <c r="H1300" t="s">
        <v>14</v>
      </c>
      <c r="I1300" t="s">
        <v>757</v>
      </c>
      <c r="K1300" t="s">
        <v>2320</v>
      </c>
      <c r="L1300" t="s">
        <v>2214</v>
      </c>
      <c r="M1300" t="s">
        <v>79</v>
      </c>
      <c r="N1300" t="s">
        <v>23</v>
      </c>
      <c r="O1300" t="s">
        <v>2302</v>
      </c>
      <c r="P1300" s="15">
        <v>152612000012</v>
      </c>
      <c r="Q1300" t="s">
        <v>28</v>
      </c>
      <c r="U1300" s="16">
        <v>37226</v>
      </c>
      <c r="V1300">
        <f t="shared" ca="1" si="20"/>
        <v>23</v>
      </c>
      <c r="W1300" t="s">
        <v>81</v>
      </c>
      <c r="X1300" t="s">
        <v>26</v>
      </c>
      <c r="Y1300" t="s">
        <v>656</v>
      </c>
      <c r="Z1300" t="s">
        <v>721</v>
      </c>
      <c r="AA1300" t="s">
        <v>83</v>
      </c>
      <c r="AB1300" t="s">
        <v>84</v>
      </c>
      <c r="AC1300" t="s">
        <v>100</v>
      </c>
      <c r="AD1300">
        <v>1</v>
      </c>
      <c r="AE1300" t="s">
        <v>82</v>
      </c>
      <c r="AF1300" t="s">
        <v>151</v>
      </c>
      <c r="AG1300" t="s">
        <v>31</v>
      </c>
      <c r="AH1300" t="s">
        <v>3</v>
      </c>
      <c r="AJ1300" t="s">
        <v>2332</v>
      </c>
      <c r="AK1300" t="s">
        <v>274</v>
      </c>
      <c r="AL1300" t="s">
        <v>274</v>
      </c>
    </row>
    <row r="1301" spans="1:38" hidden="1">
      <c r="A1301">
        <v>1300</v>
      </c>
      <c r="B1301">
        <v>1020360110</v>
      </c>
      <c r="C1301" t="s">
        <v>71</v>
      </c>
      <c r="D1301" t="s">
        <v>72</v>
      </c>
      <c r="E1301" t="s">
        <v>2095</v>
      </c>
      <c r="F1301" t="s">
        <v>2300</v>
      </c>
      <c r="G1301" t="s">
        <v>2330</v>
      </c>
      <c r="H1301" t="s">
        <v>14</v>
      </c>
      <c r="I1301" t="s">
        <v>1334</v>
      </c>
      <c r="J1301" t="s">
        <v>517</v>
      </c>
      <c r="K1301" t="s">
        <v>2163</v>
      </c>
      <c r="L1301" t="s">
        <v>2163</v>
      </c>
      <c r="M1301" t="s">
        <v>79</v>
      </c>
      <c r="N1301" t="s">
        <v>23</v>
      </c>
      <c r="O1301" t="s">
        <v>2302</v>
      </c>
      <c r="P1301" s="15">
        <v>152612000012</v>
      </c>
      <c r="Q1301" t="s">
        <v>28</v>
      </c>
      <c r="U1301" s="16">
        <v>37635</v>
      </c>
      <c r="V1301">
        <f t="shared" ca="1" si="20"/>
        <v>21</v>
      </c>
      <c r="W1301" t="s">
        <v>81</v>
      </c>
      <c r="X1301" t="s">
        <v>26</v>
      </c>
      <c r="Y1301" t="s">
        <v>656</v>
      </c>
      <c r="Z1301" t="s">
        <v>721</v>
      </c>
      <c r="AA1301" t="s">
        <v>83</v>
      </c>
      <c r="AB1301" t="s">
        <v>84</v>
      </c>
      <c r="AC1301" t="s">
        <v>100</v>
      </c>
      <c r="AD1301">
        <v>1</v>
      </c>
      <c r="AE1301" t="s">
        <v>82</v>
      </c>
      <c r="AF1301" t="s">
        <v>151</v>
      </c>
      <c r="AG1301" t="s">
        <v>31</v>
      </c>
      <c r="AH1301" t="s">
        <v>3</v>
      </c>
      <c r="AJ1301" t="s">
        <v>2332</v>
      </c>
      <c r="AK1301" t="s">
        <v>274</v>
      </c>
      <c r="AL1301" t="s">
        <v>274</v>
      </c>
    </row>
    <row r="1302" spans="1:38" hidden="1">
      <c r="A1302">
        <v>1301</v>
      </c>
      <c r="B1302">
        <v>1010105692</v>
      </c>
      <c r="C1302" t="s">
        <v>71</v>
      </c>
      <c r="D1302" t="s">
        <v>72</v>
      </c>
      <c r="E1302" t="s">
        <v>2095</v>
      </c>
      <c r="F1302" t="s">
        <v>2300</v>
      </c>
      <c r="G1302" t="s">
        <v>2330</v>
      </c>
      <c r="H1302" t="s">
        <v>14</v>
      </c>
      <c r="I1302" t="s">
        <v>474</v>
      </c>
      <c r="J1302" t="s">
        <v>1186</v>
      </c>
      <c r="K1302" t="s">
        <v>2163</v>
      </c>
      <c r="L1302" t="s">
        <v>2163</v>
      </c>
      <c r="M1302" t="s">
        <v>99</v>
      </c>
      <c r="N1302" t="s">
        <v>23</v>
      </c>
      <c r="O1302" t="s">
        <v>2302</v>
      </c>
      <c r="P1302" s="15">
        <v>152612000012</v>
      </c>
      <c r="Q1302" t="s">
        <v>28</v>
      </c>
      <c r="U1302" s="16">
        <v>34055</v>
      </c>
      <c r="V1302">
        <f t="shared" ca="1" si="20"/>
        <v>31</v>
      </c>
      <c r="W1302" t="s">
        <v>81</v>
      </c>
      <c r="X1302" t="s">
        <v>26</v>
      </c>
      <c r="Y1302" t="s">
        <v>656</v>
      </c>
      <c r="Z1302" t="s">
        <v>1792</v>
      </c>
      <c r="AA1302" t="s">
        <v>83</v>
      </c>
      <c r="AB1302" t="s">
        <v>84</v>
      </c>
      <c r="AC1302" t="s">
        <v>314</v>
      </c>
      <c r="AD1302">
        <v>0</v>
      </c>
      <c r="AE1302" t="s">
        <v>82</v>
      </c>
      <c r="AF1302" t="s">
        <v>151</v>
      </c>
      <c r="AG1302" t="s">
        <v>31</v>
      </c>
      <c r="AH1302" t="s">
        <v>3</v>
      </c>
      <c r="AJ1302" t="s">
        <v>2332</v>
      </c>
      <c r="AK1302" t="s">
        <v>274</v>
      </c>
      <c r="AL1302" t="s">
        <v>274</v>
      </c>
    </row>
    <row r="1303" spans="1:38" hidden="1">
      <c r="A1303">
        <v>1302</v>
      </c>
      <c r="B1303">
        <v>1081133036</v>
      </c>
      <c r="C1303" t="s">
        <v>154</v>
      </c>
      <c r="D1303" t="s">
        <v>72</v>
      </c>
      <c r="E1303" t="s">
        <v>2095</v>
      </c>
      <c r="F1303" t="s">
        <v>2300</v>
      </c>
      <c r="G1303" t="s">
        <v>2330</v>
      </c>
      <c r="H1303" t="s">
        <v>14</v>
      </c>
      <c r="I1303" t="s">
        <v>318</v>
      </c>
      <c r="J1303" t="s">
        <v>145</v>
      </c>
      <c r="K1303" t="s">
        <v>532</v>
      </c>
      <c r="L1303" t="s">
        <v>182</v>
      </c>
      <c r="M1303" t="s">
        <v>99</v>
      </c>
      <c r="N1303" t="s">
        <v>23</v>
      </c>
      <c r="O1303" t="s">
        <v>2302</v>
      </c>
      <c r="P1303" s="15">
        <v>152612000012</v>
      </c>
      <c r="Q1303" t="s">
        <v>28</v>
      </c>
      <c r="U1303" s="16">
        <v>40068</v>
      </c>
      <c r="V1303">
        <f t="shared" ca="1" si="20"/>
        <v>15</v>
      </c>
      <c r="W1303" t="s">
        <v>81</v>
      </c>
      <c r="X1303" t="s">
        <v>26</v>
      </c>
      <c r="Y1303" t="s">
        <v>656</v>
      </c>
      <c r="Z1303" t="s">
        <v>721</v>
      </c>
      <c r="AA1303" t="s">
        <v>83</v>
      </c>
      <c r="AB1303" t="s">
        <v>84</v>
      </c>
      <c r="AC1303" t="s">
        <v>314</v>
      </c>
      <c r="AD1303">
        <v>0</v>
      </c>
      <c r="AE1303" t="s">
        <v>82</v>
      </c>
      <c r="AF1303" t="s">
        <v>151</v>
      </c>
      <c r="AG1303" t="s">
        <v>31</v>
      </c>
      <c r="AH1303" t="s">
        <v>3</v>
      </c>
      <c r="AJ1303" t="s">
        <v>2332</v>
      </c>
      <c r="AK1303" t="s">
        <v>274</v>
      </c>
      <c r="AL1303" t="s">
        <v>274</v>
      </c>
    </row>
    <row r="1304" spans="1:38" hidden="1">
      <c r="A1304">
        <v>1303</v>
      </c>
      <c r="B1304">
        <v>1134529518</v>
      </c>
      <c r="C1304" t="s">
        <v>71</v>
      </c>
      <c r="D1304" t="s">
        <v>72</v>
      </c>
      <c r="E1304" t="s">
        <v>2095</v>
      </c>
      <c r="F1304" t="s">
        <v>2300</v>
      </c>
      <c r="G1304" t="s">
        <v>2330</v>
      </c>
      <c r="H1304" t="s">
        <v>14</v>
      </c>
      <c r="I1304" t="s">
        <v>366</v>
      </c>
      <c r="J1304" t="s">
        <v>973</v>
      </c>
      <c r="K1304" t="s">
        <v>2320</v>
      </c>
      <c r="L1304" t="s">
        <v>2214</v>
      </c>
      <c r="M1304" t="s">
        <v>79</v>
      </c>
      <c r="N1304" t="s">
        <v>23</v>
      </c>
      <c r="O1304" t="s">
        <v>2302</v>
      </c>
      <c r="P1304" s="15">
        <v>152612000012</v>
      </c>
      <c r="Q1304" t="s">
        <v>28</v>
      </c>
      <c r="U1304" s="16">
        <v>37986</v>
      </c>
      <c r="V1304">
        <f t="shared" ca="1" si="20"/>
        <v>20</v>
      </c>
      <c r="W1304" t="s">
        <v>81</v>
      </c>
      <c r="X1304" t="s">
        <v>26</v>
      </c>
      <c r="Y1304" t="s">
        <v>656</v>
      </c>
      <c r="Z1304" t="s">
        <v>721</v>
      </c>
      <c r="AA1304" t="s">
        <v>83</v>
      </c>
      <c r="AB1304" t="s">
        <v>84</v>
      </c>
      <c r="AC1304" t="s">
        <v>314</v>
      </c>
      <c r="AD1304">
        <v>0</v>
      </c>
      <c r="AE1304" t="s">
        <v>82</v>
      </c>
      <c r="AF1304" t="s">
        <v>151</v>
      </c>
      <c r="AG1304" t="s">
        <v>31</v>
      </c>
      <c r="AH1304" t="s">
        <v>3</v>
      </c>
      <c r="AJ1304" t="s">
        <v>2332</v>
      </c>
      <c r="AK1304" t="s">
        <v>274</v>
      </c>
      <c r="AL1304" t="s">
        <v>274</v>
      </c>
    </row>
    <row r="1305" spans="1:38" hidden="1">
      <c r="A1305">
        <v>1304</v>
      </c>
      <c r="B1305">
        <v>1148205410</v>
      </c>
      <c r="C1305" t="s">
        <v>71</v>
      </c>
      <c r="D1305" t="s">
        <v>72</v>
      </c>
      <c r="E1305" t="s">
        <v>2095</v>
      </c>
      <c r="F1305" t="s">
        <v>2300</v>
      </c>
      <c r="G1305" t="s">
        <v>2330</v>
      </c>
      <c r="H1305" t="s">
        <v>14</v>
      </c>
      <c r="I1305" t="s">
        <v>2340</v>
      </c>
      <c r="K1305" t="s">
        <v>562</v>
      </c>
      <c r="L1305" t="s">
        <v>946</v>
      </c>
      <c r="M1305" t="s">
        <v>99</v>
      </c>
      <c r="N1305" t="s">
        <v>23</v>
      </c>
      <c r="O1305" t="s">
        <v>2302</v>
      </c>
      <c r="P1305" s="15">
        <v>152612000012</v>
      </c>
      <c r="Q1305" t="s">
        <v>28</v>
      </c>
      <c r="U1305" s="16">
        <v>34636</v>
      </c>
      <c r="V1305">
        <f t="shared" ca="1" si="20"/>
        <v>30</v>
      </c>
      <c r="W1305" t="s">
        <v>81</v>
      </c>
      <c r="X1305" t="s">
        <v>26</v>
      </c>
      <c r="Y1305" t="s">
        <v>656</v>
      </c>
      <c r="Z1305" t="s">
        <v>721</v>
      </c>
      <c r="AA1305" t="s">
        <v>83</v>
      </c>
      <c r="AB1305" t="s">
        <v>84</v>
      </c>
      <c r="AC1305" t="s">
        <v>314</v>
      </c>
      <c r="AD1305">
        <v>0</v>
      </c>
      <c r="AE1305" t="s">
        <v>82</v>
      </c>
      <c r="AF1305" t="s">
        <v>151</v>
      </c>
      <c r="AG1305" t="s">
        <v>31</v>
      </c>
      <c r="AH1305" t="s">
        <v>3</v>
      </c>
      <c r="AJ1305" t="s">
        <v>2332</v>
      </c>
      <c r="AK1305" t="s">
        <v>274</v>
      </c>
      <c r="AL1305" t="s">
        <v>274</v>
      </c>
    </row>
    <row r="1306" spans="1:38" hidden="1">
      <c r="A1306">
        <v>1305</v>
      </c>
      <c r="B1306">
        <v>37121981</v>
      </c>
      <c r="C1306" t="s">
        <v>71</v>
      </c>
      <c r="D1306" t="s">
        <v>72</v>
      </c>
      <c r="E1306" t="s">
        <v>2095</v>
      </c>
      <c r="F1306" t="s">
        <v>2300</v>
      </c>
      <c r="G1306" t="s">
        <v>2341</v>
      </c>
      <c r="H1306" t="s">
        <v>14</v>
      </c>
      <c r="I1306" t="s">
        <v>128</v>
      </c>
      <c r="J1306" t="s">
        <v>2342</v>
      </c>
      <c r="K1306" t="s">
        <v>2214</v>
      </c>
      <c r="L1306" t="s">
        <v>2214</v>
      </c>
      <c r="M1306" t="s">
        <v>79</v>
      </c>
      <c r="N1306" t="s">
        <v>23</v>
      </c>
      <c r="O1306" t="s">
        <v>2302</v>
      </c>
      <c r="P1306" s="15">
        <v>152612000012</v>
      </c>
      <c r="Q1306" t="s">
        <v>28</v>
      </c>
      <c r="U1306" s="16">
        <v>28611</v>
      </c>
      <c r="V1306">
        <f t="shared" ca="1" si="20"/>
        <v>46</v>
      </c>
      <c r="W1306" t="s">
        <v>81</v>
      </c>
      <c r="X1306" t="s">
        <v>26</v>
      </c>
      <c r="Y1306" t="s">
        <v>656</v>
      </c>
      <c r="Z1306" t="s">
        <v>721</v>
      </c>
      <c r="AA1306" t="s">
        <v>83</v>
      </c>
      <c r="AB1306" t="s">
        <v>84</v>
      </c>
      <c r="AC1306" t="s">
        <v>100</v>
      </c>
      <c r="AD1306">
        <v>5</v>
      </c>
      <c r="AE1306" t="s">
        <v>82</v>
      </c>
      <c r="AF1306" t="s">
        <v>86</v>
      </c>
      <c r="AG1306" t="s">
        <v>31</v>
      </c>
      <c r="AH1306" t="s">
        <v>3</v>
      </c>
      <c r="AJ1306" t="s">
        <v>2343</v>
      </c>
      <c r="AK1306" t="s">
        <v>274</v>
      </c>
      <c r="AL1306" t="s">
        <v>274</v>
      </c>
    </row>
    <row r="1307" spans="1:38" hidden="1">
      <c r="A1307">
        <v>1306</v>
      </c>
      <c r="B1307">
        <v>1089293402</v>
      </c>
      <c r="C1307" t="s">
        <v>71</v>
      </c>
      <c r="D1307" t="s">
        <v>72</v>
      </c>
      <c r="E1307" t="s">
        <v>2095</v>
      </c>
      <c r="F1307" t="s">
        <v>2300</v>
      </c>
      <c r="G1307" t="s">
        <v>2341</v>
      </c>
      <c r="H1307" t="s">
        <v>14</v>
      </c>
      <c r="I1307" t="s">
        <v>2344</v>
      </c>
      <c r="J1307" t="s">
        <v>2345</v>
      </c>
      <c r="K1307" t="s">
        <v>1262</v>
      </c>
      <c r="L1307" t="s">
        <v>97</v>
      </c>
      <c r="M1307" t="s">
        <v>79</v>
      </c>
      <c r="N1307" t="s">
        <v>23</v>
      </c>
      <c r="O1307" t="s">
        <v>2302</v>
      </c>
      <c r="P1307" s="15">
        <v>152612000012</v>
      </c>
      <c r="Q1307" t="s">
        <v>28</v>
      </c>
      <c r="U1307" s="16">
        <v>34802</v>
      </c>
      <c r="V1307">
        <f t="shared" ca="1" si="20"/>
        <v>29</v>
      </c>
      <c r="W1307" t="s">
        <v>81</v>
      </c>
      <c r="X1307" t="s">
        <v>26</v>
      </c>
      <c r="Y1307" t="s">
        <v>656</v>
      </c>
      <c r="Z1307" t="s">
        <v>721</v>
      </c>
      <c r="AA1307" t="s">
        <v>83</v>
      </c>
      <c r="AB1307" t="s">
        <v>84</v>
      </c>
      <c r="AC1307" t="s">
        <v>100</v>
      </c>
      <c r="AD1307">
        <v>2</v>
      </c>
      <c r="AE1307" t="s">
        <v>82</v>
      </c>
      <c r="AF1307" t="s">
        <v>86</v>
      </c>
      <c r="AG1307" t="s">
        <v>31</v>
      </c>
      <c r="AH1307" t="s">
        <v>3</v>
      </c>
      <c r="AJ1307" t="s">
        <v>2343</v>
      </c>
      <c r="AK1307" t="s">
        <v>274</v>
      </c>
      <c r="AL1307" t="s">
        <v>274</v>
      </c>
    </row>
    <row r="1308" spans="1:38" hidden="1">
      <c r="A1308">
        <v>1307</v>
      </c>
      <c r="B1308">
        <v>59265076</v>
      </c>
      <c r="C1308" t="s">
        <v>71</v>
      </c>
      <c r="D1308" t="s">
        <v>72</v>
      </c>
      <c r="E1308" t="s">
        <v>2095</v>
      </c>
      <c r="F1308" t="s">
        <v>2300</v>
      </c>
      <c r="G1308" t="s">
        <v>2341</v>
      </c>
      <c r="H1308" t="s">
        <v>14</v>
      </c>
      <c r="I1308" t="s">
        <v>2346</v>
      </c>
      <c r="K1308" t="s">
        <v>2347</v>
      </c>
      <c r="L1308" t="s">
        <v>1262</v>
      </c>
      <c r="M1308" t="s">
        <v>79</v>
      </c>
      <c r="N1308" t="s">
        <v>23</v>
      </c>
      <c r="O1308" t="s">
        <v>2302</v>
      </c>
      <c r="P1308" s="15">
        <v>152612000012</v>
      </c>
      <c r="Q1308" t="s">
        <v>28</v>
      </c>
      <c r="U1308" s="16">
        <v>23132</v>
      </c>
      <c r="V1308">
        <f t="shared" ca="1" si="20"/>
        <v>61</v>
      </c>
      <c r="W1308" t="s">
        <v>81</v>
      </c>
      <c r="X1308" t="s">
        <v>26</v>
      </c>
      <c r="Y1308" t="s">
        <v>656</v>
      </c>
      <c r="Z1308" t="s">
        <v>721</v>
      </c>
      <c r="AA1308" t="s">
        <v>83</v>
      </c>
      <c r="AB1308" t="s">
        <v>84</v>
      </c>
      <c r="AC1308" t="s">
        <v>100</v>
      </c>
      <c r="AD1308">
        <v>7</v>
      </c>
      <c r="AE1308" t="s">
        <v>2192</v>
      </c>
      <c r="AF1308" t="s">
        <v>86</v>
      </c>
      <c r="AG1308" t="s">
        <v>31</v>
      </c>
      <c r="AH1308" t="s">
        <v>3</v>
      </c>
      <c r="AJ1308" t="s">
        <v>2343</v>
      </c>
      <c r="AK1308" t="s">
        <v>274</v>
      </c>
      <c r="AL1308" t="s">
        <v>274</v>
      </c>
    </row>
    <row r="1309" spans="1:38" hidden="1">
      <c r="A1309">
        <v>1308</v>
      </c>
      <c r="B1309">
        <v>1028360083</v>
      </c>
      <c r="C1309" t="s">
        <v>71</v>
      </c>
      <c r="D1309" t="s">
        <v>72</v>
      </c>
      <c r="E1309" t="s">
        <v>2095</v>
      </c>
      <c r="F1309" t="s">
        <v>2300</v>
      </c>
      <c r="G1309" t="s">
        <v>2341</v>
      </c>
      <c r="H1309" t="s">
        <v>14</v>
      </c>
      <c r="I1309" t="s">
        <v>210</v>
      </c>
      <c r="J1309" t="s">
        <v>2348</v>
      </c>
      <c r="K1309" t="s">
        <v>1276</v>
      </c>
      <c r="L1309" t="s">
        <v>2318</v>
      </c>
      <c r="M1309" t="s">
        <v>99</v>
      </c>
      <c r="N1309" t="s">
        <v>23</v>
      </c>
      <c r="O1309" t="s">
        <v>2302</v>
      </c>
      <c r="P1309" s="15">
        <v>152612000012</v>
      </c>
      <c r="Q1309" t="s">
        <v>28</v>
      </c>
      <c r="U1309" s="16">
        <v>35712</v>
      </c>
      <c r="V1309">
        <f t="shared" ca="1" si="20"/>
        <v>27</v>
      </c>
      <c r="W1309" t="s">
        <v>81</v>
      </c>
      <c r="X1309" t="s">
        <v>26</v>
      </c>
      <c r="Y1309" t="s">
        <v>656</v>
      </c>
      <c r="Z1309" t="s">
        <v>721</v>
      </c>
      <c r="AA1309" t="s">
        <v>83</v>
      </c>
      <c r="AB1309" t="s">
        <v>84</v>
      </c>
      <c r="AC1309" t="s">
        <v>94</v>
      </c>
      <c r="AD1309">
        <v>1</v>
      </c>
      <c r="AE1309" t="s">
        <v>82</v>
      </c>
      <c r="AF1309" t="s">
        <v>86</v>
      </c>
      <c r="AG1309" t="s">
        <v>31</v>
      </c>
      <c r="AH1309" t="s">
        <v>3</v>
      </c>
      <c r="AJ1309" t="s">
        <v>2343</v>
      </c>
      <c r="AK1309" t="s">
        <v>274</v>
      </c>
      <c r="AL1309" t="s">
        <v>274</v>
      </c>
    </row>
    <row r="1310" spans="1:38" hidden="1">
      <c r="A1310">
        <v>1309</v>
      </c>
      <c r="B1310">
        <v>1193092462</v>
      </c>
      <c r="C1310" t="s">
        <v>71</v>
      </c>
      <c r="D1310" t="s">
        <v>72</v>
      </c>
      <c r="E1310" t="s">
        <v>2095</v>
      </c>
      <c r="F1310" t="s">
        <v>2300</v>
      </c>
      <c r="G1310" t="s">
        <v>2341</v>
      </c>
      <c r="H1310" t="s">
        <v>14</v>
      </c>
      <c r="I1310" t="s">
        <v>797</v>
      </c>
      <c r="J1310" t="s">
        <v>217</v>
      </c>
      <c r="K1310" t="s">
        <v>1276</v>
      </c>
      <c r="L1310" t="s">
        <v>2320</v>
      </c>
      <c r="M1310" t="s">
        <v>79</v>
      </c>
      <c r="N1310" t="s">
        <v>23</v>
      </c>
      <c r="O1310" t="s">
        <v>2302</v>
      </c>
      <c r="P1310" s="15">
        <v>152612000012</v>
      </c>
      <c r="Q1310" t="s">
        <v>28</v>
      </c>
      <c r="U1310" s="16">
        <v>36758</v>
      </c>
      <c r="V1310">
        <f t="shared" ca="1" si="20"/>
        <v>24</v>
      </c>
      <c r="W1310" t="s">
        <v>81</v>
      </c>
      <c r="X1310" t="s">
        <v>26</v>
      </c>
      <c r="Y1310" t="s">
        <v>656</v>
      </c>
      <c r="Z1310" t="s">
        <v>721</v>
      </c>
      <c r="AA1310" t="s">
        <v>83</v>
      </c>
      <c r="AB1310" t="s">
        <v>84</v>
      </c>
      <c r="AC1310" t="s">
        <v>100</v>
      </c>
      <c r="AD1310">
        <v>1</v>
      </c>
      <c r="AE1310" t="s">
        <v>82</v>
      </c>
      <c r="AF1310" t="s">
        <v>86</v>
      </c>
      <c r="AG1310" t="s">
        <v>31</v>
      </c>
      <c r="AH1310" t="s">
        <v>3</v>
      </c>
      <c r="AJ1310" t="s">
        <v>2343</v>
      </c>
      <c r="AK1310" t="s">
        <v>274</v>
      </c>
      <c r="AL1310" t="s">
        <v>274</v>
      </c>
    </row>
    <row r="1311" spans="1:38" hidden="1">
      <c r="A1311">
        <v>1310</v>
      </c>
      <c r="B1311">
        <v>1087077120</v>
      </c>
      <c r="C1311" t="s">
        <v>154</v>
      </c>
      <c r="D1311" t="s">
        <v>72</v>
      </c>
      <c r="E1311" t="s">
        <v>2095</v>
      </c>
      <c r="F1311" t="s">
        <v>2300</v>
      </c>
      <c r="G1311" t="s">
        <v>2341</v>
      </c>
      <c r="H1311" t="s">
        <v>14</v>
      </c>
      <c r="I1311" t="s">
        <v>549</v>
      </c>
      <c r="J1311" t="s">
        <v>219</v>
      </c>
      <c r="K1311" t="s">
        <v>2163</v>
      </c>
      <c r="L1311" t="s">
        <v>1262</v>
      </c>
      <c r="M1311" t="s">
        <v>79</v>
      </c>
      <c r="N1311" t="s">
        <v>23</v>
      </c>
      <c r="O1311" t="s">
        <v>2302</v>
      </c>
      <c r="P1311" s="15">
        <v>152612000012</v>
      </c>
      <c r="Q1311" t="s">
        <v>28</v>
      </c>
      <c r="U1311" s="16">
        <v>38990</v>
      </c>
      <c r="V1311">
        <f t="shared" ca="1" si="20"/>
        <v>18</v>
      </c>
      <c r="W1311" t="s">
        <v>81</v>
      </c>
      <c r="X1311" t="s">
        <v>26</v>
      </c>
      <c r="Y1311" t="s">
        <v>656</v>
      </c>
      <c r="Z1311" t="s">
        <v>721</v>
      </c>
      <c r="AA1311" t="s">
        <v>83</v>
      </c>
      <c r="AB1311" t="s">
        <v>84</v>
      </c>
      <c r="AC1311" t="s">
        <v>314</v>
      </c>
      <c r="AD1311">
        <v>0</v>
      </c>
      <c r="AE1311" t="s">
        <v>82</v>
      </c>
      <c r="AF1311" t="s">
        <v>86</v>
      </c>
      <c r="AG1311" t="s">
        <v>31</v>
      </c>
      <c r="AH1311" t="s">
        <v>3</v>
      </c>
      <c r="AJ1311" t="s">
        <v>2343</v>
      </c>
      <c r="AK1311" t="s">
        <v>274</v>
      </c>
      <c r="AL1311" t="s">
        <v>274</v>
      </c>
    </row>
    <row r="1312" spans="1:38" hidden="1">
      <c r="A1312">
        <v>1311</v>
      </c>
      <c r="B1312">
        <v>1089295472</v>
      </c>
      <c r="C1312" t="s">
        <v>71</v>
      </c>
      <c r="D1312" t="s">
        <v>72</v>
      </c>
      <c r="E1312" t="s">
        <v>2095</v>
      </c>
      <c r="F1312" t="s">
        <v>2300</v>
      </c>
      <c r="G1312" t="s">
        <v>2341</v>
      </c>
      <c r="H1312" t="s">
        <v>14</v>
      </c>
      <c r="I1312" t="s">
        <v>129</v>
      </c>
      <c r="K1312" t="s">
        <v>2163</v>
      </c>
      <c r="L1312" t="s">
        <v>97</v>
      </c>
      <c r="M1312" t="s">
        <v>79</v>
      </c>
      <c r="N1312" t="s">
        <v>23</v>
      </c>
      <c r="O1312" t="s">
        <v>2302</v>
      </c>
      <c r="P1312" s="15">
        <v>152612000012</v>
      </c>
      <c r="Q1312" t="s">
        <v>28</v>
      </c>
      <c r="U1312" s="16">
        <v>36024</v>
      </c>
      <c r="V1312">
        <f t="shared" ca="1" si="20"/>
        <v>26</v>
      </c>
      <c r="W1312" t="s">
        <v>81</v>
      </c>
      <c r="X1312" t="s">
        <v>26</v>
      </c>
      <c r="Y1312" t="s">
        <v>656</v>
      </c>
      <c r="Z1312" t="s">
        <v>721</v>
      </c>
      <c r="AA1312" t="s">
        <v>83</v>
      </c>
      <c r="AB1312" t="s">
        <v>84</v>
      </c>
      <c r="AC1312" t="s">
        <v>100</v>
      </c>
      <c r="AD1312">
        <v>1</v>
      </c>
      <c r="AE1312" t="s">
        <v>2192</v>
      </c>
      <c r="AF1312" t="s">
        <v>86</v>
      </c>
      <c r="AG1312" t="s">
        <v>31</v>
      </c>
      <c r="AH1312" t="s">
        <v>3</v>
      </c>
      <c r="AJ1312" t="s">
        <v>2343</v>
      </c>
      <c r="AK1312" t="s">
        <v>274</v>
      </c>
      <c r="AL1312" t="s">
        <v>274</v>
      </c>
    </row>
    <row r="1313" spans="1:38" hidden="1">
      <c r="A1313">
        <v>1312</v>
      </c>
      <c r="B1313">
        <v>27403064</v>
      </c>
      <c r="C1313" t="s">
        <v>71</v>
      </c>
      <c r="D1313" t="s">
        <v>72</v>
      </c>
      <c r="E1313" t="s">
        <v>2095</v>
      </c>
      <c r="F1313" t="s">
        <v>2300</v>
      </c>
      <c r="G1313" t="s">
        <v>2341</v>
      </c>
      <c r="H1313" t="s">
        <v>14</v>
      </c>
      <c r="I1313" t="s">
        <v>272</v>
      </c>
      <c r="J1313" t="s">
        <v>2349</v>
      </c>
      <c r="K1313" t="s">
        <v>1262</v>
      </c>
      <c r="L1313" t="s">
        <v>2320</v>
      </c>
      <c r="M1313" t="s">
        <v>79</v>
      </c>
      <c r="N1313" t="s">
        <v>23</v>
      </c>
      <c r="O1313" t="s">
        <v>2302</v>
      </c>
      <c r="P1313" s="15">
        <v>152612000012</v>
      </c>
      <c r="Q1313" t="s">
        <v>28</v>
      </c>
      <c r="U1313" s="16">
        <v>29844</v>
      </c>
      <c r="V1313">
        <f t="shared" ca="1" si="20"/>
        <v>43</v>
      </c>
      <c r="W1313" t="s">
        <v>81</v>
      </c>
      <c r="X1313" t="s">
        <v>26</v>
      </c>
      <c r="Y1313" t="s">
        <v>656</v>
      </c>
      <c r="Z1313" t="s">
        <v>721</v>
      </c>
      <c r="AA1313" t="s">
        <v>83</v>
      </c>
      <c r="AB1313" t="s">
        <v>84</v>
      </c>
      <c r="AC1313" t="s">
        <v>100</v>
      </c>
      <c r="AD1313">
        <v>2</v>
      </c>
      <c r="AE1313" t="s">
        <v>82</v>
      </c>
      <c r="AF1313" t="s">
        <v>86</v>
      </c>
      <c r="AG1313" t="s">
        <v>31</v>
      </c>
      <c r="AH1313" t="s">
        <v>3</v>
      </c>
      <c r="AJ1313" t="s">
        <v>2343</v>
      </c>
      <c r="AK1313" t="s">
        <v>274</v>
      </c>
      <c r="AL1313" t="s">
        <v>274</v>
      </c>
    </row>
    <row r="1314" spans="1:38" hidden="1">
      <c r="A1314">
        <v>1313</v>
      </c>
      <c r="B1314">
        <v>1089289437</v>
      </c>
      <c r="C1314" t="s">
        <v>71</v>
      </c>
      <c r="D1314" t="s">
        <v>72</v>
      </c>
      <c r="E1314" t="s">
        <v>2095</v>
      </c>
      <c r="F1314" t="s">
        <v>2300</v>
      </c>
      <c r="G1314" t="s">
        <v>2341</v>
      </c>
      <c r="H1314" t="s">
        <v>14</v>
      </c>
      <c r="I1314" t="s">
        <v>2350</v>
      </c>
      <c r="J1314" t="s">
        <v>1876</v>
      </c>
      <c r="K1314" t="s">
        <v>1276</v>
      </c>
      <c r="L1314" t="s">
        <v>508</v>
      </c>
      <c r="M1314" t="s">
        <v>79</v>
      </c>
      <c r="N1314" t="s">
        <v>23</v>
      </c>
      <c r="O1314" t="s">
        <v>2302</v>
      </c>
      <c r="P1314" s="15">
        <v>152612000012</v>
      </c>
      <c r="Q1314" t="s">
        <v>28</v>
      </c>
      <c r="U1314" s="16">
        <v>38565</v>
      </c>
      <c r="V1314">
        <f t="shared" ca="1" si="20"/>
        <v>19</v>
      </c>
      <c r="W1314" t="s">
        <v>81</v>
      </c>
      <c r="X1314" t="s">
        <v>26</v>
      </c>
      <c r="Y1314" t="s">
        <v>656</v>
      </c>
      <c r="Z1314" t="s">
        <v>721</v>
      </c>
      <c r="AA1314" t="s">
        <v>83</v>
      </c>
      <c r="AB1314" t="s">
        <v>84</v>
      </c>
      <c r="AC1314" t="s">
        <v>100</v>
      </c>
      <c r="AD1314">
        <v>1</v>
      </c>
      <c r="AE1314" t="s">
        <v>82</v>
      </c>
      <c r="AF1314" t="s">
        <v>86</v>
      </c>
      <c r="AG1314" t="s">
        <v>31</v>
      </c>
      <c r="AH1314" t="s">
        <v>3</v>
      </c>
      <c r="AJ1314" t="s">
        <v>2343</v>
      </c>
      <c r="AK1314" t="s">
        <v>274</v>
      </c>
      <c r="AL1314" t="s">
        <v>274</v>
      </c>
    </row>
    <row r="1315" spans="1:38" hidden="1">
      <c r="A1315">
        <v>1314</v>
      </c>
      <c r="B1315">
        <v>1089292884</v>
      </c>
      <c r="C1315" t="s">
        <v>71</v>
      </c>
      <c r="D1315" t="s">
        <v>72</v>
      </c>
      <c r="E1315" t="s">
        <v>2095</v>
      </c>
      <c r="F1315" t="s">
        <v>2300</v>
      </c>
      <c r="G1315" t="s">
        <v>2341</v>
      </c>
      <c r="H1315" t="s">
        <v>14</v>
      </c>
      <c r="I1315" t="s">
        <v>2351</v>
      </c>
      <c r="J1315" t="s">
        <v>2201</v>
      </c>
      <c r="K1315" t="s">
        <v>2163</v>
      </c>
      <c r="L1315" t="s">
        <v>1262</v>
      </c>
      <c r="M1315" t="s">
        <v>79</v>
      </c>
      <c r="N1315" t="s">
        <v>23</v>
      </c>
      <c r="O1315" t="s">
        <v>2302</v>
      </c>
      <c r="P1315" s="15">
        <v>152612000012</v>
      </c>
      <c r="Q1315" t="s">
        <v>28</v>
      </c>
      <c r="U1315" s="16">
        <v>34585</v>
      </c>
      <c r="V1315">
        <f t="shared" ca="1" si="20"/>
        <v>30</v>
      </c>
      <c r="W1315" t="s">
        <v>81</v>
      </c>
      <c r="X1315" t="s">
        <v>26</v>
      </c>
      <c r="Y1315" t="s">
        <v>656</v>
      </c>
      <c r="Z1315" t="s">
        <v>721</v>
      </c>
      <c r="AA1315" t="s">
        <v>83</v>
      </c>
      <c r="AB1315" t="s">
        <v>84</v>
      </c>
      <c r="AC1315" t="s">
        <v>100</v>
      </c>
      <c r="AD1315">
        <v>1</v>
      </c>
      <c r="AE1315" t="s">
        <v>82</v>
      </c>
      <c r="AF1315" t="s">
        <v>86</v>
      </c>
      <c r="AG1315" t="s">
        <v>31</v>
      </c>
      <c r="AH1315" t="s">
        <v>3</v>
      </c>
      <c r="AJ1315" t="s">
        <v>2343</v>
      </c>
      <c r="AK1315" t="s">
        <v>274</v>
      </c>
      <c r="AL1315" t="s">
        <v>274</v>
      </c>
    </row>
    <row r="1316" spans="1:38" hidden="1">
      <c r="A1316">
        <v>1315</v>
      </c>
      <c r="B1316">
        <v>1607736533</v>
      </c>
      <c r="C1316" t="s">
        <v>71</v>
      </c>
      <c r="D1316" t="s">
        <v>72</v>
      </c>
      <c r="E1316" t="s">
        <v>2095</v>
      </c>
      <c r="F1316" t="s">
        <v>2300</v>
      </c>
      <c r="G1316" t="s">
        <v>2341</v>
      </c>
      <c r="H1316" t="s">
        <v>14</v>
      </c>
      <c r="I1316" t="s">
        <v>2352</v>
      </c>
      <c r="J1316" t="s">
        <v>184</v>
      </c>
      <c r="K1316" t="s">
        <v>2353</v>
      </c>
      <c r="L1316" t="s">
        <v>2354</v>
      </c>
      <c r="M1316" t="s">
        <v>99</v>
      </c>
      <c r="N1316" t="s">
        <v>23</v>
      </c>
      <c r="O1316" t="s">
        <v>2302</v>
      </c>
      <c r="P1316" s="15">
        <v>152612000012</v>
      </c>
      <c r="Q1316" t="s">
        <v>28</v>
      </c>
      <c r="U1316" s="16">
        <v>36497</v>
      </c>
      <c r="V1316">
        <f t="shared" ca="1" si="20"/>
        <v>25</v>
      </c>
      <c r="W1316" t="s">
        <v>81</v>
      </c>
      <c r="X1316" t="s">
        <v>26</v>
      </c>
      <c r="Y1316" t="s">
        <v>656</v>
      </c>
      <c r="Z1316" t="s">
        <v>721</v>
      </c>
      <c r="AA1316" t="s">
        <v>83</v>
      </c>
      <c r="AB1316" t="s">
        <v>84</v>
      </c>
      <c r="AC1316" t="s">
        <v>314</v>
      </c>
      <c r="AD1316">
        <v>0</v>
      </c>
      <c r="AE1316" t="s">
        <v>82</v>
      </c>
      <c r="AF1316" t="s">
        <v>151</v>
      </c>
      <c r="AG1316" t="s">
        <v>31</v>
      </c>
      <c r="AH1316" t="s">
        <v>3</v>
      </c>
      <c r="AJ1316" t="s">
        <v>2343</v>
      </c>
      <c r="AK1316" t="s">
        <v>274</v>
      </c>
      <c r="AL1316" t="s">
        <v>274</v>
      </c>
    </row>
    <row r="1317" spans="1:38" hidden="1">
      <c r="A1317">
        <v>1316</v>
      </c>
      <c r="B1317">
        <v>27400606</v>
      </c>
      <c r="C1317" t="s">
        <v>71</v>
      </c>
      <c r="D1317" t="s">
        <v>72</v>
      </c>
      <c r="E1317" t="s">
        <v>2095</v>
      </c>
      <c r="F1317" t="s">
        <v>2300</v>
      </c>
      <c r="G1317" t="s">
        <v>2341</v>
      </c>
      <c r="H1317" t="s">
        <v>14</v>
      </c>
      <c r="I1317" t="s">
        <v>2355</v>
      </c>
      <c r="J1317" t="s">
        <v>366</v>
      </c>
      <c r="K1317" t="s">
        <v>119</v>
      </c>
      <c r="L1317" t="s">
        <v>182</v>
      </c>
      <c r="M1317" t="s">
        <v>79</v>
      </c>
      <c r="N1317" t="s">
        <v>23</v>
      </c>
      <c r="O1317" t="s">
        <v>2302</v>
      </c>
      <c r="P1317" s="15">
        <v>152612000012</v>
      </c>
      <c r="Q1317" t="s">
        <v>28</v>
      </c>
      <c r="U1317" s="16">
        <v>27324</v>
      </c>
      <c r="V1317">
        <f t="shared" ca="1" si="20"/>
        <v>50</v>
      </c>
      <c r="W1317" t="s">
        <v>81</v>
      </c>
      <c r="X1317" t="s">
        <v>26</v>
      </c>
      <c r="Y1317" t="s">
        <v>656</v>
      </c>
      <c r="Z1317" t="s">
        <v>721</v>
      </c>
      <c r="AA1317" t="s">
        <v>83</v>
      </c>
      <c r="AB1317" t="s">
        <v>84</v>
      </c>
      <c r="AC1317" t="s">
        <v>100</v>
      </c>
      <c r="AD1317">
        <v>4</v>
      </c>
      <c r="AE1317" t="s">
        <v>82</v>
      </c>
      <c r="AF1317" t="s">
        <v>86</v>
      </c>
      <c r="AG1317" t="s">
        <v>31</v>
      </c>
      <c r="AH1317" t="s">
        <v>3</v>
      </c>
      <c r="AJ1317" t="s">
        <v>2343</v>
      </c>
      <c r="AK1317" t="s">
        <v>274</v>
      </c>
      <c r="AL1317" t="s">
        <v>274</v>
      </c>
    </row>
    <row r="1318" spans="1:38" hidden="1">
      <c r="A1318">
        <v>1317</v>
      </c>
      <c r="B1318">
        <v>1089291337</v>
      </c>
      <c r="C1318" t="s">
        <v>71</v>
      </c>
      <c r="D1318" t="s">
        <v>72</v>
      </c>
      <c r="E1318" t="s">
        <v>2095</v>
      </c>
      <c r="F1318" t="s">
        <v>2300</v>
      </c>
      <c r="G1318" t="s">
        <v>2341</v>
      </c>
      <c r="H1318" t="s">
        <v>14</v>
      </c>
      <c r="I1318" t="s">
        <v>76</v>
      </c>
      <c r="J1318" t="s">
        <v>166</v>
      </c>
      <c r="K1318" t="s">
        <v>2318</v>
      </c>
      <c r="L1318" t="s">
        <v>1276</v>
      </c>
      <c r="M1318" t="s">
        <v>79</v>
      </c>
      <c r="N1318" t="s">
        <v>23</v>
      </c>
      <c r="O1318" t="s">
        <v>2302</v>
      </c>
      <c r="P1318" s="15">
        <v>152612000012</v>
      </c>
      <c r="Q1318" t="s">
        <v>28</v>
      </c>
      <c r="U1318" s="16">
        <v>35435</v>
      </c>
      <c r="V1318">
        <f t="shared" ca="1" si="20"/>
        <v>27</v>
      </c>
      <c r="W1318" t="s">
        <v>81</v>
      </c>
      <c r="X1318" t="s">
        <v>26</v>
      </c>
      <c r="Y1318" t="s">
        <v>656</v>
      </c>
      <c r="Z1318" t="s">
        <v>721</v>
      </c>
      <c r="AA1318" t="s">
        <v>83</v>
      </c>
      <c r="AB1318" t="s">
        <v>84</v>
      </c>
      <c r="AC1318" t="s">
        <v>314</v>
      </c>
      <c r="AD1318">
        <v>0</v>
      </c>
      <c r="AE1318" t="s">
        <v>82</v>
      </c>
      <c r="AF1318" t="s">
        <v>151</v>
      </c>
      <c r="AG1318" t="s">
        <v>31</v>
      </c>
      <c r="AH1318" t="s">
        <v>3</v>
      </c>
      <c r="AJ1318" t="s">
        <v>2343</v>
      </c>
      <c r="AK1318" t="s">
        <v>274</v>
      </c>
      <c r="AL1318" t="s">
        <v>274</v>
      </c>
    </row>
    <row r="1319" spans="1:38" hidden="1">
      <c r="A1319">
        <v>1318</v>
      </c>
      <c r="B1319">
        <v>1193139485</v>
      </c>
      <c r="C1319" t="s">
        <v>71</v>
      </c>
      <c r="D1319" t="s">
        <v>72</v>
      </c>
      <c r="E1319" t="s">
        <v>2095</v>
      </c>
      <c r="F1319" t="s">
        <v>2300</v>
      </c>
      <c r="G1319" t="s">
        <v>2341</v>
      </c>
      <c r="H1319" t="s">
        <v>14</v>
      </c>
      <c r="I1319" t="s">
        <v>2356</v>
      </c>
      <c r="J1319" t="s">
        <v>2357</v>
      </c>
      <c r="K1319" t="s">
        <v>2163</v>
      </c>
      <c r="L1319" t="s">
        <v>2163</v>
      </c>
      <c r="M1319" t="s">
        <v>79</v>
      </c>
      <c r="N1319" t="s">
        <v>23</v>
      </c>
      <c r="O1319" t="s">
        <v>2302</v>
      </c>
      <c r="P1319" s="15">
        <v>152612000012</v>
      </c>
      <c r="Q1319" t="s">
        <v>28</v>
      </c>
      <c r="U1319" s="16">
        <v>36709</v>
      </c>
      <c r="V1319">
        <f t="shared" ca="1" si="20"/>
        <v>24</v>
      </c>
      <c r="W1319" t="s">
        <v>81</v>
      </c>
      <c r="X1319" t="s">
        <v>26</v>
      </c>
      <c r="Y1319" t="s">
        <v>656</v>
      </c>
      <c r="Z1319" t="s">
        <v>721</v>
      </c>
      <c r="AA1319" t="s">
        <v>83</v>
      </c>
      <c r="AB1319" t="s">
        <v>84</v>
      </c>
      <c r="AC1319" t="s">
        <v>314</v>
      </c>
      <c r="AD1319">
        <v>0</v>
      </c>
      <c r="AE1319" t="s">
        <v>82</v>
      </c>
      <c r="AF1319" t="s">
        <v>151</v>
      </c>
      <c r="AG1319" t="s">
        <v>31</v>
      </c>
      <c r="AH1319" t="s">
        <v>3</v>
      </c>
      <c r="AJ1319" t="s">
        <v>2343</v>
      </c>
      <c r="AK1319" t="s">
        <v>274</v>
      </c>
      <c r="AL1319" t="s">
        <v>274</v>
      </c>
    </row>
    <row r="1320" spans="1:38" hidden="1">
      <c r="A1320">
        <v>1319</v>
      </c>
      <c r="B1320">
        <v>1089289572</v>
      </c>
      <c r="C1320" t="s">
        <v>71</v>
      </c>
      <c r="D1320" t="s">
        <v>72</v>
      </c>
      <c r="E1320" t="s">
        <v>2095</v>
      </c>
      <c r="F1320" t="s">
        <v>2300</v>
      </c>
      <c r="G1320" t="s">
        <v>2341</v>
      </c>
      <c r="H1320" t="s">
        <v>14</v>
      </c>
      <c r="I1320" t="s">
        <v>1059</v>
      </c>
      <c r="K1320" t="s">
        <v>2213</v>
      </c>
      <c r="L1320" t="s">
        <v>2213</v>
      </c>
      <c r="M1320" t="s">
        <v>99</v>
      </c>
      <c r="N1320" t="s">
        <v>23</v>
      </c>
      <c r="O1320" t="s">
        <v>2302</v>
      </c>
      <c r="P1320" s="15">
        <v>152612000012</v>
      </c>
      <c r="Q1320" t="s">
        <v>28</v>
      </c>
      <c r="U1320" s="16">
        <v>37986</v>
      </c>
      <c r="V1320">
        <f t="shared" ca="1" si="20"/>
        <v>20</v>
      </c>
      <c r="W1320" t="s">
        <v>81</v>
      </c>
      <c r="X1320" t="s">
        <v>26</v>
      </c>
      <c r="Y1320" t="s">
        <v>656</v>
      </c>
      <c r="Z1320" t="s">
        <v>721</v>
      </c>
      <c r="AA1320" t="s">
        <v>83</v>
      </c>
      <c r="AB1320" t="s">
        <v>84</v>
      </c>
      <c r="AC1320" t="s">
        <v>314</v>
      </c>
      <c r="AD1320">
        <v>0</v>
      </c>
      <c r="AE1320" t="s">
        <v>82</v>
      </c>
      <c r="AF1320" t="s">
        <v>151</v>
      </c>
      <c r="AG1320" t="s">
        <v>31</v>
      </c>
      <c r="AH1320" t="s">
        <v>3</v>
      </c>
      <c r="AJ1320" t="s">
        <v>2343</v>
      </c>
      <c r="AK1320" t="s">
        <v>274</v>
      </c>
      <c r="AL1320" t="s">
        <v>274</v>
      </c>
    </row>
    <row r="1321" spans="1:38" hidden="1">
      <c r="A1321">
        <v>1320</v>
      </c>
      <c r="B1321">
        <v>1089290241</v>
      </c>
      <c r="C1321" t="s">
        <v>71</v>
      </c>
      <c r="D1321" t="s">
        <v>72</v>
      </c>
      <c r="E1321" t="s">
        <v>2095</v>
      </c>
      <c r="F1321" t="s">
        <v>2300</v>
      </c>
      <c r="G1321" t="s">
        <v>2341</v>
      </c>
      <c r="H1321" t="s">
        <v>14</v>
      </c>
      <c r="I1321" t="s">
        <v>2358</v>
      </c>
      <c r="J1321" t="s">
        <v>2359</v>
      </c>
      <c r="K1321" t="s">
        <v>2163</v>
      </c>
      <c r="L1321" t="s">
        <v>508</v>
      </c>
      <c r="M1321" t="s">
        <v>99</v>
      </c>
      <c r="N1321" t="s">
        <v>23</v>
      </c>
      <c r="O1321" t="s">
        <v>2302</v>
      </c>
      <c r="P1321" s="15">
        <v>152612000012</v>
      </c>
      <c r="Q1321" t="s">
        <v>28</v>
      </c>
      <c r="U1321" s="16">
        <v>33079</v>
      </c>
      <c r="V1321">
        <f t="shared" ca="1" si="20"/>
        <v>34</v>
      </c>
      <c r="W1321" t="s">
        <v>81</v>
      </c>
      <c r="X1321" t="s">
        <v>26</v>
      </c>
      <c r="Y1321" t="s">
        <v>656</v>
      </c>
      <c r="Z1321" t="s">
        <v>721</v>
      </c>
      <c r="AA1321" t="s">
        <v>83</v>
      </c>
      <c r="AB1321" t="s">
        <v>84</v>
      </c>
      <c r="AC1321" t="s">
        <v>94</v>
      </c>
      <c r="AD1321">
        <v>1</v>
      </c>
      <c r="AE1321" t="s">
        <v>82</v>
      </c>
      <c r="AF1321" t="s">
        <v>151</v>
      </c>
      <c r="AG1321" t="s">
        <v>31</v>
      </c>
      <c r="AH1321" t="s">
        <v>3</v>
      </c>
      <c r="AJ1321" t="s">
        <v>2343</v>
      </c>
      <c r="AK1321" t="s">
        <v>274</v>
      </c>
      <c r="AL1321" t="s">
        <v>274</v>
      </c>
    </row>
    <row r="1322" spans="1:38" hidden="1">
      <c r="A1322">
        <v>1321</v>
      </c>
      <c r="B1322">
        <v>27403155</v>
      </c>
      <c r="C1322" t="s">
        <v>71</v>
      </c>
      <c r="D1322" t="s">
        <v>72</v>
      </c>
      <c r="E1322" t="s">
        <v>2095</v>
      </c>
      <c r="F1322" t="s">
        <v>2300</v>
      </c>
      <c r="G1322" t="s">
        <v>2341</v>
      </c>
      <c r="H1322" t="s">
        <v>14</v>
      </c>
      <c r="I1322" t="s">
        <v>2360</v>
      </c>
      <c r="J1322" t="s">
        <v>2235</v>
      </c>
      <c r="K1322" t="s">
        <v>1276</v>
      </c>
      <c r="L1322" t="s">
        <v>2163</v>
      </c>
      <c r="M1322" t="s">
        <v>79</v>
      </c>
      <c r="N1322" t="s">
        <v>23</v>
      </c>
      <c r="O1322" t="s">
        <v>2302</v>
      </c>
      <c r="P1322" s="15">
        <v>152612000012</v>
      </c>
      <c r="Q1322" t="s">
        <v>28</v>
      </c>
      <c r="U1322" s="16">
        <v>30453</v>
      </c>
      <c r="V1322">
        <f t="shared" ca="1" si="20"/>
        <v>41</v>
      </c>
      <c r="W1322" t="s">
        <v>81</v>
      </c>
      <c r="X1322" t="s">
        <v>26</v>
      </c>
      <c r="Y1322" t="s">
        <v>656</v>
      </c>
      <c r="Z1322" t="s">
        <v>721</v>
      </c>
      <c r="AA1322" t="s">
        <v>83</v>
      </c>
      <c r="AB1322" t="s">
        <v>84</v>
      </c>
      <c r="AC1322" t="s">
        <v>100</v>
      </c>
      <c r="AD1322">
        <v>2</v>
      </c>
      <c r="AE1322" t="s">
        <v>82</v>
      </c>
      <c r="AF1322" t="s">
        <v>151</v>
      </c>
      <c r="AG1322" t="s">
        <v>31</v>
      </c>
      <c r="AH1322" t="s">
        <v>3</v>
      </c>
      <c r="AJ1322" t="s">
        <v>2343</v>
      </c>
      <c r="AK1322" t="s">
        <v>274</v>
      </c>
      <c r="AL1322" t="s">
        <v>274</v>
      </c>
    </row>
    <row r="1323" spans="1:38" hidden="1">
      <c r="A1323">
        <v>1322</v>
      </c>
      <c r="B1323">
        <v>1004600142</v>
      </c>
      <c r="C1323" t="s">
        <v>71</v>
      </c>
      <c r="D1323" t="s">
        <v>72</v>
      </c>
      <c r="E1323" t="s">
        <v>2095</v>
      </c>
      <c r="F1323" t="s">
        <v>2300</v>
      </c>
      <c r="G1323" t="s">
        <v>2341</v>
      </c>
      <c r="H1323" t="s">
        <v>14</v>
      </c>
      <c r="I1323" t="s">
        <v>2361</v>
      </c>
      <c r="J1323" t="s">
        <v>136</v>
      </c>
      <c r="K1323" t="s">
        <v>97</v>
      </c>
      <c r="L1323" t="s">
        <v>2163</v>
      </c>
      <c r="M1323" t="s">
        <v>79</v>
      </c>
      <c r="N1323" t="s">
        <v>23</v>
      </c>
      <c r="O1323" t="s">
        <v>2302</v>
      </c>
      <c r="P1323" s="15">
        <v>152612000012</v>
      </c>
      <c r="Q1323" t="s">
        <v>28</v>
      </c>
      <c r="U1323" s="16">
        <v>35985</v>
      </c>
      <c r="V1323">
        <f t="shared" ca="1" si="20"/>
        <v>26</v>
      </c>
      <c r="W1323" t="s">
        <v>81</v>
      </c>
      <c r="X1323" t="s">
        <v>26</v>
      </c>
      <c r="Y1323" t="s">
        <v>656</v>
      </c>
      <c r="Z1323" t="s">
        <v>721</v>
      </c>
      <c r="AA1323" t="s">
        <v>83</v>
      </c>
      <c r="AB1323" t="s">
        <v>84</v>
      </c>
      <c r="AC1323" t="s">
        <v>100</v>
      </c>
      <c r="AD1323">
        <v>2</v>
      </c>
      <c r="AE1323" t="s">
        <v>82</v>
      </c>
      <c r="AF1323" t="s">
        <v>151</v>
      </c>
      <c r="AG1323" t="s">
        <v>31</v>
      </c>
      <c r="AH1323" t="s">
        <v>3</v>
      </c>
      <c r="AJ1323" t="s">
        <v>2343</v>
      </c>
      <c r="AK1323" t="s">
        <v>274</v>
      </c>
      <c r="AL1323" t="s">
        <v>274</v>
      </c>
    </row>
    <row r="1324" spans="1:38" hidden="1">
      <c r="A1324">
        <v>1323</v>
      </c>
      <c r="B1324">
        <v>1089288996</v>
      </c>
      <c r="C1324" t="s">
        <v>71</v>
      </c>
      <c r="D1324" t="s">
        <v>72</v>
      </c>
      <c r="E1324" t="s">
        <v>2095</v>
      </c>
      <c r="F1324" t="s">
        <v>2300</v>
      </c>
      <c r="G1324" t="s">
        <v>2341</v>
      </c>
      <c r="H1324" t="s">
        <v>14</v>
      </c>
      <c r="I1324" t="s">
        <v>507</v>
      </c>
      <c r="J1324" t="s">
        <v>792</v>
      </c>
      <c r="K1324" t="s">
        <v>2362</v>
      </c>
      <c r="L1324" t="s">
        <v>508</v>
      </c>
      <c r="M1324" t="s">
        <v>79</v>
      </c>
      <c r="N1324" t="s">
        <v>23</v>
      </c>
      <c r="O1324" t="s">
        <v>2302</v>
      </c>
      <c r="P1324" s="15">
        <v>152612000012</v>
      </c>
      <c r="Q1324" t="s">
        <v>28</v>
      </c>
      <c r="U1324" s="16">
        <v>33484</v>
      </c>
      <c r="V1324">
        <f t="shared" ca="1" si="20"/>
        <v>33</v>
      </c>
      <c r="W1324" t="s">
        <v>81</v>
      </c>
      <c r="X1324" t="s">
        <v>26</v>
      </c>
      <c r="Y1324" t="s">
        <v>656</v>
      </c>
      <c r="Z1324" t="s">
        <v>721</v>
      </c>
      <c r="AA1324" t="s">
        <v>83</v>
      </c>
      <c r="AB1324" t="s">
        <v>84</v>
      </c>
      <c r="AC1324" t="s">
        <v>100</v>
      </c>
      <c r="AD1324">
        <v>2</v>
      </c>
      <c r="AE1324" t="s">
        <v>82</v>
      </c>
      <c r="AF1324" t="s">
        <v>86</v>
      </c>
      <c r="AG1324" t="s">
        <v>31</v>
      </c>
      <c r="AH1324" t="s">
        <v>3</v>
      </c>
      <c r="AJ1324" t="s">
        <v>2343</v>
      </c>
      <c r="AK1324" t="s">
        <v>274</v>
      </c>
      <c r="AL1324" t="s">
        <v>274</v>
      </c>
    </row>
    <row r="1325" spans="1:38" hidden="1">
      <c r="A1325">
        <v>1324</v>
      </c>
      <c r="B1325">
        <v>1089288097</v>
      </c>
      <c r="C1325" t="s">
        <v>71</v>
      </c>
      <c r="D1325" t="s">
        <v>72</v>
      </c>
      <c r="E1325" t="s">
        <v>2095</v>
      </c>
      <c r="F1325" t="s">
        <v>2300</v>
      </c>
      <c r="G1325" t="s">
        <v>2363</v>
      </c>
      <c r="H1325" t="s">
        <v>14</v>
      </c>
      <c r="I1325" t="s">
        <v>2315</v>
      </c>
      <c r="J1325" t="s">
        <v>2364</v>
      </c>
      <c r="K1325" t="s">
        <v>97</v>
      </c>
      <c r="L1325" t="s">
        <v>2320</v>
      </c>
      <c r="M1325" t="s">
        <v>79</v>
      </c>
      <c r="N1325" t="s">
        <v>23</v>
      </c>
      <c r="O1325" t="s">
        <v>2302</v>
      </c>
      <c r="P1325" s="15">
        <v>152612000012</v>
      </c>
      <c r="Q1325" t="s">
        <v>28</v>
      </c>
      <c r="S1325">
        <v>3226378086</v>
      </c>
      <c r="T1325" t="s">
        <v>1508</v>
      </c>
      <c r="U1325" s="16">
        <v>31460</v>
      </c>
      <c r="V1325">
        <f t="shared" ca="1" si="20"/>
        <v>38</v>
      </c>
      <c r="W1325" t="s">
        <v>81</v>
      </c>
      <c r="X1325" t="s">
        <v>26</v>
      </c>
      <c r="Y1325" t="s">
        <v>656</v>
      </c>
      <c r="Z1325" t="s">
        <v>721</v>
      </c>
      <c r="AA1325" t="s">
        <v>83</v>
      </c>
      <c r="AB1325" t="s">
        <v>84</v>
      </c>
      <c r="AC1325" t="s">
        <v>100</v>
      </c>
      <c r="AD1325">
        <v>3</v>
      </c>
      <c r="AE1325" t="s">
        <v>82</v>
      </c>
      <c r="AF1325" t="s">
        <v>86</v>
      </c>
      <c r="AG1325" t="s">
        <v>31</v>
      </c>
      <c r="AH1325" t="s">
        <v>3</v>
      </c>
      <c r="AJ1325" t="s">
        <v>2365</v>
      </c>
      <c r="AK1325" t="s">
        <v>274</v>
      </c>
      <c r="AL1325" t="s">
        <v>274</v>
      </c>
    </row>
    <row r="1326" spans="1:38" hidden="1">
      <c r="A1326">
        <v>1325</v>
      </c>
      <c r="B1326">
        <v>1089291054</v>
      </c>
      <c r="C1326" t="s">
        <v>71</v>
      </c>
      <c r="D1326" t="s">
        <v>72</v>
      </c>
      <c r="E1326" t="s">
        <v>2095</v>
      </c>
      <c r="F1326" t="s">
        <v>2300</v>
      </c>
      <c r="G1326" t="s">
        <v>2363</v>
      </c>
      <c r="H1326" t="s">
        <v>14</v>
      </c>
      <c r="I1326" t="s">
        <v>579</v>
      </c>
      <c r="J1326" t="s">
        <v>1508</v>
      </c>
      <c r="K1326" t="s">
        <v>2320</v>
      </c>
      <c r="L1326" t="s">
        <v>2240</v>
      </c>
      <c r="M1326" t="s">
        <v>79</v>
      </c>
      <c r="N1326" t="s">
        <v>23</v>
      </c>
      <c r="O1326" t="s">
        <v>2302</v>
      </c>
      <c r="P1326" s="15">
        <v>152612000012</v>
      </c>
      <c r="Q1326" t="s">
        <v>28</v>
      </c>
      <c r="S1326">
        <v>3233937586</v>
      </c>
      <c r="T1326" t="s">
        <v>1508</v>
      </c>
      <c r="U1326" s="16">
        <v>33308</v>
      </c>
      <c r="V1326">
        <f t="shared" ca="1" si="20"/>
        <v>33</v>
      </c>
      <c r="W1326" t="s">
        <v>81</v>
      </c>
      <c r="X1326" t="s">
        <v>26</v>
      </c>
      <c r="Y1326" t="s">
        <v>656</v>
      </c>
      <c r="Z1326" t="s">
        <v>721</v>
      </c>
      <c r="AA1326" t="s">
        <v>83</v>
      </c>
      <c r="AB1326" t="s">
        <v>84</v>
      </c>
      <c r="AC1326" t="s">
        <v>100</v>
      </c>
      <c r="AD1326">
        <v>2</v>
      </c>
      <c r="AE1326" t="s">
        <v>82</v>
      </c>
      <c r="AF1326" t="s">
        <v>86</v>
      </c>
      <c r="AG1326" t="s">
        <v>31</v>
      </c>
      <c r="AH1326" t="s">
        <v>3</v>
      </c>
      <c r="AJ1326" t="s">
        <v>2365</v>
      </c>
      <c r="AK1326" t="s">
        <v>274</v>
      </c>
      <c r="AL1326" t="s">
        <v>274</v>
      </c>
    </row>
    <row r="1327" spans="1:38" hidden="1">
      <c r="A1327">
        <v>1326</v>
      </c>
      <c r="B1327">
        <v>1089294786</v>
      </c>
      <c r="C1327" t="s">
        <v>71</v>
      </c>
      <c r="D1327" t="s">
        <v>72</v>
      </c>
      <c r="E1327" t="s">
        <v>2095</v>
      </c>
      <c r="F1327" t="s">
        <v>2300</v>
      </c>
      <c r="G1327" t="s">
        <v>2363</v>
      </c>
      <c r="H1327" t="s">
        <v>14</v>
      </c>
      <c r="I1327" t="s">
        <v>2366</v>
      </c>
      <c r="J1327" t="s">
        <v>1508</v>
      </c>
      <c r="K1327" t="s">
        <v>97</v>
      </c>
      <c r="L1327" t="s">
        <v>97</v>
      </c>
      <c r="M1327" t="s">
        <v>99</v>
      </c>
      <c r="N1327" t="s">
        <v>23</v>
      </c>
      <c r="O1327" t="s">
        <v>2302</v>
      </c>
      <c r="P1327" s="15">
        <v>152612000012</v>
      </c>
      <c r="Q1327" t="s">
        <v>28</v>
      </c>
      <c r="S1327">
        <v>3145048562</v>
      </c>
      <c r="T1327" t="s">
        <v>1508</v>
      </c>
      <c r="U1327" s="16">
        <v>35709</v>
      </c>
      <c r="V1327">
        <f t="shared" ca="1" si="20"/>
        <v>27</v>
      </c>
      <c r="W1327" t="s">
        <v>81</v>
      </c>
      <c r="X1327" t="s">
        <v>26</v>
      </c>
      <c r="Y1327" t="s">
        <v>1739</v>
      </c>
      <c r="Z1327" t="s">
        <v>721</v>
      </c>
      <c r="AA1327" t="s">
        <v>83</v>
      </c>
      <c r="AB1327" t="s">
        <v>84</v>
      </c>
      <c r="AC1327" t="s">
        <v>94</v>
      </c>
      <c r="AD1327">
        <v>1</v>
      </c>
      <c r="AE1327" t="s">
        <v>82</v>
      </c>
      <c r="AF1327" t="s">
        <v>86</v>
      </c>
      <c r="AG1327" t="s">
        <v>31</v>
      </c>
      <c r="AH1327" t="s">
        <v>3</v>
      </c>
      <c r="AJ1327" t="s">
        <v>2365</v>
      </c>
      <c r="AK1327" t="s">
        <v>274</v>
      </c>
      <c r="AL1327" t="s">
        <v>274</v>
      </c>
    </row>
    <row r="1328" spans="1:38" hidden="1">
      <c r="A1328">
        <v>1327</v>
      </c>
      <c r="B1328">
        <v>1089288299</v>
      </c>
      <c r="C1328" t="s">
        <v>71</v>
      </c>
      <c r="D1328" t="s">
        <v>72</v>
      </c>
      <c r="E1328" t="s">
        <v>2095</v>
      </c>
      <c r="F1328" t="s">
        <v>2300</v>
      </c>
      <c r="G1328" t="s">
        <v>2363</v>
      </c>
      <c r="H1328" t="s">
        <v>14</v>
      </c>
      <c r="I1328" t="s">
        <v>551</v>
      </c>
      <c r="J1328" t="s">
        <v>725</v>
      </c>
      <c r="K1328" t="s">
        <v>2240</v>
      </c>
      <c r="L1328" t="s">
        <v>2214</v>
      </c>
      <c r="M1328" t="s">
        <v>79</v>
      </c>
      <c r="N1328" t="s">
        <v>23</v>
      </c>
      <c r="O1328" t="s">
        <v>2302</v>
      </c>
      <c r="P1328" s="15">
        <v>152612000012</v>
      </c>
      <c r="Q1328" t="s">
        <v>28</v>
      </c>
      <c r="S1328">
        <v>3128334417</v>
      </c>
      <c r="T1328" t="s">
        <v>1508</v>
      </c>
      <c r="U1328" s="16">
        <v>37835</v>
      </c>
      <c r="V1328">
        <f t="shared" ca="1" si="20"/>
        <v>21</v>
      </c>
      <c r="W1328" t="s">
        <v>81</v>
      </c>
      <c r="X1328" t="s">
        <v>26</v>
      </c>
      <c r="Y1328" t="s">
        <v>656</v>
      </c>
      <c r="Z1328" t="s">
        <v>721</v>
      </c>
      <c r="AA1328" t="s">
        <v>83</v>
      </c>
      <c r="AB1328" t="s">
        <v>84</v>
      </c>
      <c r="AC1328" t="s">
        <v>100</v>
      </c>
      <c r="AD1328">
        <v>2</v>
      </c>
      <c r="AE1328" t="s">
        <v>82</v>
      </c>
      <c r="AF1328" t="s">
        <v>86</v>
      </c>
      <c r="AG1328" t="s">
        <v>31</v>
      </c>
      <c r="AH1328" t="s">
        <v>3</v>
      </c>
      <c r="AJ1328" t="s">
        <v>2365</v>
      </c>
      <c r="AK1328" t="s">
        <v>274</v>
      </c>
      <c r="AL1328" t="s">
        <v>274</v>
      </c>
    </row>
    <row r="1329" spans="1:38" hidden="1">
      <c r="A1329">
        <v>1328</v>
      </c>
      <c r="B1329">
        <v>1004729571</v>
      </c>
      <c r="C1329" t="s">
        <v>71</v>
      </c>
      <c r="D1329" t="s">
        <v>72</v>
      </c>
      <c r="E1329" t="s">
        <v>2095</v>
      </c>
      <c r="F1329" t="s">
        <v>2300</v>
      </c>
      <c r="G1329" t="s">
        <v>2363</v>
      </c>
      <c r="H1329" t="s">
        <v>14</v>
      </c>
      <c r="I1329" t="s">
        <v>282</v>
      </c>
      <c r="J1329" t="s">
        <v>1508</v>
      </c>
      <c r="K1329" t="s">
        <v>2213</v>
      </c>
      <c r="L1329" t="s">
        <v>2318</v>
      </c>
      <c r="M1329" t="s">
        <v>79</v>
      </c>
      <c r="N1329" t="s">
        <v>23</v>
      </c>
      <c r="O1329" t="s">
        <v>2302</v>
      </c>
      <c r="P1329" s="15">
        <v>152612000012</v>
      </c>
      <c r="Q1329" t="s">
        <v>28</v>
      </c>
      <c r="S1329">
        <v>3146290864</v>
      </c>
      <c r="T1329" t="s">
        <v>1508</v>
      </c>
      <c r="U1329" s="16">
        <v>35187</v>
      </c>
      <c r="V1329">
        <f t="shared" ca="1" si="20"/>
        <v>28</v>
      </c>
      <c r="W1329" t="s">
        <v>81</v>
      </c>
      <c r="X1329" t="s">
        <v>26</v>
      </c>
      <c r="Y1329" t="s">
        <v>656</v>
      </c>
      <c r="Z1329" t="s">
        <v>721</v>
      </c>
      <c r="AA1329" t="s">
        <v>83</v>
      </c>
      <c r="AB1329" t="s">
        <v>84</v>
      </c>
      <c r="AC1329" t="s">
        <v>100</v>
      </c>
      <c r="AD1329">
        <v>2</v>
      </c>
      <c r="AE1329" t="s">
        <v>82</v>
      </c>
      <c r="AF1329" t="s">
        <v>86</v>
      </c>
      <c r="AG1329" t="s">
        <v>31</v>
      </c>
      <c r="AH1329" t="s">
        <v>3</v>
      </c>
      <c r="AJ1329" t="s">
        <v>2365</v>
      </c>
      <c r="AK1329" t="s">
        <v>274</v>
      </c>
      <c r="AL1329" t="s">
        <v>274</v>
      </c>
    </row>
    <row r="1330" spans="1:38" hidden="1">
      <c r="A1330">
        <v>1329</v>
      </c>
      <c r="B1330">
        <v>1004729902</v>
      </c>
      <c r="C1330" t="s">
        <v>71</v>
      </c>
      <c r="D1330" t="s">
        <v>72</v>
      </c>
      <c r="E1330" t="s">
        <v>2095</v>
      </c>
      <c r="F1330" t="s">
        <v>2300</v>
      </c>
      <c r="G1330" t="s">
        <v>2363</v>
      </c>
      <c r="H1330" t="s">
        <v>14</v>
      </c>
      <c r="I1330" t="s">
        <v>2367</v>
      </c>
      <c r="J1330" t="s">
        <v>2368</v>
      </c>
      <c r="K1330" t="s">
        <v>2214</v>
      </c>
      <c r="L1330" t="s">
        <v>97</v>
      </c>
      <c r="M1330" t="s">
        <v>79</v>
      </c>
      <c r="N1330" t="s">
        <v>23</v>
      </c>
      <c r="O1330" t="s">
        <v>2302</v>
      </c>
      <c r="P1330" s="15">
        <v>152612000012</v>
      </c>
      <c r="Q1330" t="s">
        <v>28</v>
      </c>
      <c r="S1330">
        <v>3153213546</v>
      </c>
      <c r="T1330" t="s">
        <v>2369</v>
      </c>
      <c r="U1330" s="16">
        <v>37138</v>
      </c>
      <c r="V1330">
        <f t="shared" ca="1" si="20"/>
        <v>23</v>
      </c>
      <c r="W1330" t="s">
        <v>81</v>
      </c>
      <c r="X1330" t="s">
        <v>26</v>
      </c>
      <c r="Y1330" t="s">
        <v>656</v>
      </c>
      <c r="Z1330" t="s">
        <v>721</v>
      </c>
      <c r="AA1330" t="s">
        <v>83</v>
      </c>
      <c r="AB1330" t="s">
        <v>84</v>
      </c>
      <c r="AC1330" t="s">
        <v>314</v>
      </c>
      <c r="AD1330">
        <v>0</v>
      </c>
      <c r="AE1330" t="s">
        <v>82</v>
      </c>
      <c r="AF1330" t="s">
        <v>86</v>
      </c>
      <c r="AG1330" t="s">
        <v>31</v>
      </c>
      <c r="AH1330" t="s">
        <v>3</v>
      </c>
      <c r="AJ1330" t="s">
        <v>2365</v>
      </c>
      <c r="AK1330" t="s">
        <v>274</v>
      </c>
      <c r="AL1330" t="s">
        <v>274</v>
      </c>
    </row>
    <row r="1331" spans="1:38" hidden="1">
      <c r="A1331">
        <v>1330</v>
      </c>
      <c r="B1331">
        <v>1004729932</v>
      </c>
      <c r="C1331" t="s">
        <v>71</v>
      </c>
      <c r="D1331" t="s">
        <v>72</v>
      </c>
      <c r="E1331" t="s">
        <v>2095</v>
      </c>
      <c r="F1331" t="s">
        <v>2300</v>
      </c>
      <c r="G1331" t="s">
        <v>2363</v>
      </c>
      <c r="H1331" t="s">
        <v>14</v>
      </c>
      <c r="I1331" t="s">
        <v>117</v>
      </c>
      <c r="J1331" t="s">
        <v>166</v>
      </c>
      <c r="K1331" t="s">
        <v>1262</v>
      </c>
      <c r="L1331" t="s">
        <v>97</v>
      </c>
      <c r="M1331" t="s">
        <v>79</v>
      </c>
      <c r="N1331" t="s">
        <v>23</v>
      </c>
      <c r="O1331" t="s">
        <v>2302</v>
      </c>
      <c r="P1331" s="15">
        <v>152612000012</v>
      </c>
      <c r="Q1331" t="s">
        <v>28</v>
      </c>
      <c r="S1331">
        <v>3169961340</v>
      </c>
      <c r="T1331" t="s">
        <v>2370</v>
      </c>
      <c r="U1331" s="16">
        <v>36368</v>
      </c>
      <c r="V1331">
        <f t="shared" ca="1" si="20"/>
        <v>25</v>
      </c>
      <c r="W1331" t="s">
        <v>81</v>
      </c>
      <c r="X1331" t="s">
        <v>26</v>
      </c>
      <c r="Y1331" t="s">
        <v>656</v>
      </c>
      <c r="Z1331" t="s">
        <v>721</v>
      </c>
      <c r="AA1331" t="s">
        <v>83</v>
      </c>
      <c r="AB1331" t="s">
        <v>84</v>
      </c>
      <c r="AC1331" t="s">
        <v>100</v>
      </c>
      <c r="AD1331">
        <v>1</v>
      </c>
      <c r="AE1331" t="s">
        <v>82</v>
      </c>
      <c r="AF1331" t="s">
        <v>86</v>
      </c>
      <c r="AG1331" t="s">
        <v>31</v>
      </c>
      <c r="AH1331" t="s">
        <v>3</v>
      </c>
      <c r="AJ1331" t="s">
        <v>2365</v>
      </c>
      <c r="AK1331" t="s">
        <v>274</v>
      </c>
      <c r="AL1331" t="s">
        <v>274</v>
      </c>
    </row>
    <row r="1332" spans="1:38" hidden="1">
      <c r="A1332">
        <v>1331</v>
      </c>
      <c r="B1332">
        <v>1080833402</v>
      </c>
      <c r="C1332" t="s">
        <v>71</v>
      </c>
      <c r="D1332" t="s">
        <v>72</v>
      </c>
      <c r="E1332" t="s">
        <v>2095</v>
      </c>
      <c r="F1332" t="s">
        <v>2300</v>
      </c>
      <c r="G1332" t="s">
        <v>2363</v>
      </c>
      <c r="H1332" t="s">
        <v>14</v>
      </c>
      <c r="I1332" t="s">
        <v>272</v>
      </c>
      <c r="J1332" t="s">
        <v>166</v>
      </c>
      <c r="K1332" t="s">
        <v>2371</v>
      </c>
      <c r="L1332" t="s">
        <v>491</v>
      </c>
      <c r="M1332" t="s">
        <v>79</v>
      </c>
      <c r="N1332" t="s">
        <v>23</v>
      </c>
      <c r="O1332" t="s">
        <v>2302</v>
      </c>
      <c r="P1332" s="15">
        <v>152612000012</v>
      </c>
      <c r="Q1332" t="s">
        <v>28</v>
      </c>
      <c r="S1332">
        <v>3234029490</v>
      </c>
      <c r="T1332" t="s">
        <v>1508</v>
      </c>
      <c r="U1332" s="16">
        <v>36606</v>
      </c>
      <c r="V1332">
        <f t="shared" ca="1" si="20"/>
        <v>24</v>
      </c>
      <c r="W1332" t="s">
        <v>81</v>
      </c>
      <c r="X1332" t="s">
        <v>26</v>
      </c>
      <c r="Y1332" t="s">
        <v>656</v>
      </c>
      <c r="Z1332" t="s">
        <v>721</v>
      </c>
      <c r="AA1332" t="s">
        <v>83</v>
      </c>
      <c r="AB1332" t="s">
        <v>84</v>
      </c>
      <c r="AC1332" t="s">
        <v>100</v>
      </c>
      <c r="AD1332">
        <v>1</v>
      </c>
      <c r="AE1332" t="s">
        <v>82</v>
      </c>
      <c r="AF1332" t="s">
        <v>86</v>
      </c>
      <c r="AG1332" t="s">
        <v>31</v>
      </c>
      <c r="AH1332" t="s">
        <v>3</v>
      </c>
      <c r="AJ1332" t="s">
        <v>2365</v>
      </c>
      <c r="AK1332" t="s">
        <v>274</v>
      </c>
      <c r="AL1332" t="s">
        <v>274</v>
      </c>
    </row>
    <row r="1333" spans="1:38" hidden="1">
      <c r="A1333">
        <v>1332</v>
      </c>
      <c r="B1333">
        <v>1087076670</v>
      </c>
      <c r="C1333" t="s">
        <v>71</v>
      </c>
      <c r="D1333" t="s">
        <v>72</v>
      </c>
      <c r="E1333" t="s">
        <v>2095</v>
      </c>
      <c r="F1333" t="s">
        <v>2300</v>
      </c>
      <c r="G1333" t="s">
        <v>2363</v>
      </c>
      <c r="H1333" t="s">
        <v>14</v>
      </c>
      <c r="I1333" t="s">
        <v>757</v>
      </c>
      <c r="J1333" t="s">
        <v>631</v>
      </c>
      <c r="K1333" t="s">
        <v>1262</v>
      </c>
      <c r="L1333" t="s">
        <v>97</v>
      </c>
      <c r="M1333" t="s">
        <v>79</v>
      </c>
      <c r="N1333" t="s">
        <v>23</v>
      </c>
      <c r="O1333" t="s">
        <v>2302</v>
      </c>
      <c r="P1333" s="15">
        <v>152612000012</v>
      </c>
      <c r="Q1333" t="s">
        <v>28</v>
      </c>
      <c r="S1333">
        <v>3205217694</v>
      </c>
      <c r="T1333" t="s">
        <v>1508</v>
      </c>
      <c r="U1333" s="16">
        <v>38537</v>
      </c>
      <c r="V1333">
        <f t="shared" ca="1" si="20"/>
        <v>19</v>
      </c>
      <c r="W1333" t="s">
        <v>81</v>
      </c>
      <c r="X1333" t="s">
        <v>26</v>
      </c>
      <c r="Y1333" t="s">
        <v>656</v>
      </c>
      <c r="Z1333" t="s">
        <v>721</v>
      </c>
      <c r="AA1333" t="s">
        <v>83</v>
      </c>
      <c r="AB1333" t="s">
        <v>84</v>
      </c>
      <c r="AC1333" t="s">
        <v>100</v>
      </c>
      <c r="AD1333">
        <v>1</v>
      </c>
      <c r="AE1333" t="s">
        <v>82</v>
      </c>
      <c r="AF1333" t="s">
        <v>86</v>
      </c>
      <c r="AG1333" t="s">
        <v>31</v>
      </c>
      <c r="AH1333" t="s">
        <v>3</v>
      </c>
      <c r="AJ1333" t="s">
        <v>2365</v>
      </c>
      <c r="AK1333" t="s">
        <v>274</v>
      </c>
      <c r="AL1333" t="s">
        <v>274</v>
      </c>
    </row>
    <row r="1334" spans="1:38" hidden="1">
      <c r="A1334">
        <v>1333</v>
      </c>
      <c r="B1334">
        <v>1089295121</v>
      </c>
      <c r="C1334" t="s">
        <v>71</v>
      </c>
      <c r="D1334" t="s">
        <v>72</v>
      </c>
      <c r="E1334" t="s">
        <v>2095</v>
      </c>
      <c r="F1334" t="s">
        <v>2300</v>
      </c>
      <c r="G1334" t="s">
        <v>2363</v>
      </c>
      <c r="H1334" t="s">
        <v>14</v>
      </c>
      <c r="I1334" t="s">
        <v>994</v>
      </c>
      <c r="J1334" t="s">
        <v>1496</v>
      </c>
      <c r="K1334" t="s">
        <v>1262</v>
      </c>
      <c r="L1334" t="s">
        <v>2318</v>
      </c>
      <c r="M1334" t="s">
        <v>79</v>
      </c>
      <c r="N1334" t="s">
        <v>23</v>
      </c>
      <c r="O1334" t="s">
        <v>2302</v>
      </c>
      <c r="P1334" s="15">
        <v>152612000012</v>
      </c>
      <c r="Q1334" t="s">
        <v>28</v>
      </c>
      <c r="S1334">
        <v>3147495243</v>
      </c>
      <c r="T1334" t="s">
        <v>1508</v>
      </c>
      <c r="U1334" s="16">
        <v>35302</v>
      </c>
      <c r="V1334">
        <f t="shared" ca="1" si="20"/>
        <v>28</v>
      </c>
      <c r="W1334" t="s">
        <v>81</v>
      </c>
      <c r="X1334" t="s">
        <v>26</v>
      </c>
      <c r="Y1334" t="s">
        <v>656</v>
      </c>
      <c r="Z1334" t="s">
        <v>721</v>
      </c>
      <c r="AA1334" t="s">
        <v>83</v>
      </c>
      <c r="AB1334" t="s">
        <v>84</v>
      </c>
      <c r="AC1334" t="s">
        <v>314</v>
      </c>
      <c r="AD1334">
        <v>0</v>
      </c>
      <c r="AE1334" t="s">
        <v>82</v>
      </c>
      <c r="AF1334" t="s">
        <v>86</v>
      </c>
      <c r="AG1334" t="s">
        <v>31</v>
      </c>
      <c r="AH1334" t="s">
        <v>3</v>
      </c>
      <c r="AJ1334" t="s">
        <v>2365</v>
      </c>
      <c r="AK1334" t="s">
        <v>274</v>
      </c>
      <c r="AL1334" t="s">
        <v>274</v>
      </c>
    </row>
    <row r="1335" spans="1:38" hidden="1">
      <c r="A1335">
        <v>1334</v>
      </c>
      <c r="B1335">
        <v>39628164</v>
      </c>
      <c r="C1335" t="s">
        <v>71</v>
      </c>
      <c r="D1335" t="s">
        <v>72</v>
      </c>
      <c r="E1335" t="s">
        <v>2095</v>
      </c>
      <c r="F1335" t="s">
        <v>2300</v>
      </c>
      <c r="G1335" t="s">
        <v>2363</v>
      </c>
      <c r="H1335" t="s">
        <v>14</v>
      </c>
      <c r="I1335" t="s">
        <v>2372</v>
      </c>
      <c r="J1335" t="s">
        <v>1508</v>
      </c>
      <c r="K1335" t="s">
        <v>2373</v>
      </c>
      <c r="L1335" t="s">
        <v>1508</v>
      </c>
      <c r="M1335" t="s">
        <v>79</v>
      </c>
      <c r="N1335" t="s">
        <v>23</v>
      </c>
      <c r="O1335" t="s">
        <v>2302</v>
      </c>
      <c r="P1335" s="15">
        <v>152612000012</v>
      </c>
      <c r="Q1335" t="s">
        <v>28</v>
      </c>
      <c r="S1335">
        <v>3207803605</v>
      </c>
      <c r="T1335" t="s">
        <v>1508</v>
      </c>
      <c r="U1335" s="16">
        <v>28579</v>
      </c>
      <c r="V1335">
        <f t="shared" ca="1" si="20"/>
        <v>46</v>
      </c>
      <c r="W1335" t="s">
        <v>81</v>
      </c>
      <c r="X1335" t="s">
        <v>26</v>
      </c>
      <c r="Y1335" t="s">
        <v>656</v>
      </c>
      <c r="Z1335" t="s">
        <v>721</v>
      </c>
      <c r="AA1335" t="s">
        <v>83</v>
      </c>
      <c r="AB1335" t="s">
        <v>84</v>
      </c>
      <c r="AC1335" t="s">
        <v>100</v>
      </c>
      <c r="AD1335">
        <v>2</v>
      </c>
      <c r="AE1335" t="s">
        <v>82</v>
      </c>
      <c r="AF1335" t="s">
        <v>86</v>
      </c>
      <c r="AG1335" t="s">
        <v>31</v>
      </c>
      <c r="AH1335" t="s">
        <v>3</v>
      </c>
      <c r="AJ1335" t="s">
        <v>2365</v>
      </c>
      <c r="AK1335" t="s">
        <v>274</v>
      </c>
      <c r="AL1335" t="s">
        <v>274</v>
      </c>
    </row>
    <row r="1336" spans="1:38" hidden="1">
      <c r="A1336">
        <v>1335</v>
      </c>
      <c r="B1336">
        <v>1004729500</v>
      </c>
      <c r="C1336" t="s">
        <v>71</v>
      </c>
      <c r="D1336" t="s">
        <v>72</v>
      </c>
      <c r="E1336" t="s">
        <v>2095</v>
      </c>
      <c r="F1336" t="s">
        <v>2300</v>
      </c>
      <c r="G1336" t="s">
        <v>2363</v>
      </c>
      <c r="H1336" t="s">
        <v>14</v>
      </c>
      <c r="I1336" t="s">
        <v>212</v>
      </c>
      <c r="J1336" t="s">
        <v>725</v>
      </c>
      <c r="K1336" t="s">
        <v>1262</v>
      </c>
      <c r="L1336" t="s">
        <v>97</v>
      </c>
      <c r="M1336" t="s">
        <v>79</v>
      </c>
      <c r="N1336" t="s">
        <v>23</v>
      </c>
      <c r="O1336" t="s">
        <v>2302</v>
      </c>
      <c r="P1336" s="15">
        <v>152612000012</v>
      </c>
      <c r="Q1336" t="s">
        <v>28</v>
      </c>
      <c r="S1336">
        <v>3167043316</v>
      </c>
      <c r="T1336" t="s">
        <v>1508</v>
      </c>
      <c r="U1336" s="16">
        <v>32234</v>
      </c>
      <c r="V1336">
        <f t="shared" ca="1" si="20"/>
        <v>36</v>
      </c>
      <c r="W1336" t="s">
        <v>81</v>
      </c>
      <c r="X1336" t="s">
        <v>26</v>
      </c>
      <c r="Y1336" t="s">
        <v>656</v>
      </c>
      <c r="Z1336" t="s">
        <v>721</v>
      </c>
      <c r="AA1336" t="s">
        <v>83</v>
      </c>
      <c r="AB1336" t="s">
        <v>84</v>
      </c>
      <c r="AC1336" t="s">
        <v>100</v>
      </c>
      <c r="AD1336">
        <v>2</v>
      </c>
      <c r="AE1336" t="s">
        <v>82</v>
      </c>
      <c r="AF1336" t="s">
        <v>86</v>
      </c>
      <c r="AG1336" t="s">
        <v>31</v>
      </c>
      <c r="AH1336" t="s">
        <v>3</v>
      </c>
      <c r="AJ1336" t="s">
        <v>2365</v>
      </c>
      <c r="AK1336" t="s">
        <v>274</v>
      </c>
      <c r="AL1336" t="s">
        <v>274</v>
      </c>
    </row>
    <row r="1337" spans="1:38" hidden="1">
      <c r="A1337">
        <v>1336</v>
      </c>
      <c r="B1337">
        <v>1004729366</v>
      </c>
      <c r="C1337" t="s">
        <v>71</v>
      </c>
      <c r="D1337" t="s">
        <v>72</v>
      </c>
      <c r="E1337" t="s">
        <v>2095</v>
      </c>
      <c r="F1337" t="s">
        <v>2300</v>
      </c>
      <c r="G1337" t="s">
        <v>2363</v>
      </c>
      <c r="H1337" t="s">
        <v>14</v>
      </c>
      <c r="I1337" t="s">
        <v>2255</v>
      </c>
      <c r="J1337" t="s">
        <v>1508</v>
      </c>
      <c r="K1337" t="s">
        <v>740</v>
      </c>
      <c r="L1337" t="s">
        <v>2318</v>
      </c>
      <c r="M1337" t="s">
        <v>79</v>
      </c>
      <c r="N1337" t="s">
        <v>23</v>
      </c>
      <c r="O1337" t="s">
        <v>2302</v>
      </c>
      <c r="P1337" s="15">
        <v>152612000012</v>
      </c>
      <c r="Q1337" t="s">
        <v>28</v>
      </c>
      <c r="S1337">
        <v>3128062570</v>
      </c>
      <c r="T1337" t="s">
        <v>1508</v>
      </c>
      <c r="U1337" s="16">
        <v>37003</v>
      </c>
      <c r="V1337">
        <f t="shared" ca="1" si="20"/>
        <v>23</v>
      </c>
      <c r="W1337" t="s">
        <v>81</v>
      </c>
      <c r="X1337" t="s">
        <v>26</v>
      </c>
      <c r="Y1337" t="s">
        <v>656</v>
      </c>
      <c r="Z1337" t="s">
        <v>721</v>
      </c>
      <c r="AA1337" t="s">
        <v>83</v>
      </c>
      <c r="AB1337" t="s">
        <v>84</v>
      </c>
      <c r="AC1337" t="s">
        <v>100</v>
      </c>
      <c r="AD1337">
        <v>2</v>
      </c>
      <c r="AE1337" t="s">
        <v>82</v>
      </c>
      <c r="AF1337" t="s">
        <v>86</v>
      </c>
      <c r="AG1337" t="s">
        <v>31</v>
      </c>
      <c r="AH1337" t="s">
        <v>3</v>
      </c>
      <c r="AJ1337" t="s">
        <v>2365</v>
      </c>
      <c r="AK1337" t="s">
        <v>274</v>
      </c>
      <c r="AL1337" t="s">
        <v>274</v>
      </c>
    </row>
    <row r="1338" spans="1:38" hidden="1">
      <c r="A1338">
        <v>1337</v>
      </c>
      <c r="B1338">
        <v>1148690188</v>
      </c>
      <c r="C1338" t="s">
        <v>154</v>
      </c>
      <c r="D1338" t="s">
        <v>72</v>
      </c>
      <c r="E1338" t="s">
        <v>2095</v>
      </c>
      <c r="F1338" t="s">
        <v>2300</v>
      </c>
      <c r="G1338" t="s">
        <v>2363</v>
      </c>
      <c r="H1338" t="s">
        <v>14</v>
      </c>
      <c r="I1338" t="s">
        <v>428</v>
      </c>
      <c r="J1338" t="s">
        <v>76</v>
      </c>
      <c r="K1338" t="s">
        <v>1262</v>
      </c>
      <c r="L1338" t="s">
        <v>1276</v>
      </c>
      <c r="M1338" t="s">
        <v>79</v>
      </c>
      <c r="N1338" t="s">
        <v>23</v>
      </c>
      <c r="O1338" t="s">
        <v>2302</v>
      </c>
      <c r="P1338" s="15">
        <v>152612000012</v>
      </c>
      <c r="Q1338" t="s">
        <v>28</v>
      </c>
      <c r="U1338" s="16">
        <v>39316</v>
      </c>
      <c r="V1338">
        <f t="shared" ca="1" si="20"/>
        <v>17</v>
      </c>
      <c r="W1338" t="s">
        <v>81</v>
      </c>
      <c r="X1338" t="s">
        <v>26</v>
      </c>
      <c r="Y1338" t="s">
        <v>656</v>
      </c>
      <c r="Z1338" t="s">
        <v>721</v>
      </c>
      <c r="AA1338" t="s">
        <v>83</v>
      </c>
      <c r="AB1338" t="s">
        <v>84</v>
      </c>
      <c r="AC1338" t="s">
        <v>314</v>
      </c>
      <c r="AD1338">
        <v>0</v>
      </c>
      <c r="AE1338" t="s">
        <v>82</v>
      </c>
      <c r="AF1338" t="s">
        <v>86</v>
      </c>
      <c r="AG1338" t="s">
        <v>31</v>
      </c>
      <c r="AH1338" t="s">
        <v>3</v>
      </c>
      <c r="AJ1338" t="s">
        <v>2365</v>
      </c>
      <c r="AK1338" t="s">
        <v>274</v>
      </c>
      <c r="AL1338" t="s">
        <v>274</v>
      </c>
    </row>
    <row r="1339" spans="1:38" hidden="1">
      <c r="A1339">
        <v>1338</v>
      </c>
      <c r="B1339">
        <v>1081132569</v>
      </c>
      <c r="C1339" t="s">
        <v>71</v>
      </c>
      <c r="D1339" t="s">
        <v>72</v>
      </c>
      <c r="E1339" t="s">
        <v>2095</v>
      </c>
      <c r="F1339" t="s">
        <v>2300</v>
      </c>
      <c r="G1339" t="s">
        <v>2363</v>
      </c>
      <c r="H1339" t="s">
        <v>14</v>
      </c>
      <c r="I1339" t="s">
        <v>1932</v>
      </c>
      <c r="J1339" t="s">
        <v>757</v>
      </c>
      <c r="K1339" t="s">
        <v>1276</v>
      </c>
      <c r="L1339" t="s">
        <v>2240</v>
      </c>
      <c r="M1339" t="s">
        <v>79</v>
      </c>
      <c r="N1339" t="s">
        <v>23</v>
      </c>
      <c r="O1339" t="s">
        <v>2302</v>
      </c>
      <c r="P1339" s="15">
        <v>152612000012</v>
      </c>
      <c r="Q1339" t="s">
        <v>28</v>
      </c>
      <c r="S1339">
        <v>3187391072</v>
      </c>
      <c r="T1339" t="s">
        <v>1508</v>
      </c>
      <c r="U1339" s="16">
        <v>35620</v>
      </c>
      <c r="V1339">
        <f t="shared" ca="1" si="20"/>
        <v>27</v>
      </c>
      <c r="W1339" t="s">
        <v>81</v>
      </c>
      <c r="X1339" t="s">
        <v>26</v>
      </c>
      <c r="Y1339" t="s">
        <v>656</v>
      </c>
      <c r="Z1339" t="s">
        <v>721</v>
      </c>
      <c r="AA1339" t="s">
        <v>83</v>
      </c>
      <c r="AB1339" t="s">
        <v>84</v>
      </c>
      <c r="AC1339" t="s">
        <v>100</v>
      </c>
      <c r="AD1339">
        <v>1</v>
      </c>
      <c r="AE1339" t="s">
        <v>82</v>
      </c>
      <c r="AF1339" t="s">
        <v>86</v>
      </c>
      <c r="AG1339" t="s">
        <v>31</v>
      </c>
      <c r="AH1339" t="s">
        <v>3</v>
      </c>
      <c r="AJ1339" t="s">
        <v>2365</v>
      </c>
      <c r="AK1339" t="s">
        <v>274</v>
      </c>
      <c r="AL1339" t="s">
        <v>274</v>
      </c>
    </row>
    <row r="1340" spans="1:38" hidden="1">
      <c r="A1340">
        <v>1339</v>
      </c>
      <c r="B1340">
        <v>1089288054</v>
      </c>
      <c r="C1340" t="s">
        <v>71</v>
      </c>
      <c r="D1340" t="s">
        <v>72</v>
      </c>
      <c r="E1340" t="s">
        <v>2095</v>
      </c>
      <c r="F1340" t="s">
        <v>2300</v>
      </c>
      <c r="G1340" t="s">
        <v>2363</v>
      </c>
      <c r="H1340" t="s">
        <v>14</v>
      </c>
      <c r="I1340" t="s">
        <v>2374</v>
      </c>
      <c r="J1340" t="s">
        <v>2375</v>
      </c>
      <c r="K1340" t="s">
        <v>2376</v>
      </c>
      <c r="L1340" t="s">
        <v>1473</v>
      </c>
      <c r="M1340" t="s">
        <v>79</v>
      </c>
      <c r="N1340" t="s">
        <v>23</v>
      </c>
      <c r="O1340" t="s">
        <v>2302</v>
      </c>
      <c r="P1340" s="15">
        <v>152612000012</v>
      </c>
      <c r="Q1340" t="s">
        <v>28</v>
      </c>
      <c r="S1340" t="s">
        <v>1508</v>
      </c>
      <c r="T1340" t="s">
        <v>1508</v>
      </c>
      <c r="U1340" s="16">
        <v>31442</v>
      </c>
      <c r="V1340">
        <f t="shared" ca="1" si="20"/>
        <v>38</v>
      </c>
      <c r="W1340" t="s">
        <v>81</v>
      </c>
      <c r="X1340" t="s">
        <v>26</v>
      </c>
      <c r="Y1340" t="s">
        <v>1739</v>
      </c>
      <c r="Z1340" t="s">
        <v>721</v>
      </c>
      <c r="AA1340" t="s">
        <v>83</v>
      </c>
      <c r="AB1340" t="s">
        <v>84</v>
      </c>
      <c r="AC1340" t="s">
        <v>100</v>
      </c>
      <c r="AD1340">
        <v>1</v>
      </c>
      <c r="AE1340" t="s">
        <v>82</v>
      </c>
      <c r="AF1340" t="s">
        <v>86</v>
      </c>
      <c r="AG1340" t="s">
        <v>31</v>
      </c>
      <c r="AH1340" t="s">
        <v>3</v>
      </c>
      <c r="AJ1340" t="s">
        <v>2365</v>
      </c>
      <c r="AK1340" t="s">
        <v>274</v>
      </c>
      <c r="AL1340" t="s">
        <v>274</v>
      </c>
    </row>
    <row r="1341" spans="1:38" hidden="1">
      <c r="A1341">
        <v>1340</v>
      </c>
      <c r="B1341">
        <v>27212918</v>
      </c>
      <c r="C1341" t="s">
        <v>71</v>
      </c>
      <c r="D1341" t="s">
        <v>72</v>
      </c>
      <c r="E1341" t="s">
        <v>2095</v>
      </c>
      <c r="F1341" t="s">
        <v>2300</v>
      </c>
      <c r="G1341" t="s">
        <v>2363</v>
      </c>
      <c r="H1341" t="s">
        <v>14</v>
      </c>
      <c r="I1341" t="s">
        <v>886</v>
      </c>
      <c r="J1341" t="s">
        <v>442</v>
      </c>
      <c r="K1341" t="s">
        <v>1350</v>
      </c>
      <c r="L1341" t="s">
        <v>97</v>
      </c>
      <c r="M1341" t="s">
        <v>79</v>
      </c>
      <c r="N1341" t="s">
        <v>23</v>
      </c>
      <c r="O1341" t="s">
        <v>2302</v>
      </c>
      <c r="P1341" s="15">
        <v>152612000012</v>
      </c>
      <c r="Q1341" t="s">
        <v>28</v>
      </c>
      <c r="S1341">
        <v>3225975464</v>
      </c>
      <c r="U1341" s="16">
        <v>28405</v>
      </c>
      <c r="V1341">
        <f t="shared" ca="1" si="20"/>
        <v>47</v>
      </c>
      <c r="W1341" t="s">
        <v>81</v>
      </c>
      <c r="X1341" t="s">
        <v>26</v>
      </c>
      <c r="Y1341" t="s">
        <v>1739</v>
      </c>
      <c r="Z1341" t="s">
        <v>721</v>
      </c>
      <c r="AA1341" t="s">
        <v>83</v>
      </c>
      <c r="AB1341" t="s">
        <v>84</v>
      </c>
      <c r="AC1341" t="s">
        <v>100</v>
      </c>
      <c r="AD1341">
        <v>4</v>
      </c>
      <c r="AE1341" t="s">
        <v>82</v>
      </c>
      <c r="AF1341" t="s">
        <v>151</v>
      </c>
      <c r="AG1341" t="s">
        <v>31</v>
      </c>
      <c r="AH1341" t="s">
        <v>3</v>
      </c>
      <c r="AJ1341" t="s">
        <v>2365</v>
      </c>
      <c r="AK1341" t="s">
        <v>274</v>
      </c>
      <c r="AL1341" t="s">
        <v>274</v>
      </c>
    </row>
    <row r="1342" spans="1:38" hidden="1">
      <c r="A1342">
        <v>1341</v>
      </c>
      <c r="B1342">
        <v>1089290915</v>
      </c>
      <c r="C1342" t="s">
        <v>154</v>
      </c>
      <c r="D1342" t="s">
        <v>72</v>
      </c>
      <c r="E1342" t="s">
        <v>2095</v>
      </c>
      <c r="F1342" t="s">
        <v>2300</v>
      </c>
      <c r="G1342" t="s">
        <v>2363</v>
      </c>
      <c r="H1342" t="s">
        <v>14</v>
      </c>
      <c r="I1342" t="s">
        <v>2377</v>
      </c>
      <c r="J1342" t="s">
        <v>2378</v>
      </c>
      <c r="K1342" t="s">
        <v>97</v>
      </c>
      <c r="L1342" t="s">
        <v>2163</v>
      </c>
      <c r="M1342" t="s">
        <v>99</v>
      </c>
      <c r="N1342" t="s">
        <v>23</v>
      </c>
      <c r="O1342" t="s">
        <v>2302</v>
      </c>
      <c r="P1342" s="15">
        <v>152612000012</v>
      </c>
      <c r="Q1342" t="s">
        <v>28</v>
      </c>
      <c r="S1342">
        <v>3136869075</v>
      </c>
      <c r="U1342" s="16">
        <v>40093</v>
      </c>
      <c r="V1342">
        <f t="shared" ca="1" si="20"/>
        <v>15</v>
      </c>
      <c r="W1342" t="s">
        <v>81</v>
      </c>
      <c r="X1342" t="s">
        <v>26</v>
      </c>
      <c r="Y1342" t="s">
        <v>656</v>
      </c>
      <c r="Z1342" t="s">
        <v>721</v>
      </c>
      <c r="AA1342" t="s">
        <v>83</v>
      </c>
      <c r="AB1342" t="s">
        <v>84</v>
      </c>
      <c r="AC1342" t="s">
        <v>314</v>
      </c>
      <c r="AD1342">
        <v>0</v>
      </c>
      <c r="AE1342" t="s">
        <v>82</v>
      </c>
      <c r="AF1342" t="s">
        <v>151</v>
      </c>
      <c r="AG1342" t="s">
        <v>31</v>
      </c>
      <c r="AH1342" t="s">
        <v>3</v>
      </c>
      <c r="AJ1342" t="s">
        <v>2365</v>
      </c>
      <c r="AK1342" t="s">
        <v>274</v>
      </c>
      <c r="AL1342" t="s">
        <v>274</v>
      </c>
    </row>
    <row r="1343" spans="1:38" hidden="1">
      <c r="A1343">
        <v>1342</v>
      </c>
      <c r="B1343">
        <v>1087076833</v>
      </c>
      <c r="C1343" t="s">
        <v>71</v>
      </c>
      <c r="D1343" t="s">
        <v>72</v>
      </c>
      <c r="E1343" t="s">
        <v>2095</v>
      </c>
      <c r="F1343" t="s">
        <v>2300</v>
      </c>
      <c r="G1343" t="s">
        <v>2363</v>
      </c>
      <c r="H1343" t="s">
        <v>14</v>
      </c>
      <c r="I1343" t="s">
        <v>2379</v>
      </c>
      <c r="J1343" t="s">
        <v>769</v>
      </c>
      <c r="K1343" t="s">
        <v>2115</v>
      </c>
      <c r="L1343" t="s">
        <v>2163</v>
      </c>
      <c r="M1343" t="s">
        <v>79</v>
      </c>
      <c r="N1343" t="s">
        <v>23</v>
      </c>
      <c r="O1343" t="s">
        <v>2302</v>
      </c>
      <c r="P1343" s="15">
        <v>152612000012</v>
      </c>
      <c r="Q1343" t="s">
        <v>28</v>
      </c>
      <c r="S1343">
        <v>3226011069</v>
      </c>
      <c r="U1343" s="16">
        <v>38792</v>
      </c>
      <c r="V1343">
        <f t="shared" ca="1" si="20"/>
        <v>18</v>
      </c>
      <c r="W1343" t="s">
        <v>81</v>
      </c>
      <c r="X1343" t="s">
        <v>26</v>
      </c>
      <c r="Y1343" t="s">
        <v>1739</v>
      </c>
      <c r="Z1343" t="s">
        <v>721</v>
      </c>
      <c r="AA1343" t="s">
        <v>83</v>
      </c>
      <c r="AB1343" t="s">
        <v>84</v>
      </c>
      <c r="AC1343" t="s">
        <v>314</v>
      </c>
      <c r="AD1343">
        <v>0</v>
      </c>
      <c r="AE1343" t="s">
        <v>82</v>
      </c>
      <c r="AF1343" t="s">
        <v>151</v>
      </c>
      <c r="AG1343" t="s">
        <v>31</v>
      </c>
      <c r="AH1343" t="s">
        <v>3</v>
      </c>
      <c r="AJ1343" t="s">
        <v>2365</v>
      </c>
      <c r="AK1343" t="s">
        <v>274</v>
      </c>
      <c r="AL1343" t="s">
        <v>274</v>
      </c>
    </row>
    <row r="1344" spans="1:38" hidden="1">
      <c r="A1344">
        <v>1343</v>
      </c>
      <c r="B1344">
        <v>1087076787</v>
      </c>
      <c r="C1344" t="s">
        <v>71</v>
      </c>
      <c r="D1344" t="s">
        <v>72</v>
      </c>
      <c r="E1344" t="s">
        <v>2095</v>
      </c>
      <c r="F1344" t="s">
        <v>2300</v>
      </c>
      <c r="G1344" t="s">
        <v>2363</v>
      </c>
      <c r="H1344" t="s">
        <v>14</v>
      </c>
      <c r="I1344" t="s">
        <v>1785</v>
      </c>
      <c r="J1344" t="s">
        <v>261</v>
      </c>
      <c r="K1344" t="s">
        <v>1355</v>
      </c>
      <c r="L1344" t="s">
        <v>2163</v>
      </c>
      <c r="M1344" t="s">
        <v>79</v>
      </c>
      <c r="N1344" t="s">
        <v>23</v>
      </c>
      <c r="O1344" t="s">
        <v>2302</v>
      </c>
      <c r="P1344" s="15">
        <v>152612000012</v>
      </c>
      <c r="Q1344" t="s">
        <v>28</v>
      </c>
      <c r="U1344" s="16">
        <v>38740</v>
      </c>
      <c r="V1344">
        <f t="shared" ca="1" si="20"/>
        <v>18</v>
      </c>
      <c r="W1344" t="s">
        <v>81</v>
      </c>
      <c r="X1344" t="s">
        <v>26</v>
      </c>
      <c r="Y1344" t="s">
        <v>1739</v>
      </c>
      <c r="Z1344" t="s">
        <v>721</v>
      </c>
      <c r="AA1344" t="s">
        <v>83</v>
      </c>
      <c r="AB1344" t="s">
        <v>84</v>
      </c>
      <c r="AC1344" t="s">
        <v>314</v>
      </c>
      <c r="AD1344">
        <v>0</v>
      </c>
      <c r="AE1344" t="s">
        <v>82</v>
      </c>
      <c r="AF1344" t="s">
        <v>151</v>
      </c>
      <c r="AG1344" t="s">
        <v>31</v>
      </c>
      <c r="AH1344" t="s">
        <v>3</v>
      </c>
      <c r="AJ1344" t="s">
        <v>2365</v>
      </c>
      <c r="AK1344" t="s">
        <v>274</v>
      </c>
      <c r="AL1344" t="s">
        <v>274</v>
      </c>
    </row>
    <row r="1345" spans="1:38" hidden="1">
      <c r="A1345">
        <v>1344</v>
      </c>
      <c r="B1345">
        <v>1089295184</v>
      </c>
      <c r="C1345" t="s">
        <v>71</v>
      </c>
      <c r="D1345" t="s">
        <v>72</v>
      </c>
      <c r="E1345" t="s">
        <v>2095</v>
      </c>
      <c r="F1345" t="s">
        <v>2300</v>
      </c>
      <c r="G1345" t="s">
        <v>2363</v>
      </c>
      <c r="H1345" t="s">
        <v>14</v>
      </c>
      <c r="I1345" t="s">
        <v>272</v>
      </c>
      <c r="J1345" t="s">
        <v>133</v>
      </c>
      <c r="K1345" t="s">
        <v>1473</v>
      </c>
      <c r="L1345" t="s">
        <v>1262</v>
      </c>
      <c r="M1345" t="s">
        <v>79</v>
      </c>
      <c r="N1345" t="s">
        <v>23</v>
      </c>
      <c r="O1345" t="s">
        <v>2302</v>
      </c>
      <c r="P1345" s="15">
        <v>152612000012</v>
      </c>
      <c r="Q1345" t="s">
        <v>28</v>
      </c>
      <c r="S1345">
        <v>3028157328</v>
      </c>
      <c r="U1345" s="16">
        <v>35872</v>
      </c>
      <c r="V1345">
        <f t="shared" ca="1" si="20"/>
        <v>26</v>
      </c>
      <c r="W1345" t="s">
        <v>81</v>
      </c>
      <c r="X1345" t="s">
        <v>26</v>
      </c>
      <c r="Y1345" t="s">
        <v>1739</v>
      </c>
      <c r="Z1345" t="s">
        <v>721</v>
      </c>
      <c r="AA1345" t="s">
        <v>83</v>
      </c>
      <c r="AB1345" t="s">
        <v>84</v>
      </c>
      <c r="AC1345" t="s">
        <v>100</v>
      </c>
      <c r="AD1345">
        <v>1</v>
      </c>
      <c r="AE1345" t="s">
        <v>82</v>
      </c>
      <c r="AF1345" t="s">
        <v>151</v>
      </c>
      <c r="AG1345" t="s">
        <v>31</v>
      </c>
      <c r="AH1345" t="s">
        <v>3</v>
      </c>
      <c r="AJ1345" t="s">
        <v>2365</v>
      </c>
      <c r="AK1345" t="s">
        <v>274</v>
      </c>
      <c r="AL1345" t="s">
        <v>274</v>
      </c>
    </row>
    <row r="1346" spans="1:38" hidden="1">
      <c r="A1346">
        <v>1345</v>
      </c>
      <c r="B1346">
        <v>27401468</v>
      </c>
      <c r="C1346" t="s">
        <v>71</v>
      </c>
      <c r="D1346" t="s">
        <v>72</v>
      </c>
      <c r="E1346" t="s">
        <v>2095</v>
      </c>
      <c r="F1346" t="s">
        <v>2300</v>
      </c>
      <c r="G1346" t="s">
        <v>2363</v>
      </c>
      <c r="H1346" t="s">
        <v>14</v>
      </c>
      <c r="I1346" t="s">
        <v>2055</v>
      </c>
      <c r="J1346" t="s">
        <v>2364</v>
      </c>
      <c r="K1346" t="s">
        <v>2320</v>
      </c>
      <c r="L1346" t="s">
        <v>740</v>
      </c>
      <c r="M1346" t="s">
        <v>79</v>
      </c>
      <c r="N1346" t="s">
        <v>23</v>
      </c>
      <c r="O1346" t="s">
        <v>2302</v>
      </c>
      <c r="P1346" s="15">
        <v>152612000012</v>
      </c>
      <c r="Q1346" t="s">
        <v>28</v>
      </c>
      <c r="U1346" s="16">
        <v>30121</v>
      </c>
      <c r="V1346">
        <f t="shared" ref="V1346:V1409" ca="1" si="21">DATEDIF(U1346,TODAY(),"Y")</f>
        <v>42</v>
      </c>
      <c r="W1346" t="s">
        <v>81</v>
      </c>
      <c r="X1346" t="s">
        <v>26</v>
      </c>
      <c r="Y1346" t="s">
        <v>656</v>
      </c>
      <c r="Z1346" t="s">
        <v>721</v>
      </c>
      <c r="AA1346" t="s">
        <v>83</v>
      </c>
      <c r="AB1346" t="s">
        <v>84</v>
      </c>
      <c r="AC1346" t="s">
        <v>100</v>
      </c>
      <c r="AD1346">
        <v>4</v>
      </c>
      <c r="AE1346" t="s">
        <v>82</v>
      </c>
      <c r="AF1346" t="s">
        <v>86</v>
      </c>
      <c r="AG1346" t="s">
        <v>31</v>
      </c>
      <c r="AH1346" t="s">
        <v>3</v>
      </c>
      <c r="AJ1346" t="s">
        <v>2365</v>
      </c>
      <c r="AK1346" t="s">
        <v>274</v>
      </c>
      <c r="AL1346" t="s">
        <v>274</v>
      </c>
    </row>
    <row r="1347" spans="1:38" hidden="1">
      <c r="A1347">
        <v>1346</v>
      </c>
      <c r="B1347">
        <v>1130764595</v>
      </c>
      <c r="C1347" t="s">
        <v>71</v>
      </c>
      <c r="D1347" t="s">
        <v>72</v>
      </c>
      <c r="E1347" t="s">
        <v>2095</v>
      </c>
      <c r="F1347" t="s">
        <v>2300</v>
      </c>
      <c r="G1347" t="s">
        <v>2380</v>
      </c>
      <c r="H1347" t="s">
        <v>14</v>
      </c>
      <c r="I1347" t="s">
        <v>303</v>
      </c>
      <c r="J1347" t="s">
        <v>1398</v>
      </c>
      <c r="K1347" t="s">
        <v>2320</v>
      </c>
      <c r="L1347" t="s">
        <v>2240</v>
      </c>
      <c r="M1347" t="s">
        <v>79</v>
      </c>
      <c r="N1347" t="s">
        <v>24</v>
      </c>
      <c r="O1347" t="s">
        <v>2302</v>
      </c>
      <c r="P1347" s="15">
        <v>152612000012</v>
      </c>
      <c r="Q1347" t="s">
        <v>28</v>
      </c>
      <c r="R1347" t="s">
        <v>1508</v>
      </c>
      <c r="S1347">
        <v>3222303605</v>
      </c>
      <c r="T1347" t="s">
        <v>2381</v>
      </c>
      <c r="U1347" s="16">
        <v>35412</v>
      </c>
      <c r="V1347">
        <f t="shared" ca="1" si="21"/>
        <v>28</v>
      </c>
      <c r="W1347" t="s">
        <v>81</v>
      </c>
      <c r="X1347" t="s">
        <v>26</v>
      </c>
      <c r="Y1347" t="s">
        <v>656</v>
      </c>
      <c r="Z1347" t="s">
        <v>721</v>
      </c>
      <c r="AA1347" t="s">
        <v>83</v>
      </c>
      <c r="AB1347" t="s">
        <v>84</v>
      </c>
      <c r="AC1347" t="s">
        <v>100</v>
      </c>
      <c r="AD1347">
        <v>1</v>
      </c>
      <c r="AE1347" t="s">
        <v>82</v>
      </c>
      <c r="AF1347" t="s">
        <v>151</v>
      </c>
      <c r="AG1347" t="s">
        <v>31</v>
      </c>
      <c r="AH1347" t="s">
        <v>3</v>
      </c>
      <c r="AI1347" t="s">
        <v>1508</v>
      </c>
      <c r="AJ1347" t="s">
        <v>2382</v>
      </c>
      <c r="AK1347" t="s">
        <v>274</v>
      </c>
      <c r="AL1347" t="s">
        <v>274</v>
      </c>
    </row>
    <row r="1348" spans="1:38" hidden="1">
      <c r="A1348">
        <v>1347</v>
      </c>
      <c r="B1348">
        <v>1099542844</v>
      </c>
      <c r="C1348" t="s">
        <v>71</v>
      </c>
      <c r="D1348" t="s">
        <v>72</v>
      </c>
      <c r="E1348" t="s">
        <v>2095</v>
      </c>
      <c r="F1348" t="s">
        <v>2300</v>
      </c>
      <c r="G1348" t="s">
        <v>2380</v>
      </c>
      <c r="H1348" t="s">
        <v>14</v>
      </c>
      <c r="I1348" t="s">
        <v>2383</v>
      </c>
      <c r="J1348" t="s">
        <v>143</v>
      </c>
      <c r="K1348" t="s">
        <v>97</v>
      </c>
      <c r="L1348" t="s">
        <v>137</v>
      </c>
      <c r="M1348" t="s">
        <v>79</v>
      </c>
      <c r="N1348" t="s">
        <v>24</v>
      </c>
      <c r="O1348" t="s">
        <v>2302</v>
      </c>
      <c r="P1348" s="15">
        <v>152612000012</v>
      </c>
      <c r="Q1348" t="s">
        <v>28</v>
      </c>
      <c r="R1348" t="s">
        <v>1508</v>
      </c>
      <c r="S1348">
        <v>3116966680</v>
      </c>
      <c r="T1348" t="s">
        <v>2384</v>
      </c>
      <c r="U1348" s="16" t="s">
        <v>2385</v>
      </c>
      <c r="V1348">
        <f t="shared" ca="1" si="21"/>
        <v>24</v>
      </c>
      <c r="W1348" t="s">
        <v>81</v>
      </c>
      <c r="X1348" t="s">
        <v>26</v>
      </c>
      <c r="Y1348" t="s">
        <v>656</v>
      </c>
      <c r="Z1348" t="s">
        <v>721</v>
      </c>
      <c r="AA1348" t="s">
        <v>83</v>
      </c>
      <c r="AB1348" t="s">
        <v>84</v>
      </c>
      <c r="AC1348" t="s">
        <v>314</v>
      </c>
      <c r="AD1348">
        <v>0</v>
      </c>
      <c r="AE1348" t="s">
        <v>82</v>
      </c>
      <c r="AF1348" t="s">
        <v>151</v>
      </c>
      <c r="AG1348" t="s">
        <v>31</v>
      </c>
      <c r="AH1348" t="s">
        <v>3</v>
      </c>
      <c r="AI1348" t="s">
        <v>1508</v>
      </c>
      <c r="AJ1348" t="s">
        <v>2382</v>
      </c>
      <c r="AK1348" t="s">
        <v>274</v>
      </c>
      <c r="AL1348" t="s">
        <v>274</v>
      </c>
    </row>
    <row r="1349" spans="1:38" hidden="1">
      <c r="A1349">
        <v>1348</v>
      </c>
      <c r="B1349">
        <v>87945303</v>
      </c>
      <c r="C1349" t="s">
        <v>71</v>
      </c>
      <c r="D1349" t="s">
        <v>72</v>
      </c>
      <c r="E1349" t="s">
        <v>2095</v>
      </c>
      <c r="F1349" t="s">
        <v>2300</v>
      </c>
      <c r="G1349" t="s">
        <v>2380</v>
      </c>
      <c r="H1349" t="s">
        <v>14</v>
      </c>
      <c r="I1349" t="s">
        <v>2386</v>
      </c>
      <c r="J1349" t="s">
        <v>2387</v>
      </c>
      <c r="K1349" t="s">
        <v>2163</v>
      </c>
      <c r="L1349" t="s">
        <v>1276</v>
      </c>
      <c r="M1349" t="s">
        <v>99</v>
      </c>
      <c r="N1349" t="s">
        <v>24</v>
      </c>
      <c r="O1349" t="s">
        <v>2302</v>
      </c>
      <c r="P1349" s="15">
        <v>152612000012</v>
      </c>
      <c r="Q1349" t="s">
        <v>28</v>
      </c>
      <c r="R1349" t="s">
        <v>1508</v>
      </c>
      <c r="S1349">
        <v>3106556122</v>
      </c>
      <c r="T1349" t="s">
        <v>2388</v>
      </c>
      <c r="U1349" s="16">
        <v>30478</v>
      </c>
      <c r="V1349">
        <f t="shared" ca="1" si="21"/>
        <v>41</v>
      </c>
      <c r="W1349" t="s">
        <v>81</v>
      </c>
      <c r="X1349" t="s">
        <v>26</v>
      </c>
      <c r="Y1349" t="s">
        <v>656</v>
      </c>
      <c r="Z1349" t="s">
        <v>721</v>
      </c>
      <c r="AA1349" t="s">
        <v>83</v>
      </c>
      <c r="AB1349" t="s">
        <v>84</v>
      </c>
      <c r="AC1349" t="s">
        <v>94</v>
      </c>
      <c r="AD1349">
        <v>4</v>
      </c>
      <c r="AE1349" t="s">
        <v>82</v>
      </c>
      <c r="AF1349" t="s">
        <v>151</v>
      </c>
      <c r="AG1349" t="s">
        <v>31</v>
      </c>
      <c r="AH1349" t="s">
        <v>3</v>
      </c>
      <c r="AI1349" t="s">
        <v>1508</v>
      </c>
      <c r="AJ1349" t="s">
        <v>2382</v>
      </c>
      <c r="AK1349" t="s">
        <v>274</v>
      </c>
      <c r="AL1349" t="s">
        <v>274</v>
      </c>
    </row>
    <row r="1350" spans="1:38" hidden="1">
      <c r="A1350">
        <v>1349</v>
      </c>
      <c r="B1350">
        <v>1087801445</v>
      </c>
      <c r="C1350" t="s">
        <v>154</v>
      </c>
      <c r="D1350" t="s">
        <v>72</v>
      </c>
      <c r="E1350" t="s">
        <v>2095</v>
      </c>
      <c r="F1350" t="s">
        <v>2300</v>
      </c>
      <c r="G1350" t="s">
        <v>2380</v>
      </c>
      <c r="H1350" t="s">
        <v>14</v>
      </c>
      <c r="I1350" t="s">
        <v>1334</v>
      </c>
      <c r="J1350" t="s">
        <v>1508</v>
      </c>
      <c r="K1350" t="s">
        <v>1088</v>
      </c>
      <c r="L1350" t="s">
        <v>2373</v>
      </c>
      <c r="M1350" t="s">
        <v>79</v>
      </c>
      <c r="N1350" t="s">
        <v>24</v>
      </c>
      <c r="O1350" t="s">
        <v>2302</v>
      </c>
      <c r="P1350" s="15">
        <v>152612000012</v>
      </c>
      <c r="Q1350" t="s">
        <v>28</v>
      </c>
      <c r="R1350" t="s">
        <v>1508</v>
      </c>
      <c r="S1350">
        <v>3128366887</v>
      </c>
      <c r="T1350" t="s">
        <v>2389</v>
      </c>
      <c r="U1350" s="16">
        <v>39360</v>
      </c>
      <c r="V1350">
        <f t="shared" ca="1" si="21"/>
        <v>17</v>
      </c>
      <c r="W1350" t="s">
        <v>81</v>
      </c>
      <c r="X1350" t="s">
        <v>26</v>
      </c>
      <c r="Y1350" t="s">
        <v>656</v>
      </c>
      <c r="Z1350" t="s">
        <v>721</v>
      </c>
      <c r="AA1350" t="s">
        <v>83</v>
      </c>
      <c r="AB1350" t="s">
        <v>84</v>
      </c>
      <c r="AC1350" t="s">
        <v>314</v>
      </c>
      <c r="AD1350">
        <v>0</v>
      </c>
      <c r="AE1350" t="s">
        <v>82</v>
      </c>
      <c r="AF1350" t="s">
        <v>151</v>
      </c>
      <c r="AG1350" t="s">
        <v>31</v>
      </c>
      <c r="AH1350" t="s">
        <v>3</v>
      </c>
      <c r="AI1350" t="s">
        <v>1508</v>
      </c>
      <c r="AJ1350" t="s">
        <v>2382</v>
      </c>
      <c r="AK1350" t="s">
        <v>274</v>
      </c>
      <c r="AL1350" t="s">
        <v>274</v>
      </c>
    </row>
    <row r="1351" spans="1:38" hidden="1">
      <c r="A1351">
        <v>1350</v>
      </c>
      <c r="B1351">
        <v>1081132214</v>
      </c>
      <c r="C1351" t="s">
        <v>71</v>
      </c>
      <c r="D1351" t="s">
        <v>72</v>
      </c>
      <c r="E1351" t="s">
        <v>2095</v>
      </c>
      <c r="F1351" t="s">
        <v>2300</v>
      </c>
      <c r="G1351" t="s">
        <v>2380</v>
      </c>
      <c r="H1351" t="s">
        <v>14</v>
      </c>
      <c r="I1351" t="s">
        <v>797</v>
      </c>
      <c r="J1351" t="s">
        <v>990</v>
      </c>
      <c r="K1351" t="s">
        <v>182</v>
      </c>
      <c r="L1351" t="s">
        <v>2320</v>
      </c>
      <c r="M1351" t="s">
        <v>79</v>
      </c>
      <c r="N1351" t="s">
        <v>24</v>
      </c>
      <c r="O1351" t="s">
        <v>2302</v>
      </c>
      <c r="P1351" s="15">
        <v>152612000012</v>
      </c>
      <c r="Q1351" t="s">
        <v>28</v>
      </c>
      <c r="R1351" t="s">
        <v>1508</v>
      </c>
      <c r="S1351">
        <v>3235109174</v>
      </c>
      <c r="T1351" t="s">
        <v>2390</v>
      </c>
      <c r="U1351" s="16">
        <v>38455</v>
      </c>
      <c r="V1351">
        <f t="shared" ca="1" si="21"/>
        <v>19</v>
      </c>
      <c r="W1351" t="s">
        <v>81</v>
      </c>
      <c r="X1351" t="s">
        <v>26</v>
      </c>
      <c r="Y1351" t="s">
        <v>656</v>
      </c>
      <c r="Z1351" t="s">
        <v>721</v>
      </c>
      <c r="AA1351" t="s">
        <v>83</v>
      </c>
      <c r="AB1351" t="s">
        <v>84</v>
      </c>
      <c r="AC1351" t="s">
        <v>100</v>
      </c>
      <c r="AD1351">
        <v>1</v>
      </c>
      <c r="AE1351" t="s">
        <v>82</v>
      </c>
      <c r="AF1351" t="s">
        <v>151</v>
      </c>
      <c r="AG1351" t="s">
        <v>31</v>
      </c>
      <c r="AH1351" t="s">
        <v>3</v>
      </c>
      <c r="AI1351" t="s">
        <v>1508</v>
      </c>
      <c r="AJ1351" t="s">
        <v>2382</v>
      </c>
      <c r="AK1351" t="s">
        <v>274</v>
      </c>
      <c r="AL1351" t="s">
        <v>274</v>
      </c>
    </row>
    <row r="1352" spans="1:38" hidden="1">
      <c r="A1352">
        <v>1351</v>
      </c>
      <c r="B1352">
        <v>1010108834</v>
      </c>
      <c r="C1352" t="s">
        <v>71</v>
      </c>
      <c r="D1352" t="s">
        <v>72</v>
      </c>
      <c r="E1352" t="s">
        <v>2095</v>
      </c>
      <c r="F1352" t="s">
        <v>2300</v>
      </c>
      <c r="G1352" t="s">
        <v>2380</v>
      </c>
      <c r="H1352" t="s">
        <v>14</v>
      </c>
      <c r="I1352" t="s">
        <v>302</v>
      </c>
      <c r="J1352" t="s">
        <v>1508</v>
      </c>
      <c r="K1352" t="s">
        <v>123</v>
      </c>
      <c r="L1352" t="s">
        <v>2213</v>
      </c>
      <c r="M1352" t="s">
        <v>79</v>
      </c>
      <c r="N1352" t="s">
        <v>24</v>
      </c>
      <c r="O1352" t="s">
        <v>2302</v>
      </c>
      <c r="P1352" s="15">
        <v>152612000012</v>
      </c>
      <c r="Q1352" t="s">
        <v>28</v>
      </c>
      <c r="R1352" t="s">
        <v>1508</v>
      </c>
      <c r="S1352">
        <v>3175152829</v>
      </c>
      <c r="T1352" t="s">
        <v>1508</v>
      </c>
      <c r="U1352" s="16">
        <v>36636</v>
      </c>
      <c r="V1352">
        <f t="shared" ca="1" si="21"/>
        <v>24</v>
      </c>
      <c r="W1352" t="s">
        <v>81</v>
      </c>
      <c r="X1352" t="s">
        <v>26</v>
      </c>
      <c r="Y1352" t="s">
        <v>656</v>
      </c>
      <c r="Z1352" t="s">
        <v>721</v>
      </c>
      <c r="AA1352" t="s">
        <v>83</v>
      </c>
      <c r="AB1352" t="s">
        <v>84</v>
      </c>
      <c r="AC1352" t="s">
        <v>100</v>
      </c>
      <c r="AD1352">
        <v>1</v>
      </c>
      <c r="AE1352" t="s">
        <v>82</v>
      </c>
      <c r="AF1352" t="s">
        <v>151</v>
      </c>
      <c r="AG1352" t="s">
        <v>31</v>
      </c>
      <c r="AH1352" t="s">
        <v>3</v>
      </c>
      <c r="AI1352" t="s">
        <v>1508</v>
      </c>
      <c r="AJ1352" t="s">
        <v>2382</v>
      </c>
      <c r="AK1352" t="s">
        <v>274</v>
      </c>
      <c r="AL1352" t="s">
        <v>274</v>
      </c>
    </row>
    <row r="1353" spans="1:38" hidden="1">
      <c r="A1353">
        <v>1352</v>
      </c>
      <c r="B1353">
        <v>1087797663</v>
      </c>
      <c r="C1353" t="s">
        <v>71</v>
      </c>
      <c r="D1353" t="s">
        <v>72</v>
      </c>
      <c r="E1353" t="s">
        <v>2095</v>
      </c>
      <c r="F1353" t="s">
        <v>2300</v>
      </c>
      <c r="G1353" t="s">
        <v>2380</v>
      </c>
      <c r="H1353" t="s">
        <v>14</v>
      </c>
      <c r="I1353" t="s">
        <v>2391</v>
      </c>
      <c r="J1353" t="s">
        <v>1334</v>
      </c>
      <c r="K1353" t="s">
        <v>2392</v>
      </c>
      <c r="L1353" t="s">
        <v>2393</v>
      </c>
      <c r="M1353" t="s">
        <v>79</v>
      </c>
      <c r="N1353" t="s">
        <v>24</v>
      </c>
      <c r="O1353" t="s">
        <v>2302</v>
      </c>
      <c r="P1353" s="15">
        <v>152612000012</v>
      </c>
      <c r="Q1353" t="s">
        <v>28</v>
      </c>
      <c r="R1353" t="s">
        <v>1508</v>
      </c>
      <c r="S1353">
        <v>3169807457</v>
      </c>
      <c r="T1353" t="s">
        <v>2394</v>
      </c>
      <c r="U1353" s="16">
        <v>37033</v>
      </c>
      <c r="V1353">
        <f t="shared" ca="1" si="21"/>
        <v>23</v>
      </c>
      <c r="W1353" t="s">
        <v>81</v>
      </c>
      <c r="X1353" t="s">
        <v>26</v>
      </c>
      <c r="Y1353" t="s">
        <v>656</v>
      </c>
      <c r="Z1353" t="s">
        <v>721</v>
      </c>
      <c r="AA1353" t="s">
        <v>83</v>
      </c>
      <c r="AB1353" t="s">
        <v>84</v>
      </c>
      <c r="AC1353" t="s">
        <v>100</v>
      </c>
      <c r="AD1353">
        <v>2</v>
      </c>
      <c r="AE1353" t="s">
        <v>82</v>
      </c>
      <c r="AF1353" t="s">
        <v>151</v>
      </c>
      <c r="AG1353" t="s">
        <v>31</v>
      </c>
      <c r="AH1353" t="s">
        <v>3</v>
      </c>
      <c r="AI1353" t="s">
        <v>1508</v>
      </c>
      <c r="AJ1353" t="s">
        <v>2382</v>
      </c>
      <c r="AK1353" t="s">
        <v>274</v>
      </c>
      <c r="AL1353" t="s">
        <v>274</v>
      </c>
    </row>
    <row r="1354" spans="1:38" hidden="1">
      <c r="A1354">
        <v>1353</v>
      </c>
      <c r="B1354">
        <v>1122783000</v>
      </c>
      <c r="C1354" t="s">
        <v>71</v>
      </c>
      <c r="D1354" t="s">
        <v>72</v>
      </c>
      <c r="E1354" t="s">
        <v>2095</v>
      </c>
      <c r="F1354" t="s">
        <v>2300</v>
      </c>
      <c r="G1354" t="s">
        <v>2380</v>
      </c>
      <c r="H1354" t="s">
        <v>14</v>
      </c>
      <c r="I1354" t="s">
        <v>2395</v>
      </c>
      <c r="J1354" t="s">
        <v>1508</v>
      </c>
      <c r="K1354" t="s">
        <v>2396</v>
      </c>
      <c r="L1354" t="s">
        <v>2397</v>
      </c>
      <c r="M1354" t="s">
        <v>99</v>
      </c>
      <c r="N1354" t="s">
        <v>25</v>
      </c>
      <c r="O1354" t="s">
        <v>2302</v>
      </c>
      <c r="P1354" s="15">
        <v>152612000012</v>
      </c>
      <c r="Q1354" t="s">
        <v>28</v>
      </c>
      <c r="R1354" t="s">
        <v>1508</v>
      </c>
      <c r="S1354">
        <v>3016337576</v>
      </c>
      <c r="T1354" t="s">
        <v>2398</v>
      </c>
      <c r="U1354" s="16">
        <v>35778</v>
      </c>
      <c r="V1354">
        <f t="shared" ca="1" si="21"/>
        <v>27</v>
      </c>
      <c r="W1354" t="s">
        <v>81</v>
      </c>
      <c r="X1354" t="s">
        <v>26</v>
      </c>
      <c r="Y1354" t="s">
        <v>656</v>
      </c>
      <c r="Z1354" t="s">
        <v>721</v>
      </c>
      <c r="AA1354" t="s">
        <v>83</v>
      </c>
      <c r="AB1354" t="s">
        <v>84</v>
      </c>
      <c r="AC1354" t="s">
        <v>314</v>
      </c>
      <c r="AD1354">
        <v>0</v>
      </c>
      <c r="AE1354" t="s">
        <v>82</v>
      </c>
      <c r="AF1354" t="s">
        <v>151</v>
      </c>
      <c r="AG1354" t="s">
        <v>31</v>
      </c>
      <c r="AH1354" t="s">
        <v>3</v>
      </c>
      <c r="AI1354" t="s">
        <v>1508</v>
      </c>
      <c r="AJ1354" t="s">
        <v>2382</v>
      </c>
      <c r="AK1354" t="s">
        <v>274</v>
      </c>
      <c r="AL1354" t="s">
        <v>274</v>
      </c>
    </row>
    <row r="1355" spans="1:38" hidden="1">
      <c r="A1355">
        <v>1354</v>
      </c>
      <c r="B1355">
        <v>1004600338</v>
      </c>
      <c r="C1355" t="s">
        <v>71</v>
      </c>
      <c r="D1355" t="s">
        <v>72</v>
      </c>
      <c r="E1355" t="s">
        <v>2095</v>
      </c>
      <c r="F1355" t="s">
        <v>2300</v>
      </c>
      <c r="G1355" t="s">
        <v>2380</v>
      </c>
      <c r="H1355" t="s">
        <v>14</v>
      </c>
      <c r="I1355" t="s">
        <v>479</v>
      </c>
      <c r="J1355" t="s">
        <v>302</v>
      </c>
      <c r="K1355" t="s">
        <v>508</v>
      </c>
      <c r="L1355" t="s">
        <v>2195</v>
      </c>
      <c r="M1355" t="s">
        <v>79</v>
      </c>
      <c r="N1355" t="s">
        <v>25</v>
      </c>
      <c r="O1355" t="s">
        <v>2302</v>
      </c>
      <c r="P1355" s="15">
        <v>152612000012</v>
      </c>
      <c r="Q1355" t="s">
        <v>28</v>
      </c>
      <c r="R1355" t="s">
        <v>1508</v>
      </c>
      <c r="S1355">
        <v>3152674035</v>
      </c>
      <c r="T1355" t="s">
        <v>1508</v>
      </c>
      <c r="U1355" s="16">
        <v>36499</v>
      </c>
      <c r="V1355">
        <f t="shared" ca="1" si="21"/>
        <v>25</v>
      </c>
      <c r="W1355" t="s">
        <v>81</v>
      </c>
      <c r="X1355" t="s">
        <v>26</v>
      </c>
      <c r="Y1355" t="s">
        <v>656</v>
      </c>
      <c r="Z1355" t="s">
        <v>721</v>
      </c>
      <c r="AA1355" t="s">
        <v>83</v>
      </c>
      <c r="AB1355" t="s">
        <v>84</v>
      </c>
      <c r="AC1355" t="s">
        <v>314</v>
      </c>
      <c r="AD1355">
        <v>0</v>
      </c>
      <c r="AE1355" t="s">
        <v>82</v>
      </c>
      <c r="AF1355" t="s">
        <v>151</v>
      </c>
      <c r="AG1355" t="s">
        <v>31</v>
      </c>
      <c r="AH1355" t="s">
        <v>3</v>
      </c>
      <c r="AI1355" t="s">
        <v>1508</v>
      </c>
      <c r="AJ1355" t="s">
        <v>2382</v>
      </c>
      <c r="AK1355" t="s">
        <v>274</v>
      </c>
      <c r="AL1355" t="s">
        <v>274</v>
      </c>
    </row>
    <row r="1356" spans="1:38" hidden="1">
      <c r="A1356">
        <v>1355</v>
      </c>
      <c r="B1356">
        <v>1087804319</v>
      </c>
      <c r="C1356" t="s">
        <v>71</v>
      </c>
      <c r="D1356" t="s">
        <v>72</v>
      </c>
      <c r="E1356" t="s">
        <v>2095</v>
      </c>
      <c r="F1356" t="s">
        <v>2300</v>
      </c>
      <c r="G1356" t="s">
        <v>2380</v>
      </c>
      <c r="H1356" t="s">
        <v>14</v>
      </c>
      <c r="I1356" t="s">
        <v>272</v>
      </c>
      <c r="J1356" t="s">
        <v>725</v>
      </c>
      <c r="K1356" t="s">
        <v>97</v>
      </c>
      <c r="L1356" t="s">
        <v>2399</v>
      </c>
      <c r="M1356" t="s">
        <v>79</v>
      </c>
      <c r="N1356" t="s">
        <v>25</v>
      </c>
      <c r="O1356" t="s">
        <v>2302</v>
      </c>
      <c r="P1356" s="15">
        <v>152612000012</v>
      </c>
      <c r="Q1356" t="s">
        <v>28</v>
      </c>
      <c r="R1356" t="s">
        <v>1508</v>
      </c>
      <c r="S1356">
        <v>3225924897</v>
      </c>
      <c r="T1356" t="s">
        <v>2400</v>
      </c>
      <c r="U1356" s="16">
        <v>34780</v>
      </c>
      <c r="V1356">
        <f t="shared" ca="1" si="21"/>
        <v>29</v>
      </c>
      <c r="W1356" t="s">
        <v>81</v>
      </c>
      <c r="X1356" t="s">
        <v>26</v>
      </c>
      <c r="Y1356" t="s">
        <v>656</v>
      </c>
      <c r="Z1356" t="s">
        <v>721</v>
      </c>
      <c r="AA1356" t="s">
        <v>83</v>
      </c>
      <c r="AB1356" t="s">
        <v>84</v>
      </c>
      <c r="AC1356" t="s">
        <v>100</v>
      </c>
      <c r="AD1356">
        <v>1</v>
      </c>
      <c r="AE1356" t="s">
        <v>82</v>
      </c>
      <c r="AF1356" t="s">
        <v>151</v>
      </c>
      <c r="AG1356" t="s">
        <v>31</v>
      </c>
      <c r="AH1356" t="s">
        <v>3</v>
      </c>
      <c r="AI1356" t="s">
        <v>1508</v>
      </c>
      <c r="AJ1356" t="s">
        <v>2382</v>
      </c>
      <c r="AK1356" t="s">
        <v>274</v>
      </c>
      <c r="AL1356" t="s">
        <v>274</v>
      </c>
    </row>
    <row r="1357" spans="1:38" hidden="1">
      <c r="A1357">
        <v>1356</v>
      </c>
      <c r="B1357">
        <v>1004618251</v>
      </c>
      <c r="C1357" t="s">
        <v>71</v>
      </c>
      <c r="D1357" t="s">
        <v>72</v>
      </c>
      <c r="E1357" t="s">
        <v>2095</v>
      </c>
      <c r="F1357" t="s">
        <v>2300</v>
      </c>
      <c r="G1357" t="s">
        <v>2380</v>
      </c>
      <c r="H1357" t="s">
        <v>14</v>
      </c>
      <c r="I1357" t="s">
        <v>2401</v>
      </c>
      <c r="J1357" t="s">
        <v>184</v>
      </c>
      <c r="K1357" t="s">
        <v>1256</v>
      </c>
      <c r="L1357" t="s">
        <v>1336</v>
      </c>
      <c r="M1357" t="s">
        <v>99</v>
      </c>
      <c r="N1357" t="s">
        <v>25</v>
      </c>
      <c r="O1357" t="s">
        <v>2302</v>
      </c>
      <c r="P1357" s="15">
        <v>152612000012</v>
      </c>
      <c r="Q1357" t="s">
        <v>28</v>
      </c>
      <c r="R1357" t="s">
        <v>1508</v>
      </c>
      <c r="S1357">
        <v>3225323283</v>
      </c>
      <c r="T1357" t="s">
        <v>2402</v>
      </c>
      <c r="U1357" s="16">
        <v>36508</v>
      </c>
      <c r="V1357">
        <f t="shared" ca="1" si="21"/>
        <v>25</v>
      </c>
      <c r="W1357" t="s">
        <v>81</v>
      </c>
      <c r="X1357" t="s">
        <v>26</v>
      </c>
      <c r="Y1357" t="s">
        <v>656</v>
      </c>
      <c r="Z1357" t="s">
        <v>721</v>
      </c>
      <c r="AA1357" t="s">
        <v>83</v>
      </c>
      <c r="AB1357" t="s">
        <v>84</v>
      </c>
      <c r="AC1357" t="s">
        <v>94</v>
      </c>
      <c r="AD1357">
        <v>2</v>
      </c>
      <c r="AE1357" t="s">
        <v>82</v>
      </c>
      <c r="AF1357" t="s">
        <v>151</v>
      </c>
      <c r="AG1357" t="s">
        <v>31</v>
      </c>
      <c r="AH1357" t="s">
        <v>3</v>
      </c>
      <c r="AI1357" t="s">
        <v>1508</v>
      </c>
      <c r="AJ1357" t="s">
        <v>2382</v>
      </c>
      <c r="AK1357" t="s">
        <v>274</v>
      </c>
      <c r="AL1357" t="s">
        <v>274</v>
      </c>
    </row>
    <row r="1358" spans="1:38" hidden="1">
      <c r="A1358">
        <v>1357</v>
      </c>
      <c r="B1358">
        <v>1010018806</v>
      </c>
      <c r="C1358" t="s">
        <v>71</v>
      </c>
      <c r="D1358" t="s">
        <v>72</v>
      </c>
      <c r="E1358" t="s">
        <v>2095</v>
      </c>
      <c r="F1358" t="s">
        <v>2300</v>
      </c>
      <c r="G1358" t="s">
        <v>2380</v>
      </c>
      <c r="H1358" t="s">
        <v>14</v>
      </c>
      <c r="I1358" t="s">
        <v>1061</v>
      </c>
      <c r="J1358" t="s">
        <v>1508</v>
      </c>
      <c r="K1358" t="s">
        <v>2320</v>
      </c>
      <c r="L1358" t="s">
        <v>1749</v>
      </c>
      <c r="M1358" t="s">
        <v>79</v>
      </c>
      <c r="N1358" t="s">
        <v>25</v>
      </c>
      <c r="O1358" t="s">
        <v>2302</v>
      </c>
      <c r="P1358" s="15">
        <v>152612000012</v>
      </c>
      <c r="Q1358" t="s">
        <v>28</v>
      </c>
      <c r="R1358" t="s">
        <v>1508</v>
      </c>
      <c r="S1358">
        <v>3113226943</v>
      </c>
      <c r="T1358" t="s">
        <v>2403</v>
      </c>
      <c r="U1358" s="16" t="s">
        <v>2404</v>
      </c>
      <c r="V1358">
        <f t="shared" ca="1" si="21"/>
        <v>28</v>
      </c>
      <c r="W1358" t="s">
        <v>81</v>
      </c>
      <c r="X1358" t="s">
        <v>26</v>
      </c>
      <c r="Y1358" t="s">
        <v>656</v>
      </c>
      <c r="Z1358" t="s">
        <v>721</v>
      </c>
      <c r="AA1358" t="s">
        <v>83</v>
      </c>
      <c r="AB1358" t="s">
        <v>84</v>
      </c>
      <c r="AC1358" t="s">
        <v>314</v>
      </c>
      <c r="AD1358">
        <v>0</v>
      </c>
      <c r="AE1358" t="s">
        <v>82</v>
      </c>
      <c r="AF1358" t="s">
        <v>151</v>
      </c>
      <c r="AG1358" t="s">
        <v>31</v>
      </c>
      <c r="AH1358" t="s">
        <v>3</v>
      </c>
      <c r="AI1358" t="s">
        <v>1508</v>
      </c>
      <c r="AJ1358" t="s">
        <v>2382</v>
      </c>
      <c r="AK1358" t="s">
        <v>274</v>
      </c>
      <c r="AL1358" t="s">
        <v>274</v>
      </c>
    </row>
    <row r="1359" spans="1:38" hidden="1">
      <c r="A1359">
        <v>1358</v>
      </c>
      <c r="B1359">
        <v>1061599078</v>
      </c>
      <c r="C1359" t="s">
        <v>154</v>
      </c>
      <c r="D1359" t="s">
        <v>72</v>
      </c>
      <c r="E1359" t="s">
        <v>2095</v>
      </c>
      <c r="F1359" t="s">
        <v>2300</v>
      </c>
      <c r="G1359" t="s">
        <v>2380</v>
      </c>
      <c r="H1359" t="s">
        <v>14</v>
      </c>
      <c r="I1359" t="s">
        <v>722</v>
      </c>
      <c r="J1359" t="s">
        <v>1327</v>
      </c>
      <c r="K1359" t="s">
        <v>2405</v>
      </c>
      <c r="L1359" t="s">
        <v>962</v>
      </c>
      <c r="M1359" t="s">
        <v>99</v>
      </c>
      <c r="N1359" t="s">
        <v>25</v>
      </c>
      <c r="O1359" t="s">
        <v>2302</v>
      </c>
      <c r="P1359" s="15">
        <v>152612000012</v>
      </c>
      <c r="Q1359" t="s">
        <v>28</v>
      </c>
      <c r="R1359" t="s">
        <v>1508</v>
      </c>
      <c r="S1359">
        <v>3147466792</v>
      </c>
      <c r="T1359" t="s">
        <v>1508</v>
      </c>
      <c r="U1359" s="16" t="s">
        <v>2406</v>
      </c>
      <c r="V1359">
        <f t="shared" ca="1" si="21"/>
        <v>18</v>
      </c>
      <c r="W1359" t="s">
        <v>81</v>
      </c>
      <c r="X1359" t="s">
        <v>26</v>
      </c>
      <c r="Y1359" t="s">
        <v>656</v>
      </c>
      <c r="Z1359" t="s">
        <v>721</v>
      </c>
      <c r="AA1359" t="s">
        <v>83</v>
      </c>
      <c r="AB1359" t="s">
        <v>84</v>
      </c>
      <c r="AC1359" t="s">
        <v>314</v>
      </c>
      <c r="AD1359">
        <v>0</v>
      </c>
      <c r="AE1359" t="s">
        <v>82</v>
      </c>
      <c r="AF1359" t="s">
        <v>151</v>
      </c>
      <c r="AG1359" t="s">
        <v>31</v>
      </c>
      <c r="AH1359" t="s">
        <v>3</v>
      </c>
      <c r="AI1359" t="s">
        <v>1508</v>
      </c>
      <c r="AJ1359" t="s">
        <v>2382</v>
      </c>
      <c r="AK1359" t="s">
        <v>274</v>
      </c>
      <c r="AL1359" t="s">
        <v>274</v>
      </c>
    </row>
    <row r="1360" spans="1:38" hidden="1">
      <c r="A1360">
        <v>1359</v>
      </c>
      <c r="B1360">
        <v>1087797763</v>
      </c>
      <c r="C1360" t="s">
        <v>71</v>
      </c>
      <c r="D1360" t="s">
        <v>72</v>
      </c>
      <c r="E1360" t="s">
        <v>2095</v>
      </c>
      <c r="F1360" t="s">
        <v>2300</v>
      </c>
      <c r="G1360" t="s">
        <v>2380</v>
      </c>
      <c r="H1360" t="s">
        <v>14</v>
      </c>
      <c r="I1360" t="s">
        <v>302</v>
      </c>
      <c r="K1360" t="s">
        <v>508</v>
      </c>
      <c r="L1360" t="s">
        <v>2407</v>
      </c>
      <c r="M1360" t="s">
        <v>79</v>
      </c>
      <c r="N1360" t="s">
        <v>25</v>
      </c>
      <c r="O1360" t="s">
        <v>2302</v>
      </c>
      <c r="P1360" s="15">
        <v>152612000012</v>
      </c>
      <c r="Q1360" t="s">
        <v>28</v>
      </c>
      <c r="R1360" t="s">
        <v>1508</v>
      </c>
      <c r="S1360">
        <v>3152674035</v>
      </c>
      <c r="T1360" t="s">
        <v>1508</v>
      </c>
      <c r="U1360" s="16">
        <v>36499</v>
      </c>
      <c r="V1360">
        <f t="shared" ca="1" si="21"/>
        <v>25</v>
      </c>
      <c r="W1360" t="s">
        <v>81</v>
      </c>
      <c r="X1360" t="s">
        <v>26</v>
      </c>
      <c r="Y1360" t="s">
        <v>656</v>
      </c>
      <c r="Z1360" t="s">
        <v>721</v>
      </c>
      <c r="AA1360" t="s">
        <v>83</v>
      </c>
      <c r="AB1360" t="s">
        <v>84</v>
      </c>
      <c r="AC1360" t="s">
        <v>314</v>
      </c>
      <c r="AD1360">
        <v>1</v>
      </c>
      <c r="AE1360" t="s">
        <v>82</v>
      </c>
      <c r="AF1360" t="s">
        <v>151</v>
      </c>
      <c r="AG1360" t="s">
        <v>31</v>
      </c>
      <c r="AH1360" t="s">
        <v>3</v>
      </c>
      <c r="AI1360" t="s">
        <v>1508</v>
      </c>
      <c r="AJ1360" t="s">
        <v>2382</v>
      </c>
      <c r="AK1360" t="s">
        <v>274</v>
      </c>
      <c r="AL1360" t="s">
        <v>274</v>
      </c>
    </row>
    <row r="1361" spans="1:38" hidden="1">
      <c r="A1361">
        <v>1360</v>
      </c>
      <c r="B1361">
        <v>1107059002</v>
      </c>
      <c r="C1361" t="s">
        <v>71</v>
      </c>
      <c r="D1361" t="s">
        <v>72</v>
      </c>
      <c r="E1361" t="s">
        <v>2095</v>
      </c>
      <c r="F1361" t="s">
        <v>2300</v>
      </c>
      <c r="G1361" t="s">
        <v>2380</v>
      </c>
      <c r="H1361" t="s">
        <v>14</v>
      </c>
      <c r="I1361" t="s">
        <v>1326</v>
      </c>
      <c r="J1361" t="s">
        <v>1327</v>
      </c>
      <c r="K1361" t="s">
        <v>1620</v>
      </c>
      <c r="L1361" t="s">
        <v>2408</v>
      </c>
      <c r="M1361" t="s">
        <v>99</v>
      </c>
      <c r="N1361" t="s">
        <v>25</v>
      </c>
      <c r="O1361" t="s">
        <v>2302</v>
      </c>
      <c r="P1361" s="15">
        <v>152612000012</v>
      </c>
      <c r="Q1361" t="s">
        <v>28</v>
      </c>
      <c r="R1361" t="s">
        <v>1508</v>
      </c>
      <c r="S1361">
        <v>3126512648</v>
      </c>
      <c r="T1361" t="s">
        <v>2409</v>
      </c>
      <c r="U1361" s="16">
        <v>39428</v>
      </c>
      <c r="V1361">
        <f t="shared" ca="1" si="21"/>
        <v>17</v>
      </c>
      <c r="W1361" t="s">
        <v>81</v>
      </c>
      <c r="X1361" t="s">
        <v>26</v>
      </c>
      <c r="Y1361" t="s">
        <v>656</v>
      </c>
      <c r="Z1361" t="s">
        <v>721</v>
      </c>
      <c r="AA1361" t="s">
        <v>83</v>
      </c>
      <c r="AB1361" t="s">
        <v>84</v>
      </c>
      <c r="AC1361" t="s">
        <v>100</v>
      </c>
      <c r="AD1361">
        <v>1</v>
      </c>
      <c r="AE1361" t="s">
        <v>82</v>
      </c>
      <c r="AF1361" t="s">
        <v>151</v>
      </c>
      <c r="AG1361" t="s">
        <v>31</v>
      </c>
      <c r="AH1361" t="s">
        <v>3</v>
      </c>
      <c r="AI1361" t="s">
        <v>1508</v>
      </c>
      <c r="AJ1361" t="s">
        <v>2382</v>
      </c>
      <c r="AK1361" t="s">
        <v>274</v>
      </c>
      <c r="AL1361" t="s">
        <v>274</v>
      </c>
    </row>
    <row r="1362" spans="1:38" hidden="1">
      <c r="A1362">
        <v>1361</v>
      </c>
      <c r="B1362">
        <v>27401430</v>
      </c>
      <c r="C1362" t="s">
        <v>71</v>
      </c>
      <c r="D1362" t="s">
        <v>72</v>
      </c>
      <c r="E1362" t="s">
        <v>2095</v>
      </c>
      <c r="F1362" t="s">
        <v>2300</v>
      </c>
      <c r="G1362" t="s">
        <v>2410</v>
      </c>
      <c r="H1362" t="s">
        <v>14</v>
      </c>
      <c r="I1362" t="s">
        <v>1548</v>
      </c>
      <c r="J1362" t="s">
        <v>2145</v>
      </c>
      <c r="K1362" t="s">
        <v>2411</v>
      </c>
      <c r="L1362" t="s">
        <v>2320</v>
      </c>
      <c r="M1362" t="s">
        <v>79</v>
      </c>
      <c r="N1362" t="s">
        <v>23</v>
      </c>
      <c r="O1362" t="s">
        <v>2302</v>
      </c>
      <c r="P1362" s="15">
        <v>152612000012</v>
      </c>
      <c r="Q1362" t="s">
        <v>28</v>
      </c>
      <c r="S1362">
        <v>3132493909</v>
      </c>
      <c r="U1362" s="16">
        <v>29123</v>
      </c>
      <c r="V1362">
        <f t="shared" ca="1" si="21"/>
        <v>45</v>
      </c>
      <c r="W1362" t="s">
        <v>81</v>
      </c>
      <c r="X1362" t="s">
        <v>26</v>
      </c>
      <c r="Y1362" t="s">
        <v>1739</v>
      </c>
      <c r="Z1362" t="s">
        <v>721</v>
      </c>
      <c r="AA1362" t="s">
        <v>83</v>
      </c>
      <c r="AB1362" t="s">
        <v>84</v>
      </c>
      <c r="AC1362" t="s">
        <v>100</v>
      </c>
      <c r="AD1362">
        <v>4</v>
      </c>
      <c r="AE1362" t="s">
        <v>82</v>
      </c>
      <c r="AF1362" t="s">
        <v>86</v>
      </c>
      <c r="AG1362" t="s">
        <v>31</v>
      </c>
      <c r="AH1362" t="s">
        <v>3</v>
      </c>
      <c r="AJ1362" t="s">
        <v>2412</v>
      </c>
      <c r="AK1362" t="s">
        <v>274</v>
      </c>
      <c r="AL1362" t="s">
        <v>274</v>
      </c>
    </row>
    <row r="1363" spans="1:38" hidden="1">
      <c r="A1363">
        <v>1362</v>
      </c>
      <c r="B1363">
        <v>27401335</v>
      </c>
      <c r="C1363" t="s">
        <v>71</v>
      </c>
      <c r="D1363" t="s">
        <v>72</v>
      </c>
      <c r="E1363" t="s">
        <v>2095</v>
      </c>
      <c r="F1363" t="s">
        <v>2300</v>
      </c>
      <c r="G1363" t="s">
        <v>2410</v>
      </c>
      <c r="H1363" t="s">
        <v>14</v>
      </c>
      <c r="I1363" t="s">
        <v>1255</v>
      </c>
      <c r="J1363" t="s">
        <v>2413</v>
      </c>
      <c r="K1363" t="s">
        <v>97</v>
      </c>
      <c r="L1363" t="s">
        <v>296</v>
      </c>
      <c r="M1363" t="s">
        <v>79</v>
      </c>
      <c r="N1363" t="s">
        <v>23</v>
      </c>
      <c r="O1363" t="s">
        <v>2302</v>
      </c>
      <c r="P1363" s="15">
        <v>152612000012</v>
      </c>
      <c r="Q1363" t="s">
        <v>28</v>
      </c>
      <c r="S1363">
        <v>3135168997</v>
      </c>
      <c r="U1363" s="16">
        <v>27939</v>
      </c>
      <c r="V1363">
        <f t="shared" ca="1" si="21"/>
        <v>48</v>
      </c>
      <c r="W1363" t="s">
        <v>81</v>
      </c>
      <c r="X1363" t="s">
        <v>26</v>
      </c>
      <c r="Y1363" t="s">
        <v>1739</v>
      </c>
      <c r="Z1363" t="s">
        <v>721</v>
      </c>
      <c r="AA1363" t="s">
        <v>83</v>
      </c>
      <c r="AB1363" t="s">
        <v>84</v>
      </c>
      <c r="AC1363" t="s">
        <v>100</v>
      </c>
      <c r="AD1363">
        <v>2</v>
      </c>
      <c r="AE1363" t="s">
        <v>82</v>
      </c>
      <c r="AF1363" t="s">
        <v>86</v>
      </c>
      <c r="AG1363" t="s">
        <v>31</v>
      </c>
      <c r="AH1363" t="s">
        <v>3</v>
      </c>
      <c r="AJ1363" t="s">
        <v>2412</v>
      </c>
      <c r="AK1363" t="s">
        <v>274</v>
      </c>
      <c r="AL1363" t="s">
        <v>274</v>
      </c>
    </row>
    <row r="1364" spans="1:38" hidden="1">
      <c r="A1364">
        <v>1363</v>
      </c>
      <c r="B1364">
        <v>1081132370</v>
      </c>
      <c r="C1364" t="s">
        <v>71</v>
      </c>
      <c r="D1364" t="s">
        <v>72</v>
      </c>
      <c r="E1364" t="s">
        <v>2095</v>
      </c>
      <c r="F1364" t="s">
        <v>2300</v>
      </c>
      <c r="G1364" t="s">
        <v>2410</v>
      </c>
      <c r="H1364" t="s">
        <v>14</v>
      </c>
      <c r="I1364" t="s">
        <v>911</v>
      </c>
      <c r="J1364" t="s">
        <v>2414</v>
      </c>
      <c r="K1364" t="s">
        <v>1262</v>
      </c>
      <c r="L1364" t="s">
        <v>2163</v>
      </c>
      <c r="M1364" t="s">
        <v>99</v>
      </c>
      <c r="N1364" t="s">
        <v>23</v>
      </c>
      <c r="O1364" t="s">
        <v>2302</v>
      </c>
      <c r="P1364" s="15">
        <v>152612000012</v>
      </c>
      <c r="Q1364" t="s">
        <v>28</v>
      </c>
      <c r="S1364">
        <v>3188479276</v>
      </c>
      <c r="U1364" s="16">
        <v>38919</v>
      </c>
      <c r="V1364">
        <f t="shared" ca="1" si="21"/>
        <v>18</v>
      </c>
      <c r="W1364" t="s">
        <v>81</v>
      </c>
      <c r="X1364" t="s">
        <v>26</v>
      </c>
      <c r="Y1364" t="s">
        <v>1739</v>
      </c>
      <c r="Z1364" t="s">
        <v>721</v>
      </c>
      <c r="AA1364" t="s">
        <v>83</v>
      </c>
      <c r="AB1364" t="s">
        <v>84</v>
      </c>
      <c r="AC1364" t="s">
        <v>314</v>
      </c>
      <c r="AD1364">
        <v>0</v>
      </c>
      <c r="AE1364" t="s">
        <v>82</v>
      </c>
      <c r="AF1364" t="s">
        <v>86</v>
      </c>
      <c r="AG1364" t="s">
        <v>31</v>
      </c>
      <c r="AH1364" t="s">
        <v>3</v>
      </c>
      <c r="AJ1364" t="s">
        <v>2412</v>
      </c>
      <c r="AK1364" t="s">
        <v>274</v>
      </c>
      <c r="AL1364" t="s">
        <v>274</v>
      </c>
    </row>
    <row r="1365" spans="1:38" hidden="1">
      <c r="A1365">
        <v>1364</v>
      </c>
      <c r="B1365">
        <v>1081132104</v>
      </c>
      <c r="C1365" t="s">
        <v>71</v>
      </c>
      <c r="D1365" t="s">
        <v>72</v>
      </c>
      <c r="E1365" t="s">
        <v>2095</v>
      </c>
      <c r="F1365" t="s">
        <v>2300</v>
      </c>
      <c r="G1365" t="s">
        <v>2410</v>
      </c>
      <c r="H1365" t="s">
        <v>14</v>
      </c>
      <c r="I1365" t="s">
        <v>994</v>
      </c>
      <c r="K1365" t="s">
        <v>1262</v>
      </c>
      <c r="L1365" t="s">
        <v>2163</v>
      </c>
      <c r="M1365" t="s">
        <v>79</v>
      </c>
      <c r="N1365" t="s">
        <v>23</v>
      </c>
      <c r="O1365" t="s">
        <v>2302</v>
      </c>
      <c r="P1365" s="15">
        <v>152612000012</v>
      </c>
      <c r="Q1365" t="s">
        <v>28</v>
      </c>
      <c r="S1365">
        <v>3117982580</v>
      </c>
      <c r="U1365" s="16">
        <v>38195</v>
      </c>
      <c r="V1365">
        <f t="shared" ca="1" si="21"/>
        <v>20</v>
      </c>
      <c r="W1365" t="s">
        <v>81</v>
      </c>
      <c r="X1365" t="s">
        <v>26</v>
      </c>
      <c r="Y1365" t="s">
        <v>1739</v>
      </c>
      <c r="Z1365" t="s">
        <v>721</v>
      </c>
      <c r="AA1365" t="s">
        <v>83</v>
      </c>
      <c r="AB1365" t="s">
        <v>84</v>
      </c>
      <c r="AC1365" t="s">
        <v>314</v>
      </c>
      <c r="AD1365">
        <v>0</v>
      </c>
      <c r="AE1365" t="s">
        <v>82</v>
      </c>
      <c r="AF1365" t="s">
        <v>86</v>
      </c>
      <c r="AG1365" t="s">
        <v>31</v>
      </c>
      <c r="AH1365" t="s">
        <v>3</v>
      </c>
      <c r="AJ1365" t="s">
        <v>2412</v>
      </c>
      <c r="AK1365" t="s">
        <v>274</v>
      </c>
      <c r="AL1365" t="s">
        <v>274</v>
      </c>
    </row>
    <row r="1366" spans="1:38" hidden="1">
      <c r="A1366">
        <v>1365</v>
      </c>
      <c r="B1366">
        <v>59669878</v>
      </c>
      <c r="C1366" t="s">
        <v>71</v>
      </c>
      <c r="D1366" t="s">
        <v>72</v>
      </c>
      <c r="E1366" t="s">
        <v>2095</v>
      </c>
      <c r="F1366" t="s">
        <v>2300</v>
      </c>
      <c r="G1366" t="s">
        <v>2410</v>
      </c>
      <c r="H1366" t="s">
        <v>14</v>
      </c>
      <c r="I1366" t="s">
        <v>2182</v>
      </c>
      <c r="J1366" t="s">
        <v>725</v>
      </c>
      <c r="K1366" t="s">
        <v>137</v>
      </c>
      <c r="L1366" t="s">
        <v>2415</v>
      </c>
      <c r="M1366" t="s">
        <v>79</v>
      </c>
      <c r="N1366" t="s">
        <v>23</v>
      </c>
      <c r="O1366" t="s">
        <v>2302</v>
      </c>
      <c r="P1366" s="15">
        <v>152612000012</v>
      </c>
      <c r="Q1366" t="s">
        <v>28</v>
      </c>
      <c r="S1366">
        <v>3116213139</v>
      </c>
      <c r="U1366" s="16">
        <v>25584</v>
      </c>
      <c r="V1366">
        <f t="shared" ca="1" si="21"/>
        <v>54</v>
      </c>
      <c r="W1366" t="s">
        <v>81</v>
      </c>
      <c r="X1366" t="s">
        <v>26</v>
      </c>
      <c r="Y1366" t="s">
        <v>1739</v>
      </c>
      <c r="Z1366" t="s">
        <v>721</v>
      </c>
      <c r="AA1366" t="s">
        <v>83</v>
      </c>
      <c r="AB1366" t="s">
        <v>84</v>
      </c>
      <c r="AC1366" t="s">
        <v>100</v>
      </c>
      <c r="AD1366">
        <v>3</v>
      </c>
      <c r="AE1366" t="s">
        <v>82</v>
      </c>
      <c r="AF1366" t="s">
        <v>86</v>
      </c>
      <c r="AG1366" t="s">
        <v>31</v>
      </c>
      <c r="AH1366" t="s">
        <v>3</v>
      </c>
      <c r="AJ1366" t="s">
        <v>2412</v>
      </c>
      <c r="AK1366" t="s">
        <v>274</v>
      </c>
      <c r="AL1366" t="s">
        <v>274</v>
      </c>
    </row>
    <row r="1367" spans="1:38" hidden="1">
      <c r="A1367">
        <v>1366</v>
      </c>
      <c r="B1367">
        <v>1087184926</v>
      </c>
      <c r="C1367" t="s">
        <v>71</v>
      </c>
      <c r="D1367" t="s">
        <v>72</v>
      </c>
      <c r="E1367" t="s">
        <v>2095</v>
      </c>
      <c r="F1367" t="s">
        <v>2300</v>
      </c>
      <c r="G1367" t="s">
        <v>2410</v>
      </c>
      <c r="H1367" t="s">
        <v>14</v>
      </c>
      <c r="I1367" t="s">
        <v>1097</v>
      </c>
      <c r="K1367" t="s">
        <v>377</v>
      </c>
      <c r="L1367" t="s">
        <v>2320</v>
      </c>
      <c r="M1367" t="s">
        <v>99</v>
      </c>
      <c r="N1367" t="s">
        <v>23</v>
      </c>
      <c r="O1367" t="s">
        <v>2302</v>
      </c>
      <c r="P1367" s="15">
        <v>152612000012</v>
      </c>
      <c r="Q1367" t="s">
        <v>28</v>
      </c>
      <c r="S1367">
        <v>3172660898</v>
      </c>
      <c r="U1367" s="16">
        <v>36077</v>
      </c>
      <c r="V1367">
        <f t="shared" ca="1" si="21"/>
        <v>26</v>
      </c>
      <c r="W1367" t="s">
        <v>81</v>
      </c>
      <c r="X1367" t="s">
        <v>26</v>
      </c>
      <c r="Y1367" t="s">
        <v>1739</v>
      </c>
      <c r="Z1367" t="s">
        <v>721</v>
      </c>
      <c r="AA1367" t="s">
        <v>83</v>
      </c>
      <c r="AB1367" t="s">
        <v>84</v>
      </c>
      <c r="AC1367" t="s">
        <v>94</v>
      </c>
      <c r="AD1367">
        <v>1</v>
      </c>
      <c r="AE1367" t="s">
        <v>82</v>
      </c>
      <c r="AF1367" t="s">
        <v>86</v>
      </c>
      <c r="AG1367" t="s">
        <v>31</v>
      </c>
      <c r="AH1367" t="s">
        <v>3</v>
      </c>
      <c r="AJ1367" t="s">
        <v>2412</v>
      </c>
      <c r="AK1367" t="s">
        <v>274</v>
      </c>
      <c r="AL1367" t="s">
        <v>274</v>
      </c>
    </row>
    <row r="1368" spans="1:38" hidden="1">
      <c r="A1368">
        <v>1367</v>
      </c>
      <c r="B1368">
        <v>1087803137</v>
      </c>
      <c r="C1368" t="s">
        <v>71</v>
      </c>
      <c r="D1368" t="s">
        <v>72</v>
      </c>
      <c r="E1368" t="s">
        <v>2095</v>
      </c>
      <c r="F1368" t="s">
        <v>2300</v>
      </c>
      <c r="G1368" t="s">
        <v>2410</v>
      </c>
      <c r="H1368" t="s">
        <v>14</v>
      </c>
      <c r="I1368" t="s">
        <v>168</v>
      </c>
      <c r="J1368" t="s">
        <v>198</v>
      </c>
      <c r="K1368" t="s">
        <v>2320</v>
      </c>
      <c r="L1368" t="s">
        <v>522</v>
      </c>
      <c r="M1368" t="s">
        <v>79</v>
      </c>
      <c r="N1368" t="s">
        <v>23</v>
      </c>
      <c r="O1368" t="s">
        <v>2302</v>
      </c>
      <c r="P1368" s="15">
        <v>152612000012</v>
      </c>
      <c r="Q1368" t="s">
        <v>28</v>
      </c>
      <c r="U1368" s="16">
        <v>37877</v>
      </c>
      <c r="V1368">
        <f t="shared" ca="1" si="21"/>
        <v>21</v>
      </c>
      <c r="W1368" t="s">
        <v>81</v>
      </c>
      <c r="X1368" t="s">
        <v>26</v>
      </c>
      <c r="Y1368" t="s">
        <v>1739</v>
      </c>
      <c r="Z1368" t="s">
        <v>721</v>
      </c>
      <c r="AA1368" t="s">
        <v>83</v>
      </c>
      <c r="AB1368" t="s">
        <v>84</v>
      </c>
      <c r="AC1368" t="s">
        <v>100</v>
      </c>
      <c r="AD1368">
        <v>1</v>
      </c>
      <c r="AE1368" t="s">
        <v>82</v>
      </c>
      <c r="AF1368" t="s">
        <v>86</v>
      </c>
      <c r="AG1368" t="s">
        <v>31</v>
      </c>
      <c r="AH1368" t="s">
        <v>3</v>
      </c>
      <c r="AJ1368" t="s">
        <v>2412</v>
      </c>
      <c r="AK1368" t="s">
        <v>274</v>
      </c>
      <c r="AL1368" t="s">
        <v>274</v>
      </c>
    </row>
    <row r="1369" spans="1:38" hidden="1">
      <c r="A1369">
        <v>1368</v>
      </c>
      <c r="B1369">
        <v>59671906</v>
      </c>
      <c r="C1369" t="s">
        <v>71</v>
      </c>
      <c r="D1369" t="s">
        <v>72</v>
      </c>
      <c r="E1369" t="s">
        <v>2095</v>
      </c>
      <c r="F1369" t="s">
        <v>2300</v>
      </c>
      <c r="G1369" t="s">
        <v>2410</v>
      </c>
      <c r="H1369" t="s">
        <v>14</v>
      </c>
      <c r="I1369" t="s">
        <v>1531</v>
      </c>
      <c r="J1369" t="s">
        <v>117</v>
      </c>
      <c r="K1369" t="s">
        <v>2320</v>
      </c>
      <c r="L1369" t="s">
        <v>2415</v>
      </c>
      <c r="M1369" t="s">
        <v>79</v>
      </c>
      <c r="N1369" t="s">
        <v>23</v>
      </c>
      <c r="O1369" t="s">
        <v>2302</v>
      </c>
      <c r="P1369" s="15">
        <v>152612000012</v>
      </c>
      <c r="Q1369" t="s">
        <v>28</v>
      </c>
      <c r="S1369">
        <v>3172660898</v>
      </c>
      <c r="U1369" s="16">
        <v>26015</v>
      </c>
      <c r="V1369">
        <f t="shared" ca="1" si="21"/>
        <v>53</v>
      </c>
      <c r="W1369" t="s">
        <v>81</v>
      </c>
      <c r="X1369" t="s">
        <v>26</v>
      </c>
      <c r="Y1369" t="s">
        <v>1739</v>
      </c>
      <c r="Z1369" t="s">
        <v>721</v>
      </c>
      <c r="AA1369" t="s">
        <v>83</v>
      </c>
      <c r="AB1369" t="s">
        <v>84</v>
      </c>
      <c r="AC1369" t="s">
        <v>100</v>
      </c>
      <c r="AD1369">
        <v>6</v>
      </c>
      <c r="AE1369" t="s">
        <v>82</v>
      </c>
      <c r="AF1369" t="s">
        <v>86</v>
      </c>
      <c r="AG1369" t="s">
        <v>31</v>
      </c>
      <c r="AH1369" t="s">
        <v>3</v>
      </c>
      <c r="AJ1369" t="s">
        <v>2412</v>
      </c>
      <c r="AK1369" t="s">
        <v>274</v>
      </c>
      <c r="AL1369" t="s">
        <v>274</v>
      </c>
    </row>
    <row r="1370" spans="1:38" hidden="1">
      <c r="A1370">
        <v>1369</v>
      </c>
      <c r="B1370">
        <v>87550852</v>
      </c>
      <c r="C1370" t="s">
        <v>71</v>
      </c>
      <c r="D1370" t="s">
        <v>72</v>
      </c>
      <c r="E1370" t="s">
        <v>2095</v>
      </c>
      <c r="F1370" t="s">
        <v>2300</v>
      </c>
      <c r="G1370" t="s">
        <v>2410</v>
      </c>
      <c r="H1370" t="s">
        <v>14</v>
      </c>
      <c r="I1370" t="s">
        <v>183</v>
      </c>
      <c r="J1370" t="s">
        <v>1655</v>
      </c>
      <c r="K1370" t="s">
        <v>327</v>
      </c>
      <c r="L1370" t="s">
        <v>97</v>
      </c>
      <c r="M1370" t="s">
        <v>99</v>
      </c>
      <c r="N1370" t="s">
        <v>23</v>
      </c>
      <c r="O1370" t="s">
        <v>2302</v>
      </c>
      <c r="P1370" s="15">
        <v>152612000012</v>
      </c>
      <c r="Q1370" t="s">
        <v>28</v>
      </c>
      <c r="S1370">
        <v>3118072282</v>
      </c>
      <c r="U1370" s="16">
        <v>26799</v>
      </c>
      <c r="V1370">
        <f t="shared" ca="1" si="21"/>
        <v>51</v>
      </c>
      <c r="W1370" t="s">
        <v>81</v>
      </c>
      <c r="X1370" t="s">
        <v>26</v>
      </c>
      <c r="Y1370" t="s">
        <v>1739</v>
      </c>
      <c r="Z1370" t="s">
        <v>721</v>
      </c>
      <c r="AA1370" t="s">
        <v>83</v>
      </c>
      <c r="AB1370" t="s">
        <v>84</v>
      </c>
      <c r="AC1370" t="s">
        <v>94</v>
      </c>
      <c r="AD1370">
        <v>3</v>
      </c>
      <c r="AE1370" t="s">
        <v>82</v>
      </c>
      <c r="AF1370" t="s">
        <v>86</v>
      </c>
      <c r="AG1370" t="s">
        <v>31</v>
      </c>
      <c r="AH1370" t="s">
        <v>3</v>
      </c>
      <c r="AJ1370" t="s">
        <v>2412</v>
      </c>
      <c r="AK1370" t="s">
        <v>274</v>
      </c>
      <c r="AL1370" t="s">
        <v>274</v>
      </c>
    </row>
    <row r="1371" spans="1:38" hidden="1">
      <c r="A1371">
        <v>1370</v>
      </c>
      <c r="B1371">
        <v>1089288639</v>
      </c>
      <c r="C1371" t="s">
        <v>71</v>
      </c>
      <c r="D1371" t="s">
        <v>72</v>
      </c>
      <c r="E1371" t="s">
        <v>2095</v>
      </c>
      <c r="F1371" t="s">
        <v>2300</v>
      </c>
      <c r="G1371" t="s">
        <v>2410</v>
      </c>
      <c r="H1371" t="s">
        <v>14</v>
      </c>
      <c r="I1371" t="s">
        <v>1003</v>
      </c>
      <c r="J1371" t="s">
        <v>757</v>
      </c>
      <c r="K1371" t="s">
        <v>2416</v>
      </c>
      <c r="L1371" t="s">
        <v>2163</v>
      </c>
      <c r="M1371" t="s">
        <v>79</v>
      </c>
      <c r="N1371" t="s">
        <v>23</v>
      </c>
      <c r="O1371" t="s">
        <v>2302</v>
      </c>
      <c r="P1371" s="15">
        <v>152612000012</v>
      </c>
      <c r="Q1371" t="s">
        <v>28</v>
      </c>
      <c r="S1371">
        <v>3147733451</v>
      </c>
      <c r="U1371" s="16">
        <v>31938</v>
      </c>
      <c r="V1371">
        <f t="shared" ca="1" si="21"/>
        <v>37</v>
      </c>
      <c r="W1371" t="s">
        <v>81</v>
      </c>
      <c r="X1371" t="s">
        <v>26</v>
      </c>
      <c r="Y1371" t="s">
        <v>1739</v>
      </c>
      <c r="Z1371" t="s">
        <v>721</v>
      </c>
      <c r="AA1371" t="s">
        <v>83</v>
      </c>
      <c r="AB1371" t="s">
        <v>84</v>
      </c>
      <c r="AC1371" t="s">
        <v>100</v>
      </c>
      <c r="AD1371">
        <v>1</v>
      </c>
      <c r="AE1371" t="s">
        <v>82</v>
      </c>
      <c r="AF1371" t="s">
        <v>86</v>
      </c>
      <c r="AG1371" t="s">
        <v>31</v>
      </c>
      <c r="AH1371" t="s">
        <v>3</v>
      </c>
      <c r="AJ1371" t="s">
        <v>2412</v>
      </c>
      <c r="AK1371" t="s">
        <v>274</v>
      </c>
      <c r="AL1371" t="s">
        <v>274</v>
      </c>
    </row>
    <row r="1372" spans="1:38" hidden="1">
      <c r="A1372">
        <v>1371</v>
      </c>
      <c r="B1372">
        <v>87550143</v>
      </c>
      <c r="C1372" t="s">
        <v>71</v>
      </c>
      <c r="D1372" t="s">
        <v>72</v>
      </c>
      <c r="E1372" t="s">
        <v>2095</v>
      </c>
      <c r="F1372" t="s">
        <v>2300</v>
      </c>
      <c r="G1372" t="s">
        <v>2410</v>
      </c>
      <c r="H1372" t="s">
        <v>14</v>
      </c>
      <c r="I1372" t="s">
        <v>949</v>
      </c>
      <c r="J1372" t="s">
        <v>2414</v>
      </c>
      <c r="K1372" t="s">
        <v>351</v>
      </c>
      <c r="L1372" t="s">
        <v>508</v>
      </c>
      <c r="M1372" t="s">
        <v>99</v>
      </c>
      <c r="N1372" t="s">
        <v>23</v>
      </c>
      <c r="O1372" t="s">
        <v>2302</v>
      </c>
      <c r="P1372" s="15">
        <v>152612000012</v>
      </c>
      <c r="Q1372" t="s">
        <v>28</v>
      </c>
      <c r="S1372">
        <v>3202307155</v>
      </c>
      <c r="U1372" s="16">
        <v>23043</v>
      </c>
      <c r="V1372">
        <f t="shared" ca="1" si="21"/>
        <v>61</v>
      </c>
      <c r="W1372" t="s">
        <v>81</v>
      </c>
      <c r="X1372" t="s">
        <v>26</v>
      </c>
      <c r="Y1372" t="s">
        <v>1739</v>
      </c>
      <c r="Z1372" t="s">
        <v>721</v>
      </c>
      <c r="AA1372" t="s">
        <v>83</v>
      </c>
      <c r="AB1372" t="s">
        <v>84</v>
      </c>
      <c r="AC1372" t="s">
        <v>94</v>
      </c>
      <c r="AD1372">
        <v>2</v>
      </c>
      <c r="AE1372" t="s">
        <v>82</v>
      </c>
      <c r="AF1372" t="s">
        <v>86</v>
      </c>
      <c r="AG1372" t="s">
        <v>31</v>
      </c>
      <c r="AH1372" t="s">
        <v>3</v>
      </c>
      <c r="AJ1372" t="s">
        <v>2412</v>
      </c>
      <c r="AK1372" t="s">
        <v>274</v>
      </c>
      <c r="AL1372" t="s">
        <v>274</v>
      </c>
    </row>
    <row r="1373" spans="1:38" hidden="1">
      <c r="A1373">
        <v>1372</v>
      </c>
      <c r="B1373">
        <v>1004224118</v>
      </c>
      <c r="C1373" t="s">
        <v>71</v>
      </c>
      <c r="D1373" t="s">
        <v>72</v>
      </c>
      <c r="E1373" t="s">
        <v>2095</v>
      </c>
      <c r="F1373" t="s">
        <v>2300</v>
      </c>
      <c r="G1373" t="s">
        <v>2410</v>
      </c>
      <c r="H1373" t="s">
        <v>14</v>
      </c>
      <c r="I1373" t="s">
        <v>1441</v>
      </c>
      <c r="J1373" t="s">
        <v>166</v>
      </c>
      <c r="K1373" t="s">
        <v>182</v>
      </c>
      <c r="L1373" t="s">
        <v>2320</v>
      </c>
      <c r="M1373" t="s">
        <v>79</v>
      </c>
      <c r="N1373" t="s">
        <v>23</v>
      </c>
      <c r="O1373" t="s">
        <v>2302</v>
      </c>
      <c r="P1373" s="15">
        <v>152612000012</v>
      </c>
      <c r="Q1373" t="s">
        <v>28</v>
      </c>
      <c r="S1373">
        <v>3112475734</v>
      </c>
      <c r="U1373" s="16">
        <v>36857</v>
      </c>
      <c r="V1373">
        <f t="shared" ca="1" si="21"/>
        <v>24</v>
      </c>
      <c r="W1373" t="s">
        <v>81</v>
      </c>
      <c r="X1373" t="s">
        <v>26</v>
      </c>
      <c r="Y1373" t="s">
        <v>1739</v>
      </c>
      <c r="Z1373" t="s">
        <v>721</v>
      </c>
      <c r="AA1373" t="s">
        <v>83</v>
      </c>
      <c r="AB1373" t="s">
        <v>84</v>
      </c>
      <c r="AC1373" t="s">
        <v>314</v>
      </c>
      <c r="AD1373">
        <v>0</v>
      </c>
      <c r="AE1373" t="s">
        <v>82</v>
      </c>
      <c r="AF1373" t="s">
        <v>86</v>
      </c>
      <c r="AG1373" t="s">
        <v>31</v>
      </c>
      <c r="AH1373" t="s">
        <v>3</v>
      </c>
      <c r="AJ1373" t="s">
        <v>2412</v>
      </c>
      <c r="AK1373" t="s">
        <v>274</v>
      </c>
      <c r="AL1373" t="s">
        <v>274</v>
      </c>
    </row>
    <row r="1374" spans="1:38" hidden="1">
      <c r="A1374">
        <v>1373</v>
      </c>
      <c r="B1374">
        <v>1081132269</v>
      </c>
      <c r="C1374" t="s">
        <v>71</v>
      </c>
      <c r="D1374" t="s">
        <v>72</v>
      </c>
      <c r="E1374" t="s">
        <v>2095</v>
      </c>
      <c r="F1374" t="s">
        <v>2300</v>
      </c>
      <c r="G1374" t="s">
        <v>2410</v>
      </c>
      <c r="H1374" t="s">
        <v>14</v>
      </c>
      <c r="I1374" t="s">
        <v>108</v>
      </c>
      <c r="J1374" t="s">
        <v>1421</v>
      </c>
      <c r="K1374" t="s">
        <v>398</v>
      </c>
      <c r="L1374" t="s">
        <v>2163</v>
      </c>
      <c r="M1374" t="s">
        <v>99</v>
      </c>
      <c r="N1374" t="s">
        <v>23</v>
      </c>
      <c r="O1374" t="s">
        <v>2302</v>
      </c>
      <c r="P1374" s="15">
        <v>152612000012</v>
      </c>
      <c r="Q1374" t="s">
        <v>28</v>
      </c>
      <c r="S1374">
        <v>3116584773</v>
      </c>
      <c r="U1374" s="16">
        <v>36828</v>
      </c>
      <c r="V1374">
        <f t="shared" ca="1" si="21"/>
        <v>24</v>
      </c>
      <c r="W1374" t="s">
        <v>81</v>
      </c>
      <c r="X1374" t="s">
        <v>26</v>
      </c>
      <c r="Y1374" t="s">
        <v>1739</v>
      </c>
      <c r="Z1374" t="s">
        <v>721</v>
      </c>
      <c r="AA1374" t="s">
        <v>83</v>
      </c>
      <c r="AB1374" t="s">
        <v>84</v>
      </c>
      <c r="AC1374" t="s">
        <v>94</v>
      </c>
      <c r="AD1374">
        <v>1</v>
      </c>
      <c r="AE1374" t="s">
        <v>82</v>
      </c>
      <c r="AF1374" t="s">
        <v>86</v>
      </c>
      <c r="AG1374" t="s">
        <v>31</v>
      </c>
      <c r="AH1374" t="s">
        <v>3</v>
      </c>
      <c r="AJ1374" t="s">
        <v>2412</v>
      </c>
      <c r="AK1374" t="s">
        <v>274</v>
      </c>
      <c r="AL1374" t="s">
        <v>274</v>
      </c>
    </row>
    <row r="1375" spans="1:38" hidden="1">
      <c r="A1375">
        <v>1374</v>
      </c>
      <c r="B1375">
        <v>1089288413</v>
      </c>
      <c r="C1375" t="s">
        <v>71</v>
      </c>
      <c r="D1375" t="s">
        <v>72</v>
      </c>
      <c r="E1375" t="s">
        <v>2095</v>
      </c>
      <c r="F1375" t="s">
        <v>2300</v>
      </c>
      <c r="G1375" t="s">
        <v>2410</v>
      </c>
      <c r="H1375" t="s">
        <v>14</v>
      </c>
      <c r="I1375" t="s">
        <v>2417</v>
      </c>
      <c r="J1375" t="s">
        <v>2418</v>
      </c>
      <c r="K1375" t="s">
        <v>296</v>
      </c>
      <c r="L1375" t="s">
        <v>296</v>
      </c>
      <c r="M1375" t="s">
        <v>79</v>
      </c>
      <c r="N1375" t="s">
        <v>23</v>
      </c>
      <c r="O1375" t="s">
        <v>2302</v>
      </c>
      <c r="P1375" s="15">
        <v>152612000012</v>
      </c>
      <c r="Q1375" t="s">
        <v>28</v>
      </c>
      <c r="S1375">
        <v>3107698968</v>
      </c>
      <c r="U1375" s="16">
        <v>31840</v>
      </c>
      <c r="V1375">
        <f t="shared" ca="1" si="21"/>
        <v>37</v>
      </c>
      <c r="W1375" t="s">
        <v>81</v>
      </c>
      <c r="X1375" t="s">
        <v>26</v>
      </c>
      <c r="Y1375" t="s">
        <v>1739</v>
      </c>
      <c r="Z1375" t="s">
        <v>721</v>
      </c>
      <c r="AA1375" t="s">
        <v>83</v>
      </c>
      <c r="AB1375" t="s">
        <v>84</v>
      </c>
      <c r="AC1375" t="s">
        <v>100</v>
      </c>
      <c r="AD1375">
        <v>2</v>
      </c>
      <c r="AE1375" t="s">
        <v>82</v>
      </c>
      <c r="AF1375" t="s">
        <v>86</v>
      </c>
      <c r="AG1375" t="s">
        <v>31</v>
      </c>
      <c r="AH1375" t="s">
        <v>3</v>
      </c>
      <c r="AJ1375" t="s">
        <v>2412</v>
      </c>
      <c r="AK1375" t="s">
        <v>274</v>
      </c>
      <c r="AL1375" t="s">
        <v>274</v>
      </c>
    </row>
    <row r="1376" spans="1:38" hidden="1">
      <c r="A1376">
        <v>1375</v>
      </c>
      <c r="B1376">
        <v>1081132128</v>
      </c>
      <c r="C1376" t="s">
        <v>71</v>
      </c>
      <c r="D1376" t="s">
        <v>72</v>
      </c>
      <c r="E1376" t="s">
        <v>2095</v>
      </c>
      <c r="F1376" t="s">
        <v>2300</v>
      </c>
      <c r="G1376" t="s">
        <v>2410</v>
      </c>
      <c r="H1376" t="s">
        <v>14</v>
      </c>
      <c r="I1376" t="s">
        <v>2419</v>
      </c>
      <c r="J1376" t="s">
        <v>2420</v>
      </c>
      <c r="K1376" t="s">
        <v>230</v>
      </c>
      <c r="L1376" t="s">
        <v>2163</v>
      </c>
      <c r="M1376" t="s">
        <v>79</v>
      </c>
      <c r="N1376" t="s">
        <v>23</v>
      </c>
      <c r="O1376" t="s">
        <v>2302</v>
      </c>
      <c r="P1376" s="15">
        <v>152612000012</v>
      </c>
      <c r="Q1376" t="s">
        <v>28</v>
      </c>
      <c r="S1376">
        <v>3188021202</v>
      </c>
      <c r="U1376" s="16">
        <v>38367</v>
      </c>
      <c r="V1376">
        <f t="shared" ca="1" si="21"/>
        <v>19</v>
      </c>
      <c r="W1376" t="s">
        <v>81</v>
      </c>
      <c r="X1376" t="s">
        <v>26</v>
      </c>
      <c r="Y1376" t="s">
        <v>1739</v>
      </c>
      <c r="Z1376" t="s">
        <v>721</v>
      </c>
      <c r="AA1376" t="s">
        <v>83</v>
      </c>
      <c r="AB1376" t="s">
        <v>84</v>
      </c>
      <c r="AC1376" t="s">
        <v>314</v>
      </c>
      <c r="AD1376">
        <v>0</v>
      </c>
      <c r="AE1376" t="s">
        <v>82</v>
      </c>
      <c r="AF1376" t="s">
        <v>86</v>
      </c>
      <c r="AG1376" t="s">
        <v>31</v>
      </c>
      <c r="AH1376" t="s">
        <v>3</v>
      </c>
      <c r="AJ1376" t="s">
        <v>2412</v>
      </c>
      <c r="AK1376" t="s">
        <v>274</v>
      </c>
      <c r="AL1376" t="s">
        <v>274</v>
      </c>
    </row>
    <row r="1377" spans="1:38" hidden="1">
      <c r="A1377">
        <v>1376</v>
      </c>
      <c r="B1377">
        <v>37006170</v>
      </c>
      <c r="C1377" t="s">
        <v>71</v>
      </c>
      <c r="D1377" t="s">
        <v>72</v>
      </c>
      <c r="E1377" t="s">
        <v>2095</v>
      </c>
      <c r="F1377" t="s">
        <v>2300</v>
      </c>
      <c r="G1377" t="s">
        <v>2410</v>
      </c>
      <c r="H1377" t="s">
        <v>14</v>
      </c>
      <c r="I1377" t="s">
        <v>676</v>
      </c>
      <c r="J1377" t="s">
        <v>1750</v>
      </c>
      <c r="K1377" t="s">
        <v>2184</v>
      </c>
      <c r="L1377" t="s">
        <v>137</v>
      </c>
      <c r="M1377" t="s">
        <v>79</v>
      </c>
      <c r="N1377" t="s">
        <v>23</v>
      </c>
      <c r="O1377" t="s">
        <v>2302</v>
      </c>
      <c r="P1377" s="15">
        <v>152612000012</v>
      </c>
      <c r="Q1377" t="s">
        <v>28</v>
      </c>
      <c r="S1377">
        <v>3147691697</v>
      </c>
      <c r="U1377" s="16">
        <v>25283</v>
      </c>
      <c r="V1377">
        <f t="shared" ca="1" si="21"/>
        <v>55</v>
      </c>
      <c r="W1377" t="s">
        <v>81</v>
      </c>
      <c r="X1377" t="s">
        <v>26</v>
      </c>
      <c r="Y1377" t="s">
        <v>1739</v>
      </c>
      <c r="Z1377" t="s">
        <v>721</v>
      </c>
      <c r="AA1377" t="s">
        <v>83</v>
      </c>
      <c r="AB1377" t="s">
        <v>84</v>
      </c>
      <c r="AC1377" t="s">
        <v>100</v>
      </c>
      <c r="AD1377">
        <v>2</v>
      </c>
      <c r="AE1377" t="s">
        <v>82</v>
      </c>
      <c r="AF1377" t="s">
        <v>86</v>
      </c>
      <c r="AG1377" t="s">
        <v>31</v>
      </c>
      <c r="AH1377" t="s">
        <v>3</v>
      </c>
      <c r="AJ1377" t="s">
        <v>2412</v>
      </c>
      <c r="AK1377" t="s">
        <v>274</v>
      </c>
      <c r="AL1377" t="s">
        <v>274</v>
      </c>
    </row>
    <row r="1378" spans="1:38" hidden="1">
      <c r="A1378">
        <v>1377</v>
      </c>
      <c r="B1378">
        <v>1004224125</v>
      </c>
      <c r="C1378" t="s">
        <v>71</v>
      </c>
      <c r="D1378" t="s">
        <v>72</v>
      </c>
      <c r="E1378" t="s">
        <v>2095</v>
      </c>
      <c r="F1378" t="s">
        <v>2300</v>
      </c>
      <c r="G1378" t="s">
        <v>2410</v>
      </c>
      <c r="H1378" t="s">
        <v>14</v>
      </c>
      <c r="I1378" t="s">
        <v>1467</v>
      </c>
      <c r="J1378" t="s">
        <v>1876</v>
      </c>
      <c r="K1378" t="s">
        <v>97</v>
      </c>
      <c r="L1378" t="s">
        <v>1276</v>
      </c>
      <c r="M1378" t="s">
        <v>79</v>
      </c>
      <c r="N1378" t="s">
        <v>23</v>
      </c>
      <c r="O1378" t="s">
        <v>2302</v>
      </c>
      <c r="P1378" s="15">
        <v>152612000012</v>
      </c>
      <c r="Q1378" t="s">
        <v>28</v>
      </c>
      <c r="S1378">
        <v>3178383445</v>
      </c>
      <c r="U1378" s="16">
        <v>37839</v>
      </c>
      <c r="V1378">
        <f t="shared" ca="1" si="21"/>
        <v>21</v>
      </c>
      <c r="W1378" t="s">
        <v>81</v>
      </c>
      <c r="X1378" t="s">
        <v>26</v>
      </c>
      <c r="Y1378" t="s">
        <v>1739</v>
      </c>
      <c r="Z1378" t="s">
        <v>721</v>
      </c>
      <c r="AA1378" t="s">
        <v>83</v>
      </c>
      <c r="AB1378" t="s">
        <v>84</v>
      </c>
      <c r="AC1378" t="s">
        <v>100</v>
      </c>
      <c r="AD1378">
        <v>1</v>
      </c>
      <c r="AE1378" t="s">
        <v>82</v>
      </c>
      <c r="AF1378" t="s">
        <v>86</v>
      </c>
      <c r="AG1378" t="s">
        <v>31</v>
      </c>
      <c r="AH1378" t="s">
        <v>3</v>
      </c>
      <c r="AJ1378" t="s">
        <v>2412</v>
      </c>
      <c r="AK1378" t="s">
        <v>274</v>
      </c>
      <c r="AL1378" t="s">
        <v>274</v>
      </c>
    </row>
    <row r="1379" spans="1:38">
      <c r="A1379">
        <v>1378</v>
      </c>
      <c r="B1379">
        <v>1087801280</v>
      </c>
      <c r="C1379" t="s">
        <v>71</v>
      </c>
      <c r="D1379" t="s">
        <v>72</v>
      </c>
      <c r="E1379" t="s">
        <v>2095</v>
      </c>
      <c r="F1379" t="s">
        <v>2421</v>
      </c>
      <c r="G1379" t="s">
        <v>26</v>
      </c>
      <c r="H1379" t="s">
        <v>18</v>
      </c>
      <c r="I1379" t="s">
        <v>162</v>
      </c>
      <c r="J1379" t="s">
        <v>2422</v>
      </c>
      <c r="K1379" t="s">
        <v>2371</v>
      </c>
      <c r="L1379" t="s">
        <v>1369</v>
      </c>
      <c r="M1379" t="s">
        <v>79</v>
      </c>
      <c r="N1379" t="s">
        <v>25</v>
      </c>
      <c r="O1379" t="s">
        <v>2423</v>
      </c>
      <c r="P1379" s="15">
        <v>252835000345</v>
      </c>
      <c r="Q1379" t="s">
        <v>28</v>
      </c>
      <c r="S1379">
        <v>3505379669</v>
      </c>
      <c r="U1379" s="16">
        <v>36831</v>
      </c>
      <c r="V1379">
        <f t="shared" ca="1" si="21"/>
        <v>24</v>
      </c>
      <c r="W1379" t="s">
        <v>245</v>
      </c>
      <c r="X1379" t="s">
        <v>26</v>
      </c>
      <c r="Y1379" t="s">
        <v>656</v>
      </c>
      <c r="Z1379" t="s">
        <v>717</v>
      </c>
      <c r="AA1379" t="s">
        <v>83</v>
      </c>
      <c r="AB1379" t="s">
        <v>84</v>
      </c>
      <c r="AC1379" t="s">
        <v>100</v>
      </c>
      <c r="AD1379">
        <v>2</v>
      </c>
      <c r="AE1379" t="s">
        <v>82</v>
      </c>
      <c r="AF1379" t="s">
        <v>86</v>
      </c>
      <c r="AG1379" t="s">
        <v>31</v>
      </c>
      <c r="AH1379" t="s">
        <v>3</v>
      </c>
      <c r="AJ1379" t="s">
        <v>2424</v>
      </c>
      <c r="AK1379" t="s">
        <v>88</v>
      </c>
      <c r="AL1379" t="s">
        <v>268</v>
      </c>
    </row>
    <row r="1380" spans="1:38">
      <c r="A1380">
        <v>1379</v>
      </c>
      <c r="B1380">
        <v>1087117015</v>
      </c>
      <c r="C1380" t="s">
        <v>71</v>
      </c>
      <c r="D1380" t="s">
        <v>72</v>
      </c>
      <c r="E1380" t="s">
        <v>2095</v>
      </c>
      <c r="F1380" t="s">
        <v>2421</v>
      </c>
      <c r="G1380" t="s">
        <v>26</v>
      </c>
      <c r="H1380" t="s">
        <v>18</v>
      </c>
      <c r="I1380" t="s">
        <v>585</v>
      </c>
      <c r="J1380" t="s">
        <v>757</v>
      </c>
      <c r="K1380" t="s">
        <v>2425</v>
      </c>
      <c r="L1380" t="s">
        <v>1620</v>
      </c>
      <c r="M1380" t="s">
        <v>99</v>
      </c>
      <c r="N1380" t="s">
        <v>25</v>
      </c>
      <c r="O1380" t="s">
        <v>2423</v>
      </c>
      <c r="P1380" s="15">
        <v>252835000345</v>
      </c>
      <c r="Q1380" t="s">
        <v>28</v>
      </c>
      <c r="S1380">
        <v>3248844626</v>
      </c>
      <c r="U1380" s="16">
        <v>34154</v>
      </c>
      <c r="V1380">
        <f t="shared" ca="1" si="21"/>
        <v>31</v>
      </c>
      <c r="W1380" t="s">
        <v>245</v>
      </c>
      <c r="X1380" t="s">
        <v>26</v>
      </c>
      <c r="Y1380" t="s">
        <v>656</v>
      </c>
      <c r="Z1380" t="s">
        <v>717</v>
      </c>
      <c r="AA1380" t="s">
        <v>83</v>
      </c>
      <c r="AB1380" t="s">
        <v>84</v>
      </c>
      <c r="AC1380" t="s">
        <v>100</v>
      </c>
      <c r="AD1380">
        <v>2</v>
      </c>
      <c r="AE1380" t="s">
        <v>82</v>
      </c>
      <c r="AF1380" t="s">
        <v>86</v>
      </c>
      <c r="AG1380" t="s">
        <v>31</v>
      </c>
      <c r="AH1380" t="s">
        <v>3</v>
      </c>
      <c r="AJ1380" t="s">
        <v>2424</v>
      </c>
      <c r="AK1380" t="s">
        <v>88</v>
      </c>
      <c r="AL1380" t="s">
        <v>268</v>
      </c>
    </row>
    <row r="1381" spans="1:38">
      <c r="A1381">
        <v>1380</v>
      </c>
      <c r="B1381">
        <v>1087109936</v>
      </c>
      <c r="C1381" t="s">
        <v>71</v>
      </c>
      <c r="D1381" t="s">
        <v>72</v>
      </c>
      <c r="E1381" t="s">
        <v>2095</v>
      </c>
      <c r="F1381" t="s">
        <v>2421</v>
      </c>
      <c r="G1381" t="s">
        <v>26</v>
      </c>
      <c r="H1381" t="s">
        <v>18</v>
      </c>
      <c r="I1381" t="s">
        <v>183</v>
      </c>
      <c r="J1381" t="s">
        <v>2426</v>
      </c>
      <c r="K1381" t="s">
        <v>1369</v>
      </c>
      <c r="L1381" t="s">
        <v>2427</v>
      </c>
      <c r="M1381" t="s">
        <v>79</v>
      </c>
      <c r="N1381" t="s">
        <v>25</v>
      </c>
      <c r="O1381" t="s">
        <v>2423</v>
      </c>
      <c r="P1381" s="15">
        <v>252835000345</v>
      </c>
      <c r="Q1381" t="s">
        <v>28</v>
      </c>
      <c r="S1381">
        <v>3107657348</v>
      </c>
      <c r="U1381" s="16">
        <v>35265</v>
      </c>
      <c r="V1381">
        <f t="shared" ca="1" si="21"/>
        <v>28</v>
      </c>
      <c r="W1381" t="s">
        <v>245</v>
      </c>
      <c r="X1381" t="s">
        <v>26</v>
      </c>
      <c r="Y1381" t="s">
        <v>656</v>
      </c>
      <c r="Z1381" t="s">
        <v>717</v>
      </c>
      <c r="AA1381" t="s">
        <v>83</v>
      </c>
      <c r="AB1381" t="s">
        <v>84</v>
      </c>
      <c r="AC1381" t="s">
        <v>94</v>
      </c>
      <c r="AD1381">
        <v>2</v>
      </c>
      <c r="AE1381" t="s">
        <v>82</v>
      </c>
      <c r="AF1381" t="s">
        <v>86</v>
      </c>
      <c r="AG1381" t="s">
        <v>31</v>
      </c>
      <c r="AH1381" t="s">
        <v>3</v>
      </c>
      <c r="AJ1381" t="s">
        <v>2424</v>
      </c>
      <c r="AK1381" t="s">
        <v>88</v>
      </c>
      <c r="AL1381" t="s">
        <v>268</v>
      </c>
    </row>
    <row r="1382" spans="1:38">
      <c r="A1382">
        <v>1381</v>
      </c>
      <c r="B1382">
        <v>1087804625</v>
      </c>
      <c r="C1382" t="s">
        <v>71</v>
      </c>
      <c r="D1382" t="s">
        <v>72</v>
      </c>
      <c r="E1382" t="s">
        <v>2095</v>
      </c>
      <c r="F1382" t="s">
        <v>2421</v>
      </c>
      <c r="G1382" t="s">
        <v>26</v>
      </c>
      <c r="H1382" t="s">
        <v>18</v>
      </c>
      <c r="I1382" t="s">
        <v>124</v>
      </c>
      <c r="J1382" t="s">
        <v>265</v>
      </c>
      <c r="K1382" t="s">
        <v>2428</v>
      </c>
      <c r="L1382" t="s">
        <v>1982</v>
      </c>
      <c r="M1382" t="s">
        <v>79</v>
      </c>
      <c r="N1382" t="s">
        <v>25</v>
      </c>
      <c r="O1382" t="s">
        <v>2423</v>
      </c>
      <c r="P1382" s="15">
        <v>252835000345</v>
      </c>
      <c r="Q1382" t="s">
        <v>28</v>
      </c>
      <c r="S1382">
        <v>3116651828</v>
      </c>
      <c r="U1382" s="16">
        <v>30682</v>
      </c>
      <c r="V1382">
        <f t="shared" ca="1" si="21"/>
        <v>40</v>
      </c>
      <c r="W1382" t="s">
        <v>245</v>
      </c>
      <c r="X1382" t="s">
        <v>26</v>
      </c>
      <c r="Y1382" t="s">
        <v>656</v>
      </c>
      <c r="Z1382" t="s">
        <v>717</v>
      </c>
      <c r="AA1382" t="s">
        <v>83</v>
      </c>
      <c r="AB1382" t="s">
        <v>84</v>
      </c>
      <c r="AC1382" t="s">
        <v>94</v>
      </c>
      <c r="AD1382">
        <v>3</v>
      </c>
      <c r="AE1382" t="s">
        <v>82</v>
      </c>
      <c r="AF1382" t="s">
        <v>86</v>
      </c>
      <c r="AG1382" t="s">
        <v>31</v>
      </c>
      <c r="AH1382" t="s">
        <v>3</v>
      </c>
      <c r="AJ1382" t="s">
        <v>2424</v>
      </c>
      <c r="AK1382" t="s">
        <v>88</v>
      </c>
      <c r="AL1382" t="s">
        <v>268</v>
      </c>
    </row>
    <row r="1383" spans="1:38">
      <c r="A1383">
        <v>1382</v>
      </c>
      <c r="B1383">
        <v>1087196983</v>
      </c>
      <c r="C1383" t="s">
        <v>71</v>
      </c>
      <c r="D1383" t="s">
        <v>72</v>
      </c>
      <c r="E1383" t="s">
        <v>2095</v>
      </c>
      <c r="F1383" t="s">
        <v>2421</v>
      </c>
      <c r="G1383" t="s">
        <v>26</v>
      </c>
      <c r="H1383" t="s">
        <v>18</v>
      </c>
      <c r="I1383" t="s">
        <v>2429</v>
      </c>
      <c r="J1383" t="s">
        <v>2430</v>
      </c>
      <c r="K1383" t="s">
        <v>2425</v>
      </c>
      <c r="L1383" t="s">
        <v>2261</v>
      </c>
      <c r="M1383" t="s">
        <v>79</v>
      </c>
      <c r="N1383" t="s">
        <v>25</v>
      </c>
      <c r="O1383" t="s">
        <v>2423</v>
      </c>
      <c r="P1383" s="15">
        <v>252835000345</v>
      </c>
      <c r="Q1383" t="s">
        <v>28</v>
      </c>
      <c r="S1383">
        <v>3234781050</v>
      </c>
      <c r="U1383" s="16">
        <v>36486</v>
      </c>
      <c r="V1383">
        <f t="shared" ca="1" si="21"/>
        <v>25</v>
      </c>
      <c r="W1383" t="s">
        <v>245</v>
      </c>
      <c r="X1383" t="s">
        <v>26</v>
      </c>
      <c r="Y1383" t="s">
        <v>656</v>
      </c>
      <c r="Z1383" t="s">
        <v>717</v>
      </c>
      <c r="AA1383" t="s">
        <v>83</v>
      </c>
      <c r="AB1383" t="s">
        <v>84</v>
      </c>
      <c r="AC1383" t="s">
        <v>100</v>
      </c>
      <c r="AD1383">
        <v>3</v>
      </c>
      <c r="AE1383" t="s">
        <v>82</v>
      </c>
      <c r="AF1383" t="s">
        <v>86</v>
      </c>
      <c r="AG1383" t="s">
        <v>31</v>
      </c>
      <c r="AH1383" t="s">
        <v>3</v>
      </c>
      <c r="AJ1383" t="s">
        <v>2424</v>
      </c>
      <c r="AK1383" t="s">
        <v>88</v>
      </c>
      <c r="AL1383" t="s">
        <v>268</v>
      </c>
    </row>
    <row r="1384" spans="1:38">
      <c r="A1384">
        <v>1383</v>
      </c>
      <c r="B1384">
        <v>1087780494</v>
      </c>
      <c r="C1384" t="s">
        <v>71</v>
      </c>
      <c r="D1384" t="s">
        <v>72</v>
      </c>
      <c r="E1384" t="s">
        <v>2095</v>
      </c>
      <c r="F1384" t="s">
        <v>2421</v>
      </c>
      <c r="G1384" t="s">
        <v>26</v>
      </c>
      <c r="H1384" t="s">
        <v>18</v>
      </c>
      <c r="I1384" t="s">
        <v>2431</v>
      </c>
      <c r="J1384" t="s">
        <v>2070</v>
      </c>
      <c r="K1384" t="s">
        <v>2427</v>
      </c>
      <c r="L1384" t="s">
        <v>2432</v>
      </c>
      <c r="M1384" t="s">
        <v>79</v>
      </c>
      <c r="N1384" t="s">
        <v>25</v>
      </c>
      <c r="O1384" t="s">
        <v>2423</v>
      </c>
      <c r="P1384" s="15">
        <v>252835000345</v>
      </c>
      <c r="Q1384" t="s">
        <v>28</v>
      </c>
      <c r="S1384">
        <v>3146522125</v>
      </c>
      <c r="U1384" s="16">
        <v>37295</v>
      </c>
      <c r="V1384">
        <f t="shared" ca="1" si="21"/>
        <v>22</v>
      </c>
      <c r="W1384" t="s">
        <v>245</v>
      </c>
      <c r="X1384" t="s">
        <v>26</v>
      </c>
      <c r="Y1384" t="s">
        <v>656</v>
      </c>
      <c r="Z1384" t="s">
        <v>717</v>
      </c>
      <c r="AA1384" t="s">
        <v>83</v>
      </c>
      <c r="AB1384" t="s">
        <v>84</v>
      </c>
      <c r="AC1384" t="s">
        <v>100</v>
      </c>
      <c r="AD1384">
        <v>2</v>
      </c>
      <c r="AE1384" t="s">
        <v>82</v>
      </c>
      <c r="AF1384" t="s">
        <v>86</v>
      </c>
      <c r="AG1384" t="s">
        <v>31</v>
      </c>
      <c r="AH1384" t="s">
        <v>3</v>
      </c>
      <c r="AJ1384" t="s">
        <v>2424</v>
      </c>
      <c r="AK1384" t="s">
        <v>88</v>
      </c>
      <c r="AL1384" t="s">
        <v>268</v>
      </c>
    </row>
    <row r="1385" spans="1:38">
      <c r="A1385">
        <v>1384</v>
      </c>
      <c r="B1385">
        <v>1193078434</v>
      </c>
      <c r="C1385" t="s">
        <v>71</v>
      </c>
      <c r="D1385" t="s">
        <v>72</v>
      </c>
      <c r="E1385" t="s">
        <v>2095</v>
      </c>
      <c r="F1385" t="s">
        <v>2421</v>
      </c>
      <c r="G1385" t="s">
        <v>26</v>
      </c>
      <c r="H1385" t="s">
        <v>18</v>
      </c>
      <c r="I1385" t="s">
        <v>2043</v>
      </c>
      <c r="J1385" t="s">
        <v>442</v>
      </c>
      <c r="K1385" t="s">
        <v>1369</v>
      </c>
      <c r="M1385" t="s">
        <v>79</v>
      </c>
      <c r="N1385" t="s">
        <v>25</v>
      </c>
      <c r="O1385" t="s">
        <v>2423</v>
      </c>
      <c r="P1385" s="15">
        <v>252835000345</v>
      </c>
      <c r="Q1385" t="s">
        <v>28</v>
      </c>
      <c r="S1385">
        <v>3225981760</v>
      </c>
      <c r="U1385" s="16">
        <v>33292</v>
      </c>
      <c r="V1385">
        <f t="shared" ca="1" si="21"/>
        <v>33</v>
      </c>
      <c r="W1385" t="s">
        <v>245</v>
      </c>
      <c r="X1385" t="s">
        <v>26</v>
      </c>
      <c r="Y1385" t="s">
        <v>656</v>
      </c>
      <c r="Z1385" t="s">
        <v>717</v>
      </c>
      <c r="AA1385" t="s">
        <v>83</v>
      </c>
      <c r="AB1385" t="s">
        <v>84</v>
      </c>
      <c r="AC1385" t="s">
        <v>100</v>
      </c>
      <c r="AD1385">
        <v>3</v>
      </c>
      <c r="AE1385" t="s">
        <v>82</v>
      </c>
      <c r="AF1385" t="s">
        <v>86</v>
      </c>
      <c r="AG1385" t="s">
        <v>31</v>
      </c>
      <c r="AH1385" t="s">
        <v>3</v>
      </c>
      <c r="AJ1385" t="s">
        <v>2424</v>
      </c>
      <c r="AK1385" t="s">
        <v>88</v>
      </c>
      <c r="AL1385" t="s">
        <v>268</v>
      </c>
    </row>
    <row r="1386" spans="1:38">
      <c r="A1386">
        <v>1385</v>
      </c>
      <c r="B1386">
        <v>1087781870</v>
      </c>
      <c r="C1386" t="s">
        <v>71</v>
      </c>
      <c r="D1386" t="s">
        <v>72</v>
      </c>
      <c r="E1386" t="s">
        <v>2095</v>
      </c>
      <c r="F1386" t="s">
        <v>2421</v>
      </c>
      <c r="G1386" t="s">
        <v>26</v>
      </c>
      <c r="H1386" t="s">
        <v>18</v>
      </c>
      <c r="I1386" t="s">
        <v>1467</v>
      </c>
      <c r="J1386" t="s">
        <v>2433</v>
      </c>
      <c r="K1386" t="s">
        <v>2425</v>
      </c>
      <c r="L1386" t="s">
        <v>1620</v>
      </c>
      <c r="M1386" t="s">
        <v>79</v>
      </c>
      <c r="N1386" t="s">
        <v>25</v>
      </c>
      <c r="O1386" t="s">
        <v>2423</v>
      </c>
      <c r="P1386" s="15">
        <v>252835000345</v>
      </c>
      <c r="Q1386" t="s">
        <v>28</v>
      </c>
      <c r="S1386">
        <v>3027810891</v>
      </c>
      <c r="U1386" s="16">
        <v>27808</v>
      </c>
      <c r="V1386">
        <f t="shared" ca="1" si="21"/>
        <v>48</v>
      </c>
      <c r="W1386" t="s">
        <v>245</v>
      </c>
      <c r="X1386" t="s">
        <v>26</v>
      </c>
      <c r="Y1386" t="s">
        <v>656</v>
      </c>
      <c r="Z1386" t="s">
        <v>717</v>
      </c>
      <c r="AA1386" t="s">
        <v>83</v>
      </c>
      <c r="AB1386" t="s">
        <v>84</v>
      </c>
      <c r="AC1386" t="s">
        <v>100</v>
      </c>
      <c r="AD1386">
        <v>4</v>
      </c>
      <c r="AE1386" t="s">
        <v>82</v>
      </c>
      <c r="AF1386" t="s">
        <v>86</v>
      </c>
      <c r="AG1386" t="s">
        <v>31</v>
      </c>
      <c r="AH1386" t="s">
        <v>3</v>
      </c>
      <c r="AJ1386" t="s">
        <v>2424</v>
      </c>
      <c r="AK1386" t="s">
        <v>88</v>
      </c>
      <c r="AL1386" t="s">
        <v>268</v>
      </c>
    </row>
    <row r="1387" spans="1:38">
      <c r="A1387">
        <v>1386</v>
      </c>
      <c r="B1387">
        <v>1140164570</v>
      </c>
      <c r="C1387" t="s">
        <v>71</v>
      </c>
      <c r="D1387" t="s">
        <v>72</v>
      </c>
      <c r="E1387" t="s">
        <v>2095</v>
      </c>
      <c r="F1387" t="s">
        <v>2421</v>
      </c>
      <c r="G1387" t="s">
        <v>26</v>
      </c>
      <c r="H1387" t="s">
        <v>18</v>
      </c>
      <c r="I1387" t="s">
        <v>1486</v>
      </c>
      <c r="J1387" t="s">
        <v>337</v>
      </c>
      <c r="K1387" t="s">
        <v>2371</v>
      </c>
      <c r="L1387" t="s">
        <v>1408</v>
      </c>
      <c r="M1387" t="s">
        <v>99</v>
      </c>
      <c r="N1387" t="s">
        <v>25</v>
      </c>
      <c r="O1387" t="s">
        <v>2423</v>
      </c>
      <c r="P1387" s="15">
        <v>252835000345</v>
      </c>
      <c r="Q1387" t="s">
        <v>28</v>
      </c>
      <c r="S1387">
        <v>3238618387</v>
      </c>
      <c r="U1387" s="16">
        <v>31856</v>
      </c>
      <c r="V1387">
        <f t="shared" ca="1" si="21"/>
        <v>37</v>
      </c>
      <c r="W1387" t="s">
        <v>245</v>
      </c>
      <c r="X1387" t="s">
        <v>26</v>
      </c>
      <c r="Y1387" t="s">
        <v>656</v>
      </c>
      <c r="Z1387" t="s">
        <v>717</v>
      </c>
      <c r="AA1387" t="s">
        <v>83</v>
      </c>
      <c r="AB1387" t="s">
        <v>84</v>
      </c>
      <c r="AC1387" t="s">
        <v>100</v>
      </c>
      <c r="AD1387">
        <v>5</v>
      </c>
      <c r="AE1387" t="s">
        <v>82</v>
      </c>
      <c r="AF1387" t="s">
        <v>86</v>
      </c>
      <c r="AG1387" t="s">
        <v>31</v>
      </c>
      <c r="AH1387" t="s">
        <v>3</v>
      </c>
      <c r="AJ1387" t="s">
        <v>2424</v>
      </c>
      <c r="AK1387" t="s">
        <v>88</v>
      </c>
      <c r="AL1387" t="s">
        <v>268</v>
      </c>
    </row>
    <row r="1388" spans="1:38">
      <c r="A1388">
        <v>1387</v>
      </c>
      <c r="B1388">
        <v>87946040</v>
      </c>
      <c r="C1388" t="s">
        <v>71</v>
      </c>
      <c r="D1388" t="s">
        <v>72</v>
      </c>
      <c r="E1388" t="s">
        <v>2095</v>
      </c>
      <c r="F1388" t="s">
        <v>2421</v>
      </c>
      <c r="G1388" t="s">
        <v>26</v>
      </c>
      <c r="H1388" t="s">
        <v>18</v>
      </c>
      <c r="I1388" t="s">
        <v>238</v>
      </c>
      <c r="J1388" t="s">
        <v>2194</v>
      </c>
      <c r="K1388" t="s">
        <v>287</v>
      </c>
      <c r="L1388" t="s">
        <v>2434</v>
      </c>
      <c r="M1388" t="s">
        <v>99</v>
      </c>
      <c r="N1388" t="s">
        <v>25</v>
      </c>
      <c r="O1388" t="s">
        <v>2423</v>
      </c>
      <c r="P1388" s="15">
        <v>252835000345</v>
      </c>
      <c r="Q1388" t="s">
        <v>28</v>
      </c>
      <c r="S1388">
        <v>3223868321</v>
      </c>
      <c r="U1388" s="16">
        <v>38607</v>
      </c>
      <c r="V1388">
        <f t="shared" ca="1" si="21"/>
        <v>19</v>
      </c>
      <c r="W1388" t="s">
        <v>245</v>
      </c>
      <c r="X1388" t="s">
        <v>26</v>
      </c>
      <c r="Y1388" t="s">
        <v>656</v>
      </c>
      <c r="Z1388" t="s">
        <v>717</v>
      </c>
      <c r="AA1388" t="s">
        <v>83</v>
      </c>
      <c r="AB1388" t="s">
        <v>84</v>
      </c>
      <c r="AC1388" t="s">
        <v>314</v>
      </c>
      <c r="AD1388">
        <v>0</v>
      </c>
      <c r="AE1388" t="s">
        <v>82</v>
      </c>
      <c r="AF1388" t="s">
        <v>86</v>
      </c>
      <c r="AG1388" t="s">
        <v>31</v>
      </c>
      <c r="AH1388" t="s">
        <v>3</v>
      </c>
      <c r="AJ1388" t="s">
        <v>2424</v>
      </c>
      <c r="AK1388" t="s">
        <v>88</v>
      </c>
      <c r="AL1388" t="s">
        <v>268</v>
      </c>
    </row>
    <row r="1389" spans="1:38">
      <c r="A1389">
        <v>1388</v>
      </c>
      <c r="B1389">
        <v>59674569</v>
      </c>
      <c r="C1389" t="s">
        <v>71</v>
      </c>
      <c r="D1389" t="s">
        <v>72</v>
      </c>
      <c r="E1389" t="s">
        <v>2095</v>
      </c>
      <c r="F1389" t="s">
        <v>2421</v>
      </c>
      <c r="G1389" t="s">
        <v>26</v>
      </c>
      <c r="H1389" t="s">
        <v>18</v>
      </c>
      <c r="I1389" t="s">
        <v>2435</v>
      </c>
      <c r="J1389" t="s">
        <v>2436</v>
      </c>
      <c r="K1389" t="s">
        <v>2437</v>
      </c>
      <c r="L1389" t="s">
        <v>2438</v>
      </c>
      <c r="M1389" t="s">
        <v>79</v>
      </c>
      <c r="N1389" t="s">
        <v>25</v>
      </c>
      <c r="O1389" t="s">
        <v>2423</v>
      </c>
      <c r="P1389" s="15">
        <v>252835000345</v>
      </c>
      <c r="Q1389" t="s">
        <v>28</v>
      </c>
      <c r="S1389">
        <v>3107702479</v>
      </c>
      <c r="U1389" s="16">
        <v>35266</v>
      </c>
      <c r="V1389">
        <f t="shared" ca="1" si="21"/>
        <v>28</v>
      </c>
      <c r="W1389" t="s">
        <v>245</v>
      </c>
      <c r="X1389" t="s">
        <v>26</v>
      </c>
      <c r="Y1389" t="s">
        <v>656</v>
      </c>
      <c r="Z1389" t="s">
        <v>717</v>
      </c>
      <c r="AA1389" t="s">
        <v>83</v>
      </c>
      <c r="AB1389" t="s">
        <v>84</v>
      </c>
      <c r="AC1389" t="s">
        <v>314</v>
      </c>
      <c r="AD1389">
        <v>0</v>
      </c>
      <c r="AE1389" t="s">
        <v>82</v>
      </c>
      <c r="AF1389" t="s">
        <v>86</v>
      </c>
      <c r="AG1389" t="s">
        <v>31</v>
      </c>
      <c r="AH1389" t="s">
        <v>3</v>
      </c>
      <c r="AJ1389" t="s">
        <v>2424</v>
      </c>
      <c r="AK1389" t="s">
        <v>88</v>
      </c>
      <c r="AL1389" t="s">
        <v>268</v>
      </c>
    </row>
    <row r="1390" spans="1:38">
      <c r="A1390">
        <v>1389</v>
      </c>
      <c r="B1390">
        <v>1087131547</v>
      </c>
      <c r="C1390" t="s">
        <v>71</v>
      </c>
      <c r="D1390" t="s">
        <v>72</v>
      </c>
      <c r="E1390" t="s">
        <v>2095</v>
      </c>
      <c r="F1390" t="s">
        <v>2421</v>
      </c>
      <c r="G1390" t="s">
        <v>26</v>
      </c>
      <c r="H1390" t="s">
        <v>18</v>
      </c>
      <c r="I1390" t="s">
        <v>722</v>
      </c>
      <c r="K1390" t="s">
        <v>1720</v>
      </c>
      <c r="L1390" t="s">
        <v>2439</v>
      </c>
      <c r="M1390" t="s">
        <v>79</v>
      </c>
      <c r="N1390" t="s">
        <v>25</v>
      </c>
      <c r="O1390" t="s">
        <v>2423</v>
      </c>
      <c r="P1390" s="15">
        <v>252835000345</v>
      </c>
      <c r="Q1390" t="s">
        <v>28</v>
      </c>
      <c r="S1390">
        <v>3148040727</v>
      </c>
      <c r="U1390" s="16">
        <v>28665</v>
      </c>
      <c r="V1390">
        <f t="shared" ca="1" si="21"/>
        <v>46</v>
      </c>
      <c r="W1390" t="s">
        <v>245</v>
      </c>
      <c r="X1390" t="s">
        <v>26</v>
      </c>
      <c r="Y1390" t="s">
        <v>656</v>
      </c>
      <c r="Z1390" t="s">
        <v>717</v>
      </c>
      <c r="AA1390" t="s">
        <v>83</v>
      </c>
      <c r="AB1390" t="s">
        <v>84</v>
      </c>
      <c r="AC1390" t="s">
        <v>94</v>
      </c>
      <c r="AD1390">
        <v>7</v>
      </c>
      <c r="AE1390" t="s">
        <v>82</v>
      </c>
      <c r="AF1390" t="s">
        <v>86</v>
      </c>
      <c r="AG1390" t="s">
        <v>31</v>
      </c>
      <c r="AH1390" t="s">
        <v>3</v>
      </c>
      <c r="AJ1390" t="s">
        <v>2424</v>
      </c>
      <c r="AK1390" t="s">
        <v>88</v>
      </c>
      <c r="AL1390" t="s">
        <v>268</v>
      </c>
    </row>
    <row r="1391" spans="1:38">
      <c r="A1391">
        <v>1390</v>
      </c>
      <c r="B1391">
        <v>5358313</v>
      </c>
      <c r="C1391" t="s">
        <v>71</v>
      </c>
      <c r="D1391" t="s">
        <v>72</v>
      </c>
      <c r="E1391" t="s">
        <v>2095</v>
      </c>
      <c r="F1391" t="s">
        <v>2421</v>
      </c>
      <c r="G1391" t="s">
        <v>26</v>
      </c>
      <c r="H1391" t="s">
        <v>18</v>
      </c>
      <c r="I1391" t="s">
        <v>168</v>
      </c>
      <c r="J1391" t="s">
        <v>1496</v>
      </c>
      <c r="K1391" t="s">
        <v>230</v>
      </c>
      <c r="L1391" t="s">
        <v>345</v>
      </c>
      <c r="M1391" t="s">
        <v>99</v>
      </c>
      <c r="N1391" t="s">
        <v>25</v>
      </c>
      <c r="O1391" t="s">
        <v>2423</v>
      </c>
      <c r="P1391" s="15">
        <v>252835000345</v>
      </c>
      <c r="Q1391" t="s">
        <v>28</v>
      </c>
      <c r="S1391">
        <v>3024984125</v>
      </c>
      <c r="U1391" s="16">
        <v>35845</v>
      </c>
      <c r="V1391">
        <f t="shared" ca="1" si="21"/>
        <v>26</v>
      </c>
      <c r="W1391" t="s">
        <v>245</v>
      </c>
      <c r="X1391" t="s">
        <v>26</v>
      </c>
      <c r="Y1391" t="s">
        <v>656</v>
      </c>
      <c r="Z1391" t="s">
        <v>717</v>
      </c>
      <c r="AA1391" t="s">
        <v>83</v>
      </c>
      <c r="AB1391" t="s">
        <v>84</v>
      </c>
      <c r="AC1391" t="s">
        <v>100</v>
      </c>
      <c r="AD1391">
        <v>3</v>
      </c>
      <c r="AE1391" t="s">
        <v>82</v>
      </c>
      <c r="AF1391" t="s">
        <v>86</v>
      </c>
      <c r="AG1391" t="s">
        <v>31</v>
      </c>
      <c r="AH1391" t="s">
        <v>3</v>
      </c>
      <c r="AJ1391" t="s">
        <v>2424</v>
      </c>
      <c r="AK1391" t="s">
        <v>88</v>
      </c>
      <c r="AL1391" t="s">
        <v>268</v>
      </c>
    </row>
    <row r="1392" spans="1:38">
      <c r="A1392">
        <v>1391</v>
      </c>
      <c r="B1392">
        <v>98431061</v>
      </c>
      <c r="C1392" t="s">
        <v>71</v>
      </c>
      <c r="D1392" t="s">
        <v>72</v>
      </c>
      <c r="E1392" t="s">
        <v>2095</v>
      </c>
      <c r="F1392" t="s">
        <v>2421</v>
      </c>
      <c r="G1392" t="s">
        <v>26</v>
      </c>
      <c r="H1392" t="s">
        <v>18</v>
      </c>
      <c r="I1392" t="s">
        <v>216</v>
      </c>
      <c r="J1392" t="s">
        <v>511</v>
      </c>
      <c r="K1392" t="s">
        <v>1369</v>
      </c>
      <c r="L1392" t="s">
        <v>1062</v>
      </c>
      <c r="M1392" t="s">
        <v>99</v>
      </c>
      <c r="N1392" t="s">
        <v>25</v>
      </c>
      <c r="O1392" t="s">
        <v>2423</v>
      </c>
      <c r="P1392" s="15">
        <v>252835000345</v>
      </c>
      <c r="Q1392" t="s">
        <v>28</v>
      </c>
      <c r="S1392">
        <v>3135169291</v>
      </c>
      <c r="U1392" s="16">
        <v>33994</v>
      </c>
      <c r="V1392">
        <f t="shared" ca="1" si="21"/>
        <v>31</v>
      </c>
      <c r="W1392" t="s">
        <v>245</v>
      </c>
      <c r="X1392" t="s">
        <v>26</v>
      </c>
      <c r="Y1392" t="s">
        <v>656</v>
      </c>
      <c r="Z1392" t="s">
        <v>717</v>
      </c>
      <c r="AA1392" t="s">
        <v>83</v>
      </c>
      <c r="AB1392" t="s">
        <v>84</v>
      </c>
      <c r="AC1392" t="s">
        <v>100</v>
      </c>
      <c r="AD1392">
        <v>3</v>
      </c>
      <c r="AE1392" t="s">
        <v>82</v>
      </c>
      <c r="AF1392" t="s">
        <v>86</v>
      </c>
      <c r="AG1392" t="s">
        <v>31</v>
      </c>
      <c r="AH1392" t="s">
        <v>3</v>
      </c>
      <c r="AJ1392" t="s">
        <v>2424</v>
      </c>
      <c r="AK1392" t="s">
        <v>88</v>
      </c>
      <c r="AL1392" t="s">
        <v>268</v>
      </c>
    </row>
    <row r="1393" spans="1:38">
      <c r="A1393">
        <v>1392</v>
      </c>
      <c r="B1393">
        <v>1087803974</v>
      </c>
      <c r="C1393" t="s">
        <v>71</v>
      </c>
      <c r="D1393" t="s">
        <v>72</v>
      </c>
      <c r="E1393" t="s">
        <v>2095</v>
      </c>
      <c r="F1393" t="s">
        <v>2421</v>
      </c>
      <c r="G1393" t="s">
        <v>26</v>
      </c>
      <c r="H1393" t="s">
        <v>18</v>
      </c>
      <c r="I1393" t="s">
        <v>285</v>
      </c>
      <c r="J1393" t="s">
        <v>2023</v>
      </c>
      <c r="K1393" t="s">
        <v>1720</v>
      </c>
      <c r="L1393" t="s">
        <v>508</v>
      </c>
      <c r="M1393" t="s">
        <v>79</v>
      </c>
      <c r="N1393" t="s">
        <v>25</v>
      </c>
      <c r="O1393" t="s">
        <v>2423</v>
      </c>
      <c r="P1393" s="15">
        <v>252835000345</v>
      </c>
      <c r="Q1393" t="s">
        <v>28</v>
      </c>
      <c r="S1393">
        <v>3202632645</v>
      </c>
      <c r="U1393" s="16">
        <v>23712</v>
      </c>
      <c r="V1393">
        <f t="shared" ca="1" si="21"/>
        <v>60</v>
      </c>
      <c r="W1393" t="s">
        <v>245</v>
      </c>
      <c r="X1393" t="s">
        <v>26</v>
      </c>
      <c r="Y1393" t="s">
        <v>656</v>
      </c>
      <c r="Z1393" t="s">
        <v>717</v>
      </c>
      <c r="AA1393" t="s">
        <v>83</v>
      </c>
      <c r="AB1393" t="s">
        <v>84</v>
      </c>
      <c r="AC1393" t="s">
        <v>94</v>
      </c>
      <c r="AD1393">
        <v>1</v>
      </c>
      <c r="AE1393" t="s">
        <v>82</v>
      </c>
      <c r="AF1393" t="s">
        <v>86</v>
      </c>
      <c r="AG1393" t="s">
        <v>31</v>
      </c>
      <c r="AH1393" t="s">
        <v>3</v>
      </c>
      <c r="AJ1393" t="s">
        <v>2424</v>
      </c>
      <c r="AK1393" t="s">
        <v>88</v>
      </c>
      <c r="AL1393" t="s">
        <v>268</v>
      </c>
    </row>
    <row r="1394" spans="1:38">
      <c r="A1394">
        <v>1393</v>
      </c>
      <c r="B1394">
        <v>1130768010</v>
      </c>
      <c r="C1394" t="s">
        <v>71</v>
      </c>
      <c r="D1394" t="s">
        <v>72</v>
      </c>
      <c r="E1394" t="s">
        <v>2095</v>
      </c>
      <c r="F1394" t="s">
        <v>2421</v>
      </c>
      <c r="G1394" t="s">
        <v>26</v>
      </c>
      <c r="H1394" t="s">
        <v>18</v>
      </c>
      <c r="I1394" t="s">
        <v>285</v>
      </c>
      <c r="J1394" t="s">
        <v>227</v>
      </c>
      <c r="K1394" t="s">
        <v>1720</v>
      </c>
      <c r="L1394" t="s">
        <v>2439</v>
      </c>
      <c r="M1394" t="s">
        <v>79</v>
      </c>
      <c r="N1394" t="s">
        <v>25</v>
      </c>
      <c r="O1394" t="s">
        <v>2423</v>
      </c>
      <c r="P1394" s="15">
        <v>252835000345</v>
      </c>
      <c r="Q1394" t="s">
        <v>28</v>
      </c>
      <c r="S1394">
        <v>3205253382</v>
      </c>
      <c r="U1394" s="16">
        <v>27588</v>
      </c>
      <c r="V1394">
        <f t="shared" ca="1" si="21"/>
        <v>49</v>
      </c>
      <c r="W1394" t="s">
        <v>245</v>
      </c>
      <c r="X1394" t="s">
        <v>26</v>
      </c>
      <c r="Y1394" t="s">
        <v>656</v>
      </c>
      <c r="Z1394" t="s">
        <v>717</v>
      </c>
      <c r="AA1394" t="s">
        <v>83</v>
      </c>
      <c r="AB1394" t="s">
        <v>84</v>
      </c>
      <c r="AC1394" t="s">
        <v>94</v>
      </c>
      <c r="AD1394">
        <v>5</v>
      </c>
      <c r="AE1394" t="s">
        <v>82</v>
      </c>
      <c r="AF1394" t="s">
        <v>86</v>
      </c>
      <c r="AG1394" t="s">
        <v>31</v>
      </c>
      <c r="AH1394" t="s">
        <v>3</v>
      </c>
      <c r="AJ1394" t="s">
        <v>2424</v>
      </c>
      <c r="AK1394" t="s">
        <v>88</v>
      </c>
      <c r="AL1394" t="s">
        <v>268</v>
      </c>
    </row>
    <row r="1395" spans="1:38">
      <c r="A1395">
        <v>1394</v>
      </c>
      <c r="B1395">
        <v>1087121420</v>
      </c>
      <c r="C1395" t="s">
        <v>71</v>
      </c>
      <c r="D1395" t="s">
        <v>72</v>
      </c>
      <c r="E1395" t="s">
        <v>2095</v>
      </c>
      <c r="F1395" t="s">
        <v>2421</v>
      </c>
      <c r="G1395" t="s">
        <v>26</v>
      </c>
      <c r="H1395" t="s">
        <v>18</v>
      </c>
      <c r="I1395" t="s">
        <v>366</v>
      </c>
      <c r="J1395" t="s">
        <v>2440</v>
      </c>
      <c r="K1395" t="s">
        <v>2432</v>
      </c>
      <c r="L1395" t="s">
        <v>1277</v>
      </c>
      <c r="M1395" t="s">
        <v>79</v>
      </c>
      <c r="N1395" t="s">
        <v>25</v>
      </c>
      <c r="O1395" t="s">
        <v>2423</v>
      </c>
      <c r="P1395" s="15">
        <v>252835000345</v>
      </c>
      <c r="Q1395" t="s">
        <v>28</v>
      </c>
      <c r="S1395">
        <v>3135733893</v>
      </c>
      <c r="U1395" s="16">
        <v>36192</v>
      </c>
      <c r="V1395">
        <f t="shared" ca="1" si="21"/>
        <v>25</v>
      </c>
      <c r="W1395" t="s">
        <v>245</v>
      </c>
      <c r="X1395" t="s">
        <v>26</v>
      </c>
      <c r="Y1395" t="s">
        <v>656</v>
      </c>
      <c r="Z1395" t="s">
        <v>717</v>
      </c>
      <c r="AA1395" t="s">
        <v>83</v>
      </c>
      <c r="AB1395" t="s">
        <v>84</v>
      </c>
      <c r="AC1395" t="s">
        <v>100</v>
      </c>
      <c r="AD1395">
        <v>3</v>
      </c>
      <c r="AE1395" t="s">
        <v>82</v>
      </c>
      <c r="AF1395" t="s">
        <v>86</v>
      </c>
      <c r="AG1395" t="s">
        <v>31</v>
      </c>
      <c r="AH1395" t="s">
        <v>3</v>
      </c>
      <c r="AJ1395" t="s">
        <v>2424</v>
      </c>
      <c r="AK1395" t="s">
        <v>88</v>
      </c>
      <c r="AL1395" t="s">
        <v>268</v>
      </c>
    </row>
    <row r="1396" spans="1:38">
      <c r="A1396">
        <v>1395</v>
      </c>
      <c r="B1396">
        <v>1130768007</v>
      </c>
      <c r="C1396" t="s">
        <v>71</v>
      </c>
      <c r="D1396" t="s">
        <v>72</v>
      </c>
      <c r="E1396" t="s">
        <v>2095</v>
      </c>
      <c r="F1396" t="s">
        <v>2421</v>
      </c>
      <c r="G1396" t="s">
        <v>26</v>
      </c>
      <c r="H1396" t="s">
        <v>18</v>
      </c>
      <c r="I1396" t="s">
        <v>272</v>
      </c>
      <c r="J1396" t="s">
        <v>704</v>
      </c>
      <c r="K1396" t="s">
        <v>1369</v>
      </c>
      <c r="L1396" t="s">
        <v>2427</v>
      </c>
      <c r="M1396" t="s">
        <v>99</v>
      </c>
      <c r="N1396" t="s">
        <v>25</v>
      </c>
      <c r="O1396" t="s">
        <v>2423</v>
      </c>
      <c r="P1396" s="15">
        <v>252835000345</v>
      </c>
      <c r="Q1396" t="s">
        <v>28</v>
      </c>
      <c r="S1396">
        <v>3225139437</v>
      </c>
      <c r="U1396" s="16">
        <v>36208</v>
      </c>
      <c r="V1396">
        <f t="shared" ca="1" si="21"/>
        <v>25</v>
      </c>
      <c r="W1396" t="s">
        <v>245</v>
      </c>
      <c r="X1396" t="s">
        <v>26</v>
      </c>
      <c r="Y1396" t="s">
        <v>656</v>
      </c>
      <c r="Z1396" t="s">
        <v>717</v>
      </c>
      <c r="AA1396" t="s">
        <v>83</v>
      </c>
      <c r="AB1396" t="s">
        <v>84</v>
      </c>
      <c r="AC1396" t="s">
        <v>100</v>
      </c>
      <c r="AD1396">
        <v>2</v>
      </c>
      <c r="AE1396" t="s">
        <v>82</v>
      </c>
      <c r="AF1396" t="s">
        <v>86</v>
      </c>
      <c r="AG1396" t="s">
        <v>31</v>
      </c>
      <c r="AH1396" t="s">
        <v>3</v>
      </c>
      <c r="AJ1396" t="s">
        <v>2424</v>
      </c>
      <c r="AK1396" t="s">
        <v>88</v>
      </c>
      <c r="AL1396" t="s">
        <v>268</v>
      </c>
    </row>
    <row r="1397" spans="1:38">
      <c r="A1397">
        <v>1396</v>
      </c>
      <c r="B1397">
        <v>1087106393</v>
      </c>
      <c r="C1397" t="s">
        <v>71</v>
      </c>
      <c r="D1397" t="s">
        <v>72</v>
      </c>
      <c r="E1397" t="s">
        <v>2095</v>
      </c>
      <c r="F1397" t="s">
        <v>2421</v>
      </c>
      <c r="G1397" t="s">
        <v>26</v>
      </c>
      <c r="H1397" t="s">
        <v>18</v>
      </c>
      <c r="I1397" t="s">
        <v>272</v>
      </c>
      <c r="J1397" t="s">
        <v>2441</v>
      </c>
      <c r="K1397" t="s">
        <v>1304</v>
      </c>
      <c r="M1397" t="s">
        <v>79</v>
      </c>
      <c r="N1397" t="s">
        <v>25</v>
      </c>
      <c r="O1397" t="s">
        <v>2423</v>
      </c>
      <c r="P1397" s="15">
        <v>252835000345</v>
      </c>
      <c r="Q1397" t="s">
        <v>28</v>
      </c>
      <c r="S1397">
        <v>3135733893</v>
      </c>
      <c r="U1397" s="16">
        <v>29696</v>
      </c>
      <c r="V1397">
        <f t="shared" ca="1" si="21"/>
        <v>43</v>
      </c>
      <c r="W1397" t="s">
        <v>245</v>
      </c>
      <c r="X1397" t="s">
        <v>26</v>
      </c>
      <c r="Y1397" t="s">
        <v>656</v>
      </c>
      <c r="Z1397" t="s">
        <v>717</v>
      </c>
      <c r="AA1397" t="s">
        <v>83</v>
      </c>
      <c r="AB1397" t="s">
        <v>84</v>
      </c>
      <c r="AC1397" t="s">
        <v>100</v>
      </c>
      <c r="AD1397">
        <v>6</v>
      </c>
      <c r="AE1397" t="s">
        <v>82</v>
      </c>
      <c r="AF1397" t="s">
        <v>86</v>
      </c>
      <c r="AG1397" t="s">
        <v>31</v>
      </c>
      <c r="AH1397" t="s">
        <v>3</v>
      </c>
      <c r="AJ1397" t="s">
        <v>2424</v>
      </c>
      <c r="AK1397" t="s">
        <v>88</v>
      </c>
      <c r="AL1397" t="s">
        <v>268</v>
      </c>
    </row>
    <row r="1398" spans="1:38">
      <c r="A1398">
        <v>1397</v>
      </c>
      <c r="B1398">
        <v>1087119450</v>
      </c>
      <c r="C1398" t="s">
        <v>71</v>
      </c>
      <c r="D1398" t="s">
        <v>72</v>
      </c>
      <c r="E1398" t="s">
        <v>2095</v>
      </c>
      <c r="F1398" t="s">
        <v>2421</v>
      </c>
      <c r="G1398" t="s">
        <v>26</v>
      </c>
      <c r="H1398" t="s">
        <v>18</v>
      </c>
      <c r="I1398" t="s">
        <v>890</v>
      </c>
      <c r="J1398" t="s">
        <v>2316</v>
      </c>
      <c r="K1398" t="s">
        <v>2442</v>
      </c>
      <c r="M1398" t="s">
        <v>79</v>
      </c>
      <c r="N1398" t="s">
        <v>25</v>
      </c>
      <c r="O1398" t="s">
        <v>2423</v>
      </c>
      <c r="P1398" s="15">
        <v>252835000345</v>
      </c>
      <c r="Q1398" t="s">
        <v>28</v>
      </c>
      <c r="S1398">
        <v>3205253382</v>
      </c>
      <c r="U1398" s="16">
        <v>29980</v>
      </c>
      <c r="V1398">
        <f t="shared" ca="1" si="21"/>
        <v>42</v>
      </c>
      <c r="W1398" t="s">
        <v>245</v>
      </c>
      <c r="X1398" t="s">
        <v>26</v>
      </c>
      <c r="Y1398" t="s">
        <v>656</v>
      </c>
      <c r="Z1398" t="s">
        <v>717</v>
      </c>
      <c r="AA1398" t="s">
        <v>83</v>
      </c>
      <c r="AB1398" t="s">
        <v>84</v>
      </c>
      <c r="AC1398" t="s">
        <v>100</v>
      </c>
      <c r="AD1398">
        <v>2</v>
      </c>
      <c r="AE1398" t="s">
        <v>82</v>
      </c>
      <c r="AF1398" t="s">
        <v>86</v>
      </c>
      <c r="AG1398" t="s">
        <v>31</v>
      </c>
      <c r="AH1398" t="s">
        <v>3</v>
      </c>
      <c r="AJ1398" t="s">
        <v>2424</v>
      </c>
      <c r="AK1398" t="s">
        <v>88</v>
      </c>
      <c r="AL1398" t="s">
        <v>268</v>
      </c>
    </row>
    <row r="1399" spans="1:38">
      <c r="A1399">
        <v>1398</v>
      </c>
      <c r="B1399">
        <v>5358218</v>
      </c>
      <c r="C1399" t="s">
        <v>71</v>
      </c>
      <c r="D1399" t="s">
        <v>72</v>
      </c>
      <c r="E1399" t="s">
        <v>2095</v>
      </c>
      <c r="F1399" t="s">
        <v>2421</v>
      </c>
      <c r="G1399" t="s">
        <v>26</v>
      </c>
      <c r="H1399" t="s">
        <v>18</v>
      </c>
      <c r="I1399" t="s">
        <v>2413</v>
      </c>
      <c r="K1399" t="s">
        <v>1720</v>
      </c>
      <c r="L1399" t="s">
        <v>2427</v>
      </c>
      <c r="M1399" t="s">
        <v>99</v>
      </c>
      <c r="N1399" t="s">
        <v>25</v>
      </c>
      <c r="O1399" t="s">
        <v>2423</v>
      </c>
      <c r="P1399" s="15">
        <v>252835000345</v>
      </c>
      <c r="Q1399" t="s">
        <v>28</v>
      </c>
      <c r="S1399">
        <v>3107702479</v>
      </c>
      <c r="U1399" s="16">
        <v>26737</v>
      </c>
      <c r="V1399">
        <f t="shared" ca="1" si="21"/>
        <v>51</v>
      </c>
      <c r="W1399" t="s">
        <v>245</v>
      </c>
      <c r="X1399" t="s">
        <v>26</v>
      </c>
      <c r="Y1399" t="s">
        <v>656</v>
      </c>
      <c r="Z1399" t="s">
        <v>717</v>
      </c>
      <c r="AA1399" t="s">
        <v>83</v>
      </c>
      <c r="AB1399" t="s">
        <v>84</v>
      </c>
      <c r="AC1399" t="s">
        <v>100</v>
      </c>
      <c r="AD1399">
        <v>5</v>
      </c>
      <c r="AE1399" t="s">
        <v>82</v>
      </c>
      <c r="AF1399" t="s">
        <v>86</v>
      </c>
      <c r="AG1399" t="s">
        <v>31</v>
      </c>
      <c r="AH1399" t="s">
        <v>3</v>
      </c>
      <c r="AJ1399" t="s">
        <v>2424</v>
      </c>
      <c r="AK1399" t="s">
        <v>88</v>
      </c>
      <c r="AL1399" t="s">
        <v>268</v>
      </c>
    </row>
    <row r="1400" spans="1:38">
      <c r="A1400">
        <v>1399</v>
      </c>
      <c r="B1400">
        <v>1143965734</v>
      </c>
      <c r="C1400" t="s">
        <v>71</v>
      </c>
      <c r="D1400" t="s">
        <v>72</v>
      </c>
      <c r="E1400" t="s">
        <v>2095</v>
      </c>
      <c r="F1400" t="s">
        <v>2421</v>
      </c>
      <c r="G1400" t="s">
        <v>26</v>
      </c>
      <c r="H1400" t="s">
        <v>18</v>
      </c>
      <c r="I1400" t="s">
        <v>1441</v>
      </c>
      <c r="K1400" t="s">
        <v>1369</v>
      </c>
      <c r="M1400" t="s">
        <v>79</v>
      </c>
      <c r="N1400" t="s">
        <v>25</v>
      </c>
      <c r="O1400" t="s">
        <v>2423</v>
      </c>
      <c r="P1400" s="15">
        <v>252835000345</v>
      </c>
      <c r="Q1400" t="s">
        <v>28</v>
      </c>
      <c r="S1400">
        <v>3116364625</v>
      </c>
      <c r="U1400" s="16">
        <v>30537</v>
      </c>
      <c r="V1400">
        <f t="shared" ca="1" si="21"/>
        <v>41</v>
      </c>
      <c r="W1400" t="s">
        <v>245</v>
      </c>
      <c r="X1400" t="s">
        <v>26</v>
      </c>
      <c r="Y1400" t="s">
        <v>656</v>
      </c>
      <c r="Z1400" t="s">
        <v>717</v>
      </c>
      <c r="AA1400" t="s">
        <v>83</v>
      </c>
      <c r="AB1400" t="s">
        <v>84</v>
      </c>
      <c r="AC1400" t="s">
        <v>100</v>
      </c>
      <c r="AD1400">
        <v>5</v>
      </c>
      <c r="AE1400" t="s">
        <v>82</v>
      </c>
      <c r="AF1400" t="s">
        <v>86</v>
      </c>
      <c r="AG1400" t="s">
        <v>31</v>
      </c>
      <c r="AH1400" t="s">
        <v>3</v>
      </c>
      <c r="AJ1400" t="s">
        <v>2424</v>
      </c>
      <c r="AK1400" t="s">
        <v>88</v>
      </c>
      <c r="AL1400" t="s">
        <v>268</v>
      </c>
    </row>
    <row r="1401" spans="1:38">
      <c r="A1401">
        <v>1400</v>
      </c>
      <c r="B1401">
        <v>1087108433</v>
      </c>
      <c r="C1401" t="s">
        <v>71</v>
      </c>
      <c r="D1401" t="s">
        <v>72</v>
      </c>
      <c r="E1401" t="s">
        <v>2095</v>
      </c>
      <c r="F1401" t="s">
        <v>2421</v>
      </c>
      <c r="G1401" t="s">
        <v>26</v>
      </c>
      <c r="H1401" t="s">
        <v>18</v>
      </c>
      <c r="I1401" t="s">
        <v>892</v>
      </c>
      <c r="J1401" t="s">
        <v>1750</v>
      </c>
      <c r="K1401" t="s">
        <v>1277</v>
      </c>
      <c r="L1401" t="s">
        <v>1277</v>
      </c>
      <c r="M1401" t="s">
        <v>79</v>
      </c>
      <c r="N1401" t="s">
        <v>25</v>
      </c>
      <c r="O1401" t="s">
        <v>2423</v>
      </c>
      <c r="P1401" s="15">
        <v>252835000345</v>
      </c>
      <c r="Q1401" t="s">
        <v>28</v>
      </c>
      <c r="S1401">
        <v>3248822251</v>
      </c>
      <c r="U1401" s="16">
        <v>35158</v>
      </c>
      <c r="V1401">
        <f t="shared" ca="1" si="21"/>
        <v>28</v>
      </c>
      <c r="W1401" t="s">
        <v>245</v>
      </c>
      <c r="X1401" t="s">
        <v>26</v>
      </c>
      <c r="Y1401" t="s">
        <v>656</v>
      </c>
      <c r="Z1401" t="s">
        <v>717</v>
      </c>
      <c r="AA1401" t="s">
        <v>83</v>
      </c>
      <c r="AB1401" t="s">
        <v>84</v>
      </c>
      <c r="AC1401" t="s">
        <v>100</v>
      </c>
      <c r="AD1401">
        <v>5</v>
      </c>
      <c r="AE1401" t="s">
        <v>82</v>
      </c>
      <c r="AF1401" t="s">
        <v>86</v>
      </c>
      <c r="AG1401" t="s">
        <v>31</v>
      </c>
      <c r="AH1401" t="s">
        <v>3</v>
      </c>
      <c r="AJ1401" t="s">
        <v>2424</v>
      </c>
      <c r="AK1401" t="s">
        <v>88</v>
      </c>
      <c r="AL1401" t="s">
        <v>268</v>
      </c>
    </row>
    <row r="1402" spans="1:38">
      <c r="A1402">
        <v>1401</v>
      </c>
      <c r="B1402">
        <v>87947735</v>
      </c>
      <c r="C1402" t="s">
        <v>71</v>
      </c>
      <c r="D1402" t="s">
        <v>72</v>
      </c>
      <c r="E1402" t="s">
        <v>2095</v>
      </c>
      <c r="F1402" t="s">
        <v>2421</v>
      </c>
      <c r="G1402" t="s">
        <v>26</v>
      </c>
      <c r="H1402" t="s">
        <v>18</v>
      </c>
      <c r="I1402" t="s">
        <v>2443</v>
      </c>
      <c r="J1402" t="s">
        <v>90</v>
      </c>
      <c r="K1402" t="s">
        <v>1277</v>
      </c>
      <c r="L1402" t="s">
        <v>1239</v>
      </c>
      <c r="M1402" t="s">
        <v>99</v>
      </c>
      <c r="N1402" t="s">
        <v>25</v>
      </c>
      <c r="O1402" t="s">
        <v>2423</v>
      </c>
      <c r="P1402" s="15">
        <v>252835000345</v>
      </c>
      <c r="Q1402" t="s">
        <v>28</v>
      </c>
      <c r="S1402">
        <v>3217733984</v>
      </c>
      <c r="U1402" s="16">
        <v>27902</v>
      </c>
      <c r="V1402">
        <f t="shared" ca="1" si="21"/>
        <v>48</v>
      </c>
      <c r="W1402" t="s">
        <v>245</v>
      </c>
      <c r="X1402" t="s">
        <v>26</v>
      </c>
      <c r="Y1402" t="s">
        <v>656</v>
      </c>
      <c r="Z1402" t="s">
        <v>717</v>
      </c>
      <c r="AA1402" t="s">
        <v>83</v>
      </c>
      <c r="AB1402" t="s">
        <v>84</v>
      </c>
      <c r="AC1402" t="s">
        <v>314</v>
      </c>
      <c r="AD1402">
        <v>0</v>
      </c>
      <c r="AE1402" t="s">
        <v>82</v>
      </c>
      <c r="AF1402" t="s">
        <v>86</v>
      </c>
      <c r="AG1402" t="s">
        <v>31</v>
      </c>
      <c r="AH1402" t="s">
        <v>3</v>
      </c>
      <c r="AJ1402" t="s">
        <v>2424</v>
      </c>
      <c r="AK1402" t="s">
        <v>88</v>
      </c>
      <c r="AL1402" t="s">
        <v>268</v>
      </c>
    </row>
    <row r="1403" spans="1:38">
      <c r="A1403">
        <v>1402</v>
      </c>
      <c r="B1403">
        <v>1087804613</v>
      </c>
      <c r="C1403" t="s">
        <v>71</v>
      </c>
      <c r="D1403" t="s">
        <v>72</v>
      </c>
      <c r="E1403" t="s">
        <v>2095</v>
      </c>
      <c r="F1403" t="s">
        <v>2421</v>
      </c>
      <c r="G1403" t="s">
        <v>26</v>
      </c>
      <c r="H1403" t="s">
        <v>18</v>
      </c>
      <c r="I1403" t="s">
        <v>2444</v>
      </c>
      <c r="K1403" t="s">
        <v>2445</v>
      </c>
      <c r="L1403" t="s">
        <v>1277</v>
      </c>
      <c r="M1403" t="s">
        <v>79</v>
      </c>
      <c r="N1403" t="s">
        <v>25</v>
      </c>
      <c r="O1403" t="s">
        <v>2423</v>
      </c>
      <c r="P1403" s="15">
        <v>252835000345</v>
      </c>
      <c r="Q1403" t="s">
        <v>28</v>
      </c>
      <c r="U1403" s="16">
        <v>37155</v>
      </c>
      <c r="V1403">
        <f t="shared" ca="1" si="21"/>
        <v>23</v>
      </c>
      <c r="W1403" t="s">
        <v>245</v>
      </c>
      <c r="X1403" t="s">
        <v>26</v>
      </c>
      <c r="Y1403" t="s">
        <v>656</v>
      </c>
      <c r="Z1403" t="s">
        <v>717</v>
      </c>
      <c r="AA1403" t="s">
        <v>83</v>
      </c>
      <c r="AB1403" t="s">
        <v>84</v>
      </c>
      <c r="AC1403" t="s">
        <v>100</v>
      </c>
      <c r="AD1403">
        <v>2</v>
      </c>
      <c r="AE1403" t="s">
        <v>82</v>
      </c>
      <c r="AF1403" t="s">
        <v>86</v>
      </c>
      <c r="AG1403" t="s">
        <v>31</v>
      </c>
      <c r="AH1403" t="s">
        <v>3</v>
      </c>
      <c r="AJ1403" t="s">
        <v>2424</v>
      </c>
      <c r="AK1403" t="s">
        <v>88</v>
      </c>
      <c r="AL1403" t="s">
        <v>268</v>
      </c>
    </row>
    <row r="1404" spans="1:38">
      <c r="A1404">
        <v>1403</v>
      </c>
      <c r="B1404">
        <v>59687282</v>
      </c>
      <c r="C1404" t="s">
        <v>71</v>
      </c>
      <c r="D1404" t="s">
        <v>72</v>
      </c>
      <c r="E1404" t="s">
        <v>2095</v>
      </c>
      <c r="F1404" t="s">
        <v>2421</v>
      </c>
      <c r="G1404" t="s">
        <v>26</v>
      </c>
      <c r="H1404" t="s">
        <v>18</v>
      </c>
      <c r="I1404" t="s">
        <v>2446</v>
      </c>
      <c r="J1404" t="s">
        <v>2243</v>
      </c>
      <c r="K1404" t="s">
        <v>287</v>
      </c>
      <c r="L1404" t="s">
        <v>2432</v>
      </c>
      <c r="M1404" t="s">
        <v>79</v>
      </c>
      <c r="N1404" t="s">
        <v>25</v>
      </c>
      <c r="O1404" t="s">
        <v>2423</v>
      </c>
      <c r="P1404" s="15">
        <v>252835000345</v>
      </c>
      <c r="Q1404" t="s">
        <v>28</v>
      </c>
      <c r="S1404">
        <v>3206932203</v>
      </c>
      <c r="U1404" s="16">
        <v>33074</v>
      </c>
      <c r="V1404">
        <f t="shared" ca="1" si="21"/>
        <v>34</v>
      </c>
      <c r="W1404" t="s">
        <v>245</v>
      </c>
      <c r="X1404" t="s">
        <v>26</v>
      </c>
      <c r="Y1404" t="s">
        <v>656</v>
      </c>
      <c r="Z1404" t="s">
        <v>717</v>
      </c>
      <c r="AA1404" t="s">
        <v>83</v>
      </c>
      <c r="AB1404" t="s">
        <v>84</v>
      </c>
      <c r="AC1404" t="s">
        <v>100</v>
      </c>
      <c r="AD1404">
        <v>2</v>
      </c>
      <c r="AE1404" t="s">
        <v>82</v>
      </c>
      <c r="AF1404" t="s">
        <v>151</v>
      </c>
      <c r="AG1404" t="s">
        <v>31</v>
      </c>
      <c r="AH1404" t="s">
        <v>3</v>
      </c>
      <c r="AJ1404" t="s">
        <v>2424</v>
      </c>
      <c r="AK1404" t="s">
        <v>88</v>
      </c>
      <c r="AL1404" t="s">
        <v>268</v>
      </c>
    </row>
    <row r="1405" spans="1:38">
      <c r="A1405">
        <v>1404</v>
      </c>
      <c r="B1405">
        <v>1148949020</v>
      </c>
      <c r="C1405" t="s">
        <v>71</v>
      </c>
      <c r="D1405" t="s">
        <v>72</v>
      </c>
      <c r="E1405" t="s">
        <v>2095</v>
      </c>
      <c r="F1405" t="s">
        <v>2421</v>
      </c>
      <c r="G1405" t="s">
        <v>26</v>
      </c>
      <c r="H1405" t="s">
        <v>18</v>
      </c>
      <c r="I1405" t="s">
        <v>2167</v>
      </c>
      <c r="J1405" t="s">
        <v>2447</v>
      </c>
      <c r="K1405" t="s">
        <v>1720</v>
      </c>
      <c r="L1405" t="s">
        <v>508</v>
      </c>
      <c r="M1405" t="s">
        <v>79</v>
      </c>
      <c r="N1405" t="s">
        <v>25</v>
      </c>
      <c r="O1405" t="s">
        <v>2423</v>
      </c>
      <c r="P1405" s="15">
        <v>252835000345</v>
      </c>
      <c r="Q1405" t="s">
        <v>28</v>
      </c>
      <c r="S1405">
        <v>3206137664</v>
      </c>
      <c r="U1405" s="16">
        <v>24483</v>
      </c>
      <c r="V1405">
        <f t="shared" ca="1" si="21"/>
        <v>57</v>
      </c>
      <c r="W1405" t="s">
        <v>245</v>
      </c>
      <c r="X1405" t="s">
        <v>26</v>
      </c>
      <c r="Y1405" t="s">
        <v>656</v>
      </c>
      <c r="Z1405" t="s">
        <v>717</v>
      </c>
      <c r="AA1405" t="s">
        <v>83</v>
      </c>
      <c r="AB1405" t="s">
        <v>84</v>
      </c>
      <c r="AC1405" t="s">
        <v>94</v>
      </c>
      <c r="AD1405">
        <v>2</v>
      </c>
      <c r="AE1405" t="s">
        <v>82</v>
      </c>
      <c r="AF1405" t="s">
        <v>86</v>
      </c>
      <c r="AG1405" t="s">
        <v>31</v>
      </c>
      <c r="AH1405" t="s">
        <v>3</v>
      </c>
      <c r="AJ1405" t="s">
        <v>2424</v>
      </c>
      <c r="AK1405" t="s">
        <v>88</v>
      </c>
      <c r="AL1405" t="s">
        <v>268</v>
      </c>
    </row>
    <row r="1406" spans="1:38">
      <c r="A1406">
        <v>1405</v>
      </c>
      <c r="B1406">
        <v>1087109270</v>
      </c>
      <c r="C1406" t="s">
        <v>71</v>
      </c>
      <c r="D1406" t="s">
        <v>72</v>
      </c>
      <c r="E1406" t="s">
        <v>2095</v>
      </c>
      <c r="F1406" t="s">
        <v>2421</v>
      </c>
      <c r="G1406" t="s">
        <v>26</v>
      </c>
      <c r="H1406" t="s">
        <v>18</v>
      </c>
      <c r="I1406" t="s">
        <v>1938</v>
      </c>
      <c r="K1406" t="s">
        <v>1581</v>
      </c>
      <c r="L1406" t="s">
        <v>2448</v>
      </c>
      <c r="M1406" t="s">
        <v>79</v>
      </c>
      <c r="N1406" t="s">
        <v>23</v>
      </c>
      <c r="O1406" t="s">
        <v>2449</v>
      </c>
      <c r="P1406" s="15">
        <v>252835002429</v>
      </c>
      <c r="Q1406" t="s">
        <v>28</v>
      </c>
      <c r="S1406">
        <v>3227158607</v>
      </c>
      <c r="U1406" s="16">
        <v>38141</v>
      </c>
      <c r="V1406">
        <f t="shared" ca="1" si="21"/>
        <v>20</v>
      </c>
      <c r="W1406" t="s">
        <v>81</v>
      </c>
      <c r="X1406" t="s">
        <v>26</v>
      </c>
      <c r="Y1406" t="s">
        <v>656</v>
      </c>
      <c r="Z1406" t="s">
        <v>717</v>
      </c>
      <c r="AA1406" t="s">
        <v>83</v>
      </c>
      <c r="AB1406" t="s">
        <v>84</v>
      </c>
      <c r="AC1406" t="s">
        <v>100</v>
      </c>
      <c r="AD1406">
        <v>1</v>
      </c>
      <c r="AE1406" t="s">
        <v>82</v>
      </c>
      <c r="AF1406" t="s">
        <v>151</v>
      </c>
      <c r="AG1406" t="s">
        <v>31</v>
      </c>
      <c r="AH1406" t="s">
        <v>3</v>
      </c>
      <c r="AJ1406" t="s">
        <v>2450</v>
      </c>
      <c r="AK1406" t="s">
        <v>88</v>
      </c>
      <c r="AL1406" t="s">
        <v>268</v>
      </c>
    </row>
    <row r="1407" spans="1:38">
      <c r="A1407">
        <v>1406</v>
      </c>
      <c r="B1407">
        <v>59545075</v>
      </c>
      <c r="C1407" t="s">
        <v>71</v>
      </c>
      <c r="D1407" t="s">
        <v>72</v>
      </c>
      <c r="E1407" t="s">
        <v>2095</v>
      </c>
      <c r="F1407" t="s">
        <v>2421</v>
      </c>
      <c r="G1407" t="s">
        <v>26</v>
      </c>
      <c r="H1407" t="s">
        <v>18</v>
      </c>
      <c r="I1407" t="s">
        <v>519</v>
      </c>
      <c r="K1407" t="s">
        <v>410</v>
      </c>
      <c r="M1407" t="s">
        <v>79</v>
      </c>
      <c r="N1407" t="s">
        <v>23</v>
      </c>
      <c r="O1407" t="s">
        <v>2449</v>
      </c>
      <c r="P1407" s="15">
        <v>252835002429</v>
      </c>
      <c r="Q1407" t="s">
        <v>28</v>
      </c>
      <c r="S1407">
        <v>3136239867</v>
      </c>
      <c r="U1407" s="16">
        <v>23134</v>
      </c>
      <c r="V1407">
        <f t="shared" ca="1" si="21"/>
        <v>61</v>
      </c>
      <c r="W1407" t="s">
        <v>81</v>
      </c>
      <c r="X1407" t="s">
        <v>26</v>
      </c>
      <c r="Y1407" t="s">
        <v>656</v>
      </c>
      <c r="Z1407" t="s">
        <v>717</v>
      </c>
      <c r="AA1407" t="s">
        <v>83</v>
      </c>
      <c r="AB1407" t="s">
        <v>84</v>
      </c>
      <c r="AC1407" t="s">
        <v>100</v>
      </c>
      <c r="AD1407">
        <v>6</v>
      </c>
      <c r="AE1407" t="s">
        <v>82</v>
      </c>
      <c r="AF1407" t="s">
        <v>86</v>
      </c>
      <c r="AG1407" t="s">
        <v>31</v>
      </c>
      <c r="AH1407" t="s">
        <v>3</v>
      </c>
      <c r="AJ1407" t="s">
        <v>2450</v>
      </c>
      <c r="AK1407" t="s">
        <v>88</v>
      </c>
      <c r="AL1407" t="s">
        <v>268</v>
      </c>
    </row>
    <row r="1408" spans="1:38">
      <c r="A1408">
        <v>1407</v>
      </c>
      <c r="B1408">
        <v>1087803721</v>
      </c>
      <c r="C1408" t="s">
        <v>71</v>
      </c>
      <c r="D1408" t="s">
        <v>72</v>
      </c>
      <c r="E1408" t="s">
        <v>2095</v>
      </c>
      <c r="F1408" t="s">
        <v>2421</v>
      </c>
      <c r="G1408" t="s">
        <v>26</v>
      </c>
      <c r="H1408" t="s">
        <v>18</v>
      </c>
      <c r="I1408" t="s">
        <v>2451</v>
      </c>
      <c r="K1408" t="s">
        <v>2452</v>
      </c>
      <c r="M1408" t="s">
        <v>99</v>
      </c>
      <c r="N1408" t="s">
        <v>23</v>
      </c>
      <c r="O1408" t="s">
        <v>2449</v>
      </c>
      <c r="P1408" s="15">
        <v>252835002429</v>
      </c>
      <c r="Q1408" t="s">
        <v>28</v>
      </c>
      <c r="S1408">
        <v>3156298010</v>
      </c>
      <c r="U1408" s="16">
        <v>32321</v>
      </c>
      <c r="V1408">
        <f t="shared" ca="1" si="21"/>
        <v>36</v>
      </c>
      <c r="W1408" t="s">
        <v>81</v>
      </c>
      <c r="X1408" t="s">
        <v>26</v>
      </c>
      <c r="Y1408" t="s">
        <v>656</v>
      </c>
      <c r="Z1408" t="s">
        <v>717</v>
      </c>
      <c r="AA1408" t="s">
        <v>83</v>
      </c>
      <c r="AB1408" t="s">
        <v>84</v>
      </c>
      <c r="AC1408" t="s">
        <v>94</v>
      </c>
      <c r="AD1408">
        <v>1</v>
      </c>
      <c r="AE1408" t="s">
        <v>82</v>
      </c>
      <c r="AF1408" t="s">
        <v>151</v>
      </c>
      <c r="AG1408" t="s">
        <v>31</v>
      </c>
      <c r="AH1408" t="s">
        <v>3</v>
      </c>
      <c r="AJ1408" t="s">
        <v>2450</v>
      </c>
      <c r="AK1408" t="s">
        <v>88</v>
      </c>
      <c r="AL1408" t="s">
        <v>268</v>
      </c>
    </row>
    <row r="1409" spans="1:38">
      <c r="A1409">
        <v>1408</v>
      </c>
      <c r="B1409">
        <v>59687141</v>
      </c>
      <c r="C1409" t="s">
        <v>71</v>
      </c>
      <c r="D1409" t="s">
        <v>72</v>
      </c>
      <c r="E1409" t="s">
        <v>2095</v>
      </c>
      <c r="F1409" t="s">
        <v>2421</v>
      </c>
      <c r="G1409" t="s">
        <v>26</v>
      </c>
      <c r="H1409" t="s">
        <v>18</v>
      </c>
      <c r="I1409" t="s">
        <v>272</v>
      </c>
      <c r="J1409" t="s">
        <v>2453</v>
      </c>
      <c r="K1409" t="s">
        <v>2454</v>
      </c>
      <c r="L1409" t="s">
        <v>2455</v>
      </c>
      <c r="M1409" t="s">
        <v>79</v>
      </c>
      <c r="N1409" t="s">
        <v>23</v>
      </c>
      <c r="O1409" t="s">
        <v>2449</v>
      </c>
      <c r="P1409" s="15">
        <v>252835002429</v>
      </c>
      <c r="Q1409" t="s">
        <v>28</v>
      </c>
      <c r="S1409">
        <v>3155526235</v>
      </c>
      <c r="U1409" s="16">
        <v>28451</v>
      </c>
      <c r="V1409">
        <f t="shared" ca="1" si="21"/>
        <v>47</v>
      </c>
      <c r="W1409" t="s">
        <v>81</v>
      </c>
      <c r="X1409" t="s">
        <v>26</v>
      </c>
      <c r="Y1409" t="s">
        <v>656</v>
      </c>
      <c r="Z1409" t="s">
        <v>717</v>
      </c>
      <c r="AA1409" t="s">
        <v>83</v>
      </c>
      <c r="AB1409" t="s">
        <v>84</v>
      </c>
      <c r="AC1409" t="s">
        <v>100</v>
      </c>
      <c r="AD1409">
        <v>4</v>
      </c>
      <c r="AE1409" t="s">
        <v>82</v>
      </c>
      <c r="AF1409" t="s">
        <v>151</v>
      </c>
      <c r="AG1409" t="s">
        <v>31</v>
      </c>
      <c r="AH1409" t="s">
        <v>3</v>
      </c>
      <c r="AJ1409" t="s">
        <v>2450</v>
      </c>
      <c r="AK1409" t="s">
        <v>88</v>
      </c>
      <c r="AL1409" t="s">
        <v>268</v>
      </c>
    </row>
    <row r="1410" spans="1:38">
      <c r="A1410">
        <v>1409</v>
      </c>
      <c r="B1410">
        <v>27402840</v>
      </c>
      <c r="C1410" t="s">
        <v>71</v>
      </c>
      <c r="D1410" t="s">
        <v>72</v>
      </c>
      <c r="E1410" t="s">
        <v>2095</v>
      </c>
      <c r="F1410" t="s">
        <v>2421</v>
      </c>
      <c r="G1410" t="s">
        <v>26</v>
      </c>
      <c r="H1410" t="s">
        <v>18</v>
      </c>
      <c r="I1410" t="s">
        <v>2456</v>
      </c>
      <c r="J1410" t="s">
        <v>2457</v>
      </c>
      <c r="K1410" t="s">
        <v>2376</v>
      </c>
      <c r="L1410" t="s">
        <v>2458</v>
      </c>
      <c r="M1410" t="s">
        <v>79</v>
      </c>
      <c r="N1410" t="s">
        <v>23</v>
      </c>
      <c r="O1410" t="s">
        <v>2449</v>
      </c>
      <c r="P1410" s="15">
        <v>252835002429</v>
      </c>
      <c r="Q1410" t="s">
        <v>28</v>
      </c>
      <c r="S1410">
        <v>3168821201</v>
      </c>
      <c r="U1410" s="16">
        <v>29858</v>
      </c>
      <c r="V1410">
        <f t="shared" ref="V1410:V1473" ca="1" si="22">DATEDIF(U1410,TODAY(),"Y")</f>
        <v>43</v>
      </c>
      <c r="W1410" t="s">
        <v>81</v>
      </c>
      <c r="X1410" t="s">
        <v>26</v>
      </c>
      <c r="Y1410" t="s">
        <v>656</v>
      </c>
      <c r="Z1410" t="s">
        <v>717</v>
      </c>
      <c r="AA1410" t="s">
        <v>83</v>
      </c>
      <c r="AB1410" t="s">
        <v>84</v>
      </c>
      <c r="AC1410" t="s">
        <v>100</v>
      </c>
      <c r="AD1410">
        <v>3</v>
      </c>
      <c r="AE1410" t="s">
        <v>82</v>
      </c>
      <c r="AF1410" t="s">
        <v>86</v>
      </c>
      <c r="AG1410" t="s">
        <v>31</v>
      </c>
      <c r="AH1410" t="s">
        <v>3</v>
      </c>
      <c r="AJ1410" t="s">
        <v>2450</v>
      </c>
      <c r="AK1410" t="s">
        <v>88</v>
      </c>
      <c r="AL1410" t="s">
        <v>268</v>
      </c>
    </row>
    <row r="1411" spans="1:38">
      <c r="A1411">
        <v>1410</v>
      </c>
      <c r="B1411">
        <v>1087195120</v>
      </c>
      <c r="C1411" t="s">
        <v>71</v>
      </c>
      <c r="D1411" t="s">
        <v>72</v>
      </c>
      <c r="E1411" t="s">
        <v>2095</v>
      </c>
      <c r="F1411" t="s">
        <v>2421</v>
      </c>
      <c r="G1411" t="s">
        <v>26</v>
      </c>
      <c r="H1411" t="s">
        <v>18</v>
      </c>
      <c r="I1411" t="s">
        <v>272</v>
      </c>
      <c r="J1411" t="s">
        <v>2459</v>
      </c>
      <c r="K1411" t="s">
        <v>571</v>
      </c>
      <c r="L1411" t="s">
        <v>1256</v>
      </c>
      <c r="M1411" t="s">
        <v>79</v>
      </c>
      <c r="N1411" t="s">
        <v>23</v>
      </c>
      <c r="O1411" t="s">
        <v>2449</v>
      </c>
      <c r="P1411" s="15">
        <v>252835002429</v>
      </c>
      <c r="Q1411" t="s">
        <v>28</v>
      </c>
      <c r="S1411">
        <v>3128487179</v>
      </c>
      <c r="U1411" s="16">
        <v>33711</v>
      </c>
      <c r="V1411">
        <f t="shared" ca="1" si="22"/>
        <v>32</v>
      </c>
      <c r="W1411" t="s">
        <v>81</v>
      </c>
      <c r="X1411" t="s">
        <v>26</v>
      </c>
      <c r="Y1411" t="s">
        <v>656</v>
      </c>
      <c r="Z1411" t="s">
        <v>717</v>
      </c>
      <c r="AA1411" t="s">
        <v>83</v>
      </c>
      <c r="AB1411" t="s">
        <v>84</v>
      </c>
      <c r="AC1411" t="s">
        <v>100</v>
      </c>
      <c r="AD1411">
        <v>3</v>
      </c>
      <c r="AE1411" t="s">
        <v>82</v>
      </c>
      <c r="AF1411" t="s">
        <v>86</v>
      </c>
      <c r="AG1411" t="s">
        <v>31</v>
      </c>
      <c r="AH1411" t="s">
        <v>3</v>
      </c>
      <c r="AJ1411" t="s">
        <v>2450</v>
      </c>
      <c r="AK1411" t="s">
        <v>88</v>
      </c>
      <c r="AL1411" t="s">
        <v>268</v>
      </c>
    </row>
    <row r="1412" spans="1:38">
      <c r="A1412">
        <v>1411</v>
      </c>
      <c r="B1412">
        <v>596811994</v>
      </c>
      <c r="C1412" t="s">
        <v>71</v>
      </c>
      <c r="D1412" t="s">
        <v>72</v>
      </c>
      <c r="E1412" t="s">
        <v>2095</v>
      </c>
      <c r="F1412" t="s">
        <v>2421</v>
      </c>
      <c r="G1412" t="s">
        <v>26</v>
      </c>
      <c r="H1412" t="s">
        <v>18</v>
      </c>
      <c r="I1412" t="s">
        <v>549</v>
      </c>
      <c r="J1412" t="s">
        <v>1010</v>
      </c>
      <c r="K1412" t="s">
        <v>258</v>
      </c>
      <c r="M1412" t="s">
        <v>79</v>
      </c>
      <c r="N1412" t="s">
        <v>23</v>
      </c>
      <c r="O1412" t="s">
        <v>2449</v>
      </c>
      <c r="P1412" s="15">
        <v>252835002429</v>
      </c>
      <c r="Q1412" t="s">
        <v>28</v>
      </c>
      <c r="S1412">
        <v>3114152031</v>
      </c>
      <c r="U1412" s="16">
        <v>30328</v>
      </c>
      <c r="V1412">
        <f t="shared" ca="1" si="22"/>
        <v>41</v>
      </c>
      <c r="W1412" t="s">
        <v>81</v>
      </c>
      <c r="X1412" t="s">
        <v>26</v>
      </c>
      <c r="Y1412" t="s">
        <v>656</v>
      </c>
      <c r="Z1412" t="s">
        <v>717</v>
      </c>
      <c r="AA1412" t="s">
        <v>83</v>
      </c>
      <c r="AB1412" t="s">
        <v>84</v>
      </c>
      <c r="AC1412" t="s">
        <v>100</v>
      </c>
      <c r="AD1412">
        <v>5</v>
      </c>
      <c r="AE1412" t="s">
        <v>82</v>
      </c>
      <c r="AF1412" t="s">
        <v>151</v>
      </c>
      <c r="AG1412" t="s">
        <v>31</v>
      </c>
      <c r="AH1412" t="s">
        <v>3</v>
      </c>
      <c r="AJ1412" t="s">
        <v>2450</v>
      </c>
      <c r="AK1412" t="s">
        <v>88</v>
      </c>
      <c r="AL1412" t="s">
        <v>268</v>
      </c>
    </row>
    <row r="1413" spans="1:38">
      <c r="A1413">
        <v>1412</v>
      </c>
      <c r="B1413">
        <v>59683971</v>
      </c>
      <c r="C1413" t="s">
        <v>71</v>
      </c>
      <c r="D1413" t="s">
        <v>72</v>
      </c>
      <c r="E1413" t="s">
        <v>2095</v>
      </c>
      <c r="F1413" t="s">
        <v>2421</v>
      </c>
      <c r="G1413" t="s">
        <v>26</v>
      </c>
      <c r="H1413" t="s">
        <v>18</v>
      </c>
      <c r="I1413" t="s">
        <v>892</v>
      </c>
      <c r="J1413" t="s">
        <v>757</v>
      </c>
      <c r="K1413" t="s">
        <v>1273</v>
      </c>
      <c r="L1413" t="s">
        <v>2460</v>
      </c>
      <c r="M1413" t="s">
        <v>79</v>
      </c>
      <c r="N1413" t="s">
        <v>23</v>
      </c>
      <c r="O1413" t="s">
        <v>2449</v>
      </c>
      <c r="P1413" s="15">
        <v>252835002429</v>
      </c>
      <c r="Q1413" t="s">
        <v>28</v>
      </c>
      <c r="S1413">
        <v>3145570133</v>
      </c>
      <c r="U1413" s="16">
        <v>29996</v>
      </c>
      <c r="V1413">
        <f t="shared" ca="1" si="22"/>
        <v>42</v>
      </c>
      <c r="W1413" t="s">
        <v>81</v>
      </c>
      <c r="X1413" t="s">
        <v>26</v>
      </c>
      <c r="Y1413" t="s">
        <v>656</v>
      </c>
      <c r="Z1413" t="s">
        <v>717</v>
      </c>
      <c r="AA1413" t="s">
        <v>83</v>
      </c>
      <c r="AB1413" t="s">
        <v>84</v>
      </c>
      <c r="AC1413" t="s">
        <v>100</v>
      </c>
      <c r="AD1413">
        <v>1</v>
      </c>
      <c r="AE1413" t="s">
        <v>82</v>
      </c>
      <c r="AF1413" t="s">
        <v>151</v>
      </c>
      <c r="AG1413" t="s">
        <v>31</v>
      </c>
      <c r="AH1413" t="s">
        <v>3</v>
      </c>
      <c r="AJ1413" t="s">
        <v>2450</v>
      </c>
      <c r="AK1413" t="s">
        <v>88</v>
      </c>
      <c r="AL1413" t="s">
        <v>268</v>
      </c>
    </row>
    <row r="1414" spans="1:38" hidden="1">
      <c r="A1414">
        <v>1413</v>
      </c>
      <c r="B1414">
        <v>1087198254</v>
      </c>
      <c r="C1414" t="s">
        <v>71</v>
      </c>
      <c r="D1414" t="s">
        <v>72</v>
      </c>
      <c r="E1414" t="s">
        <v>2095</v>
      </c>
      <c r="F1414" t="s">
        <v>2421</v>
      </c>
      <c r="G1414" t="s">
        <v>26</v>
      </c>
      <c r="H1414" t="s">
        <v>18</v>
      </c>
      <c r="I1414" t="s">
        <v>168</v>
      </c>
      <c r="J1414" t="s">
        <v>2422</v>
      </c>
      <c r="K1414" t="s">
        <v>1185</v>
      </c>
      <c r="L1414" t="s">
        <v>1239</v>
      </c>
      <c r="M1414" t="s">
        <v>79</v>
      </c>
      <c r="N1414" t="s">
        <v>23</v>
      </c>
      <c r="O1414" t="s">
        <v>2449</v>
      </c>
      <c r="P1414" s="15">
        <v>252835002429</v>
      </c>
      <c r="Q1414" t="s">
        <v>28</v>
      </c>
      <c r="S1414">
        <v>3233403206</v>
      </c>
      <c r="U1414" s="16">
        <v>34184</v>
      </c>
      <c r="V1414">
        <f t="shared" ca="1" si="22"/>
        <v>31</v>
      </c>
      <c r="W1414" t="s">
        <v>81</v>
      </c>
      <c r="X1414" t="s">
        <v>26</v>
      </c>
      <c r="Y1414" t="s">
        <v>656</v>
      </c>
      <c r="Z1414" t="s">
        <v>717</v>
      </c>
      <c r="AA1414" t="s">
        <v>83</v>
      </c>
      <c r="AB1414" t="s">
        <v>84</v>
      </c>
      <c r="AC1414" t="s">
        <v>100</v>
      </c>
      <c r="AD1414">
        <v>1</v>
      </c>
      <c r="AE1414" t="s">
        <v>82</v>
      </c>
      <c r="AF1414" t="s">
        <v>151</v>
      </c>
      <c r="AG1414" t="s">
        <v>31</v>
      </c>
      <c r="AH1414" t="s">
        <v>3</v>
      </c>
      <c r="AJ1414" t="s">
        <v>2450</v>
      </c>
      <c r="AK1414" t="s">
        <v>268</v>
      </c>
      <c r="AL1414" t="s">
        <v>268</v>
      </c>
    </row>
    <row r="1415" spans="1:38" hidden="1">
      <c r="A1415">
        <v>1414</v>
      </c>
      <c r="B1415">
        <v>1149436071</v>
      </c>
      <c r="C1415" t="s">
        <v>71</v>
      </c>
      <c r="D1415" t="s">
        <v>72</v>
      </c>
      <c r="E1415" t="s">
        <v>2095</v>
      </c>
      <c r="F1415" t="s">
        <v>2421</v>
      </c>
      <c r="G1415" t="s">
        <v>26</v>
      </c>
      <c r="H1415" t="s">
        <v>18</v>
      </c>
      <c r="I1415" t="s">
        <v>2461</v>
      </c>
      <c r="J1415" t="s">
        <v>631</v>
      </c>
      <c r="K1415" t="s">
        <v>1185</v>
      </c>
      <c r="L1415" t="s">
        <v>1239</v>
      </c>
      <c r="M1415" t="s">
        <v>79</v>
      </c>
      <c r="N1415" t="s">
        <v>23</v>
      </c>
      <c r="O1415" t="s">
        <v>2449</v>
      </c>
      <c r="P1415" s="15">
        <v>252835002429</v>
      </c>
      <c r="Q1415" t="s">
        <v>28</v>
      </c>
      <c r="S1415">
        <v>3233403206</v>
      </c>
      <c r="U1415" s="16">
        <v>33044</v>
      </c>
      <c r="V1415">
        <f t="shared" ca="1" si="22"/>
        <v>34</v>
      </c>
      <c r="W1415" t="s">
        <v>81</v>
      </c>
      <c r="X1415" t="s">
        <v>26</v>
      </c>
      <c r="Y1415" t="s">
        <v>656</v>
      </c>
      <c r="Z1415" t="s">
        <v>717</v>
      </c>
      <c r="AA1415" t="s">
        <v>83</v>
      </c>
      <c r="AB1415" t="s">
        <v>84</v>
      </c>
      <c r="AC1415" t="s">
        <v>100</v>
      </c>
      <c r="AD1415">
        <v>2</v>
      </c>
      <c r="AE1415" t="s">
        <v>82</v>
      </c>
      <c r="AF1415" t="s">
        <v>151</v>
      </c>
      <c r="AG1415" t="s">
        <v>31</v>
      </c>
      <c r="AH1415" t="s">
        <v>3</v>
      </c>
      <c r="AJ1415" t="s">
        <v>2450</v>
      </c>
      <c r="AK1415" t="s">
        <v>268</v>
      </c>
      <c r="AL1415" t="s">
        <v>268</v>
      </c>
    </row>
    <row r="1416" spans="1:38">
      <c r="A1416">
        <v>1415</v>
      </c>
      <c r="B1416">
        <v>1140164104</v>
      </c>
      <c r="C1416" t="s">
        <v>71</v>
      </c>
      <c r="D1416" t="s">
        <v>72</v>
      </c>
      <c r="E1416" t="s">
        <v>2095</v>
      </c>
      <c r="F1416" t="s">
        <v>2421</v>
      </c>
      <c r="G1416" t="s">
        <v>26</v>
      </c>
      <c r="H1416" t="s">
        <v>18</v>
      </c>
      <c r="I1416" t="s">
        <v>1178</v>
      </c>
      <c r="J1416" t="s">
        <v>2253</v>
      </c>
      <c r="K1416" t="s">
        <v>2462</v>
      </c>
      <c r="M1416" t="s">
        <v>79</v>
      </c>
      <c r="N1416" t="s">
        <v>23</v>
      </c>
      <c r="O1416" t="s">
        <v>2449</v>
      </c>
      <c r="P1416" s="15">
        <v>252835002429</v>
      </c>
      <c r="Q1416" t="s">
        <v>28</v>
      </c>
      <c r="S1416">
        <v>3106516694</v>
      </c>
      <c r="U1416" s="16">
        <v>38631</v>
      </c>
      <c r="V1416">
        <f t="shared" ca="1" si="22"/>
        <v>19</v>
      </c>
      <c r="W1416" t="s">
        <v>81</v>
      </c>
      <c r="X1416" t="s">
        <v>26</v>
      </c>
      <c r="Y1416" t="s">
        <v>656</v>
      </c>
      <c r="Z1416" t="s">
        <v>717</v>
      </c>
      <c r="AA1416" t="s">
        <v>83</v>
      </c>
      <c r="AB1416" t="s">
        <v>84</v>
      </c>
      <c r="AC1416" t="s">
        <v>100</v>
      </c>
      <c r="AD1416">
        <v>1</v>
      </c>
      <c r="AE1416" t="s">
        <v>82</v>
      </c>
      <c r="AF1416" t="s">
        <v>151</v>
      </c>
      <c r="AG1416" t="s">
        <v>31</v>
      </c>
      <c r="AH1416" t="s">
        <v>3</v>
      </c>
      <c r="AJ1416" t="s">
        <v>2450</v>
      </c>
      <c r="AK1416" t="s">
        <v>88</v>
      </c>
      <c r="AL1416" t="s">
        <v>268</v>
      </c>
    </row>
    <row r="1417" spans="1:38">
      <c r="A1417">
        <v>1416</v>
      </c>
      <c r="B1417">
        <v>1004615546</v>
      </c>
      <c r="C1417" t="s">
        <v>71</v>
      </c>
      <c r="D1417" t="s">
        <v>72</v>
      </c>
      <c r="E1417" t="s">
        <v>2095</v>
      </c>
      <c r="F1417" t="s">
        <v>2421</v>
      </c>
      <c r="G1417" t="s">
        <v>26</v>
      </c>
      <c r="H1417" t="s">
        <v>18</v>
      </c>
      <c r="I1417" t="s">
        <v>1003</v>
      </c>
      <c r="J1417" t="s">
        <v>282</v>
      </c>
      <c r="K1417" t="s">
        <v>2463</v>
      </c>
      <c r="L1417" t="s">
        <v>1982</v>
      </c>
      <c r="M1417" t="s">
        <v>79</v>
      </c>
      <c r="N1417" t="s">
        <v>23</v>
      </c>
      <c r="O1417" t="s">
        <v>2449</v>
      </c>
      <c r="P1417" s="15">
        <v>252835002429</v>
      </c>
      <c r="Q1417" t="s">
        <v>28</v>
      </c>
      <c r="S1417">
        <v>3127219853</v>
      </c>
      <c r="U1417" s="16">
        <v>44367</v>
      </c>
      <c r="V1417">
        <f t="shared" ca="1" si="22"/>
        <v>3</v>
      </c>
      <c r="W1417" t="s">
        <v>81</v>
      </c>
      <c r="X1417" t="s">
        <v>26</v>
      </c>
      <c r="Y1417" t="s">
        <v>656</v>
      </c>
      <c r="Z1417" t="s">
        <v>717</v>
      </c>
      <c r="AA1417" t="s">
        <v>83</v>
      </c>
      <c r="AB1417" t="s">
        <v>84</v>
      </c>
      <c r="AC1417" t="s">
        <v>100</v>
      </c>
      <c r="AD1417">
        <v>3</v>
      </c>
      <c r="AE1417" t="s">
        <v>82</v>
      </c>
      <c r="AF1417" t="s">
        <v>86</v>
      </c>
      <c r="AG1417" t="s">
        <v>31</v>
      </c>
      <c r="AH1417" t="s">
        <v>3</v>
      </c>
      <c r="AJ1417" t="s">
        <v>2450</v>
      </c>
      <c r="AK1417" t="s">
        <v>88</v>
      </c>
      <c r="AL1417" t="s">
        <v>268</v>
      </c>
    </row>
    <row r="1418" spans="1:38">
      <c r="A1418">
        <v>1417</v>
      </c>
      <c r="B1418">
        <v>67008219</v>
      </c>
      <c r="C1418" t="s">
        <v>71</v>
      </c>
      <c r="D1418" t="s">
        <v>72</v>
      </c>
      <c r="E1418" t="s">
        <v>2095</v>
      </c>
      <c r="F1418" t="s">
        <v>2421</v>
      </c>
      <c r="G1418" t="s">
        <v>26</v>
      </c>
      <c r="H1418" t="s">
        <v>18</v>
      </c>
      <c r="I1418" t="s">
        <v>2187</v>
      </c>
      <c r="J1418" t="s">
        <v>2464</v>
      </c>
      <c r="K1418" t="s">
        <v>2399</v>
      </c>
      <c r="L1418" t="s">
        <v>2465</v>
      </c>
      <c r="M1418" t="s">
        <v>79</v>
      </c>
      <c r="N1418" t="s">
        <v>23</v>
      </c>
      <c r="O1418" t="s">
        <v>2449</v>
      </c>
      <c r="P1418" s="15">
        <v>252835002429</v>
      </c>
      <c r="Q1418" t="s">
        <v>28</v>
      </c>
      <c r="S1418">
        <v>3225974006</v>
      </c>
      <c r="U1418" s="16">
        <v>28325</v>
      </c>
      <c r="V1418">
        <f t="shared" ca="1" si="22"/>
        <v>47</v>
      </c>
      <c r="W1418" t="s">
        <v>81</v>
      </c>
      <c r="X1418" t="s">
        <v>26</v>
      </c>
      <c r="Y1418" t="s">
        <v>656</v>
      </c>
      <c r="Z1418" t="s">
        <v>717</v>
      </c>
      <c r="AA1418" t="s">
        <v>83</v>
      </c>
      <c r="AB1418" t="s">
        <v>84</v>
      </c>
      <c r="AC1418" t="s">
        <v>100</v>
      </c>
      <c r="AD1418">
        <v>1</v>
      </c>
      <c r="AE1418" t="s">
        <v>82</v>
      </c>
      <c r="AF1418" t="s">
        <v>86</v>
      </c>
      <c r="AG1418" t="s">
        <v>31</v>
      </c>
      <c r="AH1418" t="s">
        <v>3</v>
      </c>
      <c r="AJ1418" t="s">
        <v>2450</v>
      </c>
      <c r="AK1418" t="s">
        <v>88</v>
      </c>
      <c r="AL1418" t="s">
        <v>268</v>
      </c>
    </row>
    <row r="1419" spans="1:38">
      <c r="A1419">
        <v>1418</v>
      </c>
      <c r="B1419">
        <v>1007609543</v>
      </c>
      <c r="C1419" t="s">
        <v>71</v>
      </c>
      <c r="D1419" t="s">
        <v>72</v>
      </c>
      <c r="E1419" t="s">
        <v>2095</v>
      </c>
      <c r="F1419" t="s">
        <v>2421</v>
      </c>
      <c r="G1419" t="s">
        <v>26</v>
      </c>
      <c r="H1419" t="s">
        <v>18</v>
      </c>
      <c r="I1419" t="s">
        <v>564</v>
      </c>
      <c r="J1419" t="s">
        <v>762</v>
      </c>
      <c r="K1419" t="s">
        <v>230</v>
      </c>
      <c r="L1419" t="s">
        <v>2466</v>
      </c>
      <c r="M1419" t="s">
        <v>99</v>
      </c>
      <c r="N1419" t="s">
        <v>23</v>
      </c>
      <c r="O1419" t="s">
        <v>2449</v>
      </c>
      <c r="P1419" s="15">
        <v>252835002429</v>
      </c>
      <c r="Q1419" t="s">
        <v>28</v>
      </c>
      <c r="S1419">
        <v>3216870891</v>
      </c>
      <c r="U1419" s="16">
        <v>37775</v>
      </c>
      <c r="V1419">
        <f t="shared" ca="1" si="22"/>
        <v>21</v>
      </c>
      <c r="W1419" t="s">
        <v>81</v>
      </c>
      <c r="X1419" t="s">
        <v>26</v>
      </c>
      <c r="Y1419" t="s">
        <v>656</v>
      </c>
      <c r="Z1419" t="s">
        <v>717</v>
      </c>
      <c r="AA1419" t="s">
        <v>83</v>
      </c>
      <c r="AB1419" t="s">
        <v>84</v>
      </c>
      <c r="AC1419" t="s">
        <v>94</v>
      </c>
      <c r="AD1419">
        <v>1</v>
      </c>
      <c r="AE1419" t="s">
        <v>82</v>
      </c>
      <c r="AF1419" t="s">
        <v>151</v>
      </c>
      <c r="AG1419" t="s">
        <v>31</v>
      </c>
      <c r="AH1419" t="s">
        <v>3</v>
      </c>
      <c r="AJ1419" t="s">
        <v>2450</v>
      </c>
      <c r="AK1419" t="s">
        <v>88</v>
      </c>
      <c r="AL1419" t="s">
        <v>268</v>
      </c>
    </row>
    <row r="1420" spans="1:38">
      <c r="A1420">
        <v>1419</v>
      </c>
      <c r="B1420">
        <v>1087779080</v>
      </c>
      <c r="C1420" t="s">
        <v>71</v>
      </c>
      <c r="D1420" t="s">
        <v>72</v>
      </c>
      <c r="E1420" t="s">
        <v>2095</v>
      </c>
      <c r="F1420" t="s">
        <v>2421</v>
      </c>
      <c r="G1420" t="s">
        <v>26</v>
      </c>
      <c r="H1420" t="s">
        <v>18</v>
      </c>
      <c r="I1420" t="s">
        <v>2467</v>
      </c>
      <c r="K1420" t="s">
        <v>2468</v>
      </c>
      <c r="M1420" t="s">
        <v>79</v>
      </c>
      <c r="N1420" t="s">
        <v>23</v>
      </c>
      <c r="O1420" t="s">
        <v>2449</v>
      </c>
      <c r="P1420" s="15">
        <v>252835002429</v>
      </c>
      <c r="Q1420" t="s">
        <v>28</v>
      </c>
      <c r="S1420">
        <v>3103168423</v>
      </c>
      <c r="U1420" s="16">
        <v>32132</v>
      </c>
      <c r="V1420">
        <f t="shared" ca="1" si="22"/>
        <v>37</v>
      </c>
      <c r="W1420" t="s">
        <v>81</v>
      </c>
      <c r="X1420" t="s">
        <v>26</v>
      </c>
      <c r="Y1420" t="s">
        <v>656</v>
      </c>
      <c r="Z1420" t="s">
        <v>717</v>
      </c>
      <c r="AA1420" t="s">
        <v>83</v>
      </c>
      <c r="AB1420" t="s">
        <v>84</v>
      </c>
      <c r="AC1420" t="s">
        <v>100</v>
      </c>
      <c r="AD1420">
        <v>2</v>
      </c>
      <c r="AE1420" t="s">
        <v>82</v>
      </c>
      <c r="AF1420" t="s">
        <v>86</v>
      </c>
      <c r="AG1420" t="s">
        <v>31</v>
      </c>
      <c r="AH1420" t="s">
        <v>3</v>
      </c>
      <c r="AJ1420" t="s">
        <v>2450</v>
      </c>
      <c r="AK1420" t="s">
        <v>88</v>
      </c>
      <c r="AL1420" t="s">
        <v>268</v>
      </c>
    </row>
    <row r="1421" spans="1:38">
      <c r="A1421">
        <v>1420</v>
      </c>
      <c r="B1421">
        <v>1087184931</v>
      </c>
      <c r="C1421" t="s">
        <v>71</v>
      </c>
      <c r="D1421" t="s">
        <v>72</v>
      </c>
      <c r="E1421" t="s">
        <v>2095</v>
      </c>
      <c r="F1421" t="s">
        <v>2421</v>
      </c>
      <c r="G1421" t="s">
        <v>26</v>
      </c>
      <c r="H1421" t="s">
        <v>18</v>
      </c>
      <c r="I1421" t="s">
        <v>973</v>
      </c>
      <c r="J1421" t="s">
        <v>149</v>
      </c>
      <c r="K1421" t="s">
        <v>2169</v>
      </c>
      <c r="L1421" t="s">
        <v>1369</v>
      </c>
      <c r="M1421" t="s">
        <v>79</v>
      </c>
      <c r="N1421" t="s">
        <v>23</v>
      </c>
      <c r="O1421" t="s">
        <v>2449</v>
      </c>
      <c r="P1421" s="15">
        <v>252835002429</v>
      </c>
      <c r="Q1421" t="s">
        <v>28</v>
      </c>
      <c r="S1421">
        <v>3214439049</v>
      </c>
      <c r="U1421" s="16">
        <v>36293</v>
      </c>
      <c r="V1421">
        <f t="shared" ca="1" si="22"/>
        <v>25</v>
      </c>
      <c r="W1421" t="s">
        <v>81</v>
      </c>
      <c r="X1421" t="s">
        <v>26</v>
      </c>
      <c r="Y1421" t="s">
        <v>656</v>
      </c>
      <c r="Z1421" t="s">
        <v>717</v>
      </c>
      <c r="AA1421" t="s">
        <v>83</v>
      </c>
      <c r="AB1421" t="s">
        <v>84</v>
      </c>
      <c r="AC1421" t="s">
        <v>100</v>
      </c>
      <c r="AD1421">
        <v>1</v>
      </c>
      <c r="AE1421" t="s">
        <v>82</v>
      </c>
      <c r="AF1421" t="s">
        <v>86</v>
      </c>
      <c r="AG1421" t="s">
        <v>31</v>
      </c>
      <c r="AH1421" t="s">
        <v>3</v>
      </c>
      <c r="AJ1421" t="s">
        <v>2450</v>
      </c>
      <c r="AK1421" t="s">
        <v>88</v>
      </c>
      <c r="AL1421" t="s">
        <v>268</v>
      </c>
    </row>
    <row r="1422" spans="1:38">
      <c r="A1422">
        <v>1421</v>
      </c>
      <c r="B1422">
        <v>1004611938</v>
      </c>
      <c r="C1422" t="s">
        <v>71</v>
      </c>
      <c r="D1422" t="s">
        <v>72</v>
      </c>
      <c r="E1422" t="s">
        <v>2095</v>
      </c>
      <c r="F1422" t="s">
        <v>2421</v>
      </c>
      <c r="G1422" t="s">
        <v>26</v>
      </c>
      <c r="H1422" t="s">
        <v>18</v>
      </c>
      <c r="I1422" t="s">
        <v>982</v>
      </c>
      <c r="K1422" t="s">
        <v>2463</v>
      </c>
      <c r="L1422" t="s">
        <v>1369</v>
      </c>
      <c r="M1422" t="s">
        <v>99</v>
      </c>
      <c r="N1422" t="s">
        <v>23</v>
      </c>
      <c r="O1422" t="s">
        <v>2449</v>
      </c>
      <c r="P1422" s="15">
        <v>252835002429</v>
      </c>
      <c r="Q1422" t="s">
        <v>28</v>
      </c>
      <c r="S1422">
        <v>3215642047</v>
      </c>
      <c r="U1422" s="16">
        <v>32518</v>
      </c>
      <c r="V1422">
        <f t="shared" ca="1" si="22"/>
        <v>35</v>
      </c>
      <c r="W1422" t="s">
        <v>81</v>
      </c>
      <c r="X1422" t="s">
        <v>26</v>
      </c>
      <c r="Y1422" t="s">
        <v>656</v>
      </c>
      <c r="Z1422" t="s">
        <v>717</v>
      </c>
      <c r="AA1422" t="s">
        <v>83</v>
      </c>
      <c r="AB1422" t="s">
        <v>84</v>
      </c>
      <c r="AC1422" t="s">
        <v>94</v>
      </c>
      <c r="AD1422">
        <v>2</v>
      </c>
      <c r="AE1422" t="s">
        <v>82</v>
      </c>
      <c r="AF1422" t="s">
        <v>86</v>
      </c>
      <c r="AG1422" t="s">
        <v>31</v>
      </c>
      <c r="AH1422" t="s">
        <v>3</v>
      </c>
      <c r="AJ1422" t="s">
        <v>2450</v>
      </c>
      <c r="AK1422" t="s">
        <v>88</v>
      </c>
      <c r="AL1422" t="s">
        <v>268</v>
      </c>
    </row>
    <row r="1423" spans="1:38">
      <c r="A1423">
        <v>1422</v>
      </c>
      <c r="B1423">
        <v>1087191751</v>
      </c>
      <c r="C1423" t="s">
        <v>71</v>
      </c>
      <c r="D1423" t="s">
        <v>72</v>
      </c>
      <c r="E1423" t="s">
        <v>2095</v>
      </c>
      <c r="F1423" t="s">
        <v>2421</v>
      </c>
      <c r="G1423" t="s">
        <v>26</v>
      </c>
      <c r="H1423" t="s">
        <v>18</v>
      </c>
      <c r="I1423" t="s">
        <v>2469</v>
      </c>
      <c r="J1423" t="s">
        <v>133</v>
      </c>
      <c r="K1423" t="s">
        <v>532</v>
      </c>
      <c r="L1423" t="s">
        <v>743</v>
      </c>
      <c r="M1423" t="s">
        <v>79</v>
      </c>
      <c r="N1423" t="s">
        <v>23</v>
      </c>
      <c r="O1423" t="s">
        <v>2449</v>
      </c>
      <c r="P1423" s="15">
        <v>252835002429</v>
      </c>
      <c r="Q1423" t="s">
        <v>28</v>
      </c>
      <c r="U1423" s="16">
        <v>37442</v>
      </c>
      <c r="V1423">
        <f t="shared" ca="1" si="22"/>
        <v>22</v>
      </c>
      <c r="W1423" t="s">
        <v>81</v>
      </c>
      <c r="X1423" t="s">
        <v>26</v>
      </c>
      <c r="Y1423" t="s">
        <v>656</v>
      </c>
      <c r="Z1423" t="s">
        <v>717</v>
      </c>
      <c r="AA1423" t="s">
        <v>83</v>
      </c>
      <c r="AB1423" t="s">
        <v>84</v>
      </c>
      <c r="AC1423" t="s">
        <v>100</v>
      </c>
      <c r="AD1423">
        <v>1</v>
      </c>
      <c r="AE1423" t="s">
        <v>82</v>
      </c>
      <c r="AF1423" t="s">
        <v>86</v>
      </c>
      <c r="AG1423" t="s">
        <v>31</v>
      </c>
      <c r="AH1423" t="s">
        <v>3</v>
      </c>
      <c r="AJ1423" t="s">
        <v>2450</v>
      </c>
      <c r="AK1423" t="s">
        <v>88</v>
      </c>
      <c r="AL1423" t="s">
        <v>268</v>
      </c>
    </row>
    <row r="1424" spans="1:38">
      <c r="A1424">
        <v>1423</v>
      </c>
      <c r="B1424">
        <v>1082688792</v>
      </c>
      <c r="C1424" t="s">
        <v>71</v>
      </c>
      <c r="D1424" t="s">
        <v>72</v>
      </c>
      <c r="E1424" t="s">
        <v>2095</v>
      </c>
      <c r="F1424" t="s">
        <v>2421</v>
      </c>
      <c r="G1424" t="s">
        <v>26</v>
      </c>
      <c r="H1424" t="s">
        <v>18</v>
      </c>
      <c r="I1424" t="s">
        <v>2470</v>
      </c>
      <c r="J1424" t="s">
        <v>1252</v>
      </c>
      <c r="K1424" t="s">
        <v>508</v>
      </c>
      <c r="L1424" t="s">
        <v>1256</v>
      </c>
      <c r="M1424" t="s">
        <v>99</v>
      </c>
      <c r="N1424" t="s">
        <v>23</v>
      </c>
      <c r="O1424" t="s">
        <v>2449</v>
      </c>
      <c r="P1424" s="15">
        <v>252835002429</v>
      </c>
      <c r="Q1424" t="s">
        <v>28</v>
      </c>
      <c r="S1424">
        <v>3207335265</v>
      </c>
      <c r="U1424" s="16">
        <v>32506</v>
      </c>
      <c r="V1424">
        <f t="shared" ca="1" si="22"/>
        <v>35</v>
      </c>
      <c r="W1424" t="s">
        <v>81</v>
      </c>
      <c r="X1424" t="s">
        <v>26</v>
      </c>
      <c r="Y1424" t="s">
        <v>656</v>
      </c>
      <c r="Z1424" t="s">
        <v>717</v>
      </c>
      <c r="AA1424" t="s">
        <v>83</v>
      </c>
      <c r="AB1424" t="s">
        <v>84</v>
      </c>
      <c r="AC1424" t="s">
        <v>94</v>
      </c>
      <c r="AD1424">
        <v>3</v>
      </c>
      <c r="AE1424" t="s">
        <v>82</v>
      </c>
      <c r="AF1424" t="s">
        <v>86</v>
      </c>
      <c r="AG1424" t="s">
        <v>31</v>
      </c>
      <c r="AH1424" t="s">
        <v>3</v>
      </c>
      <c r="AJ1424" t="s">
        <v>2450</v>
      </c>
      <c r="AK1424" t="s">
        <v>88</v>
      </c>
      <c r="AL1424" t="s">
        <v>268</v>
      </c>
    </row>
    <row r="1425" spans="1:38">
      <c r="A1425">
        <v>1424</v>
      </c>
      <c r="B1425">
        <v>51787630</v>
      </c>
      <c r="C1425" t="s">
        <v>71</v>
      </c>
      <c r="D1425" t="s">
        <v>72</v>
      </c>
      <c r="E1425" t="s">
        <v>2095</v>
      </c>
      <c r="F1425" t="s">
        <v>2421</v>
      </c>
      <c r="G1425" t="s">
        <v>26</v>
      </c>
      <c r="H1425" t="s">
        <v>18</v>
      </c>
      <c r="I1425" t="s">
        <v>272</v>
      </c>
      <c r="J1425" t="s">
        <v>2247</v>
      </c>
      <c r="K1425" t="s">
        <v>2471</v>
      </c>
      <c r="L1425" t="s">
        <v>1657</v>
      </c>
      <c r="M1425" t="s">
        <v>79</v>
      </c>
      <c r="N1425" t="s">
        <v>23</v>
      </c>
      <c r="O1425" t="s">
        <v>2449</v>
      </c>
      <c r="P1425" s="15">
        <v>252835002429</v>
      </c>
      <c r="Q1425" t="s">
        <v>28</v>
      </c>
      <c r="S1425">
        <v>3172517213</v>
      </c>
      <c r="U1425" s="16">
        <v>23644</v>
      </c>
      <c r="V1425">
        <f t="shared" ca="1" si="22"/>
        <v>60</v>
      </c>
      <c r="W1425" t="s">
        <v>81</v>
      </c>
      <c r="X1425" t="s">
        <v>26</v>
      </c>
      <c r="Y1425" t="s">
        <v>656</v>
      </c>
      <c r="Z1425" t="s">
        <v>717</v>
      </c>
      <c r="AA1425" t="s">
        <v>83</v>
      </c>
      <c r="AB1425" t="s">
        <v>84</v>
      </c>
      <c r="AC1425" t="s">
        <v>100</v>
      </c>
      <c r="AD1425">
        <v>3</v>
      </c>
      <c r="AE1425" t="s">
        <v>82</v>
      </c>
      <c r="AF1425" t="s">
        <v>86</v>
      </c>
      <c r="AG1425" t="s">
        <v>31</v>
      </c>
      <c r="AH1425" t="s">
        <v>3</v>
      </c>
      <c r="AJ1425" t="s">
        <v>2450</v>
      </c>
      <c r="AK1425" t="s">
        <v>88</v>
      </c>
      <c r="AL1425" t="s">
        <v>268</v>
      </c>
    </row>
    <row r="1426" spans="1:38" hidden="1">
      <c r="A1426">
        <v>1425</v>
      </c>
      <c r="B1426">
        <v>12916952</v>
      </c>
      <c r="C1426" t="s">
        <v>71</v>
      </c>
      <c r="D1426" t="s">
        <v>72</v>
      </c>
      <c r="E1426" t="s">
        <v>2095</v>
      </c>
      <c r="F1426" t="s">
        <v>2421</v>
      </c>
      <c r="G1426" t="s">
        <v>26</v>
      </c>
      <c r="H1426" t="s">
        <v>18</v>
      </c>
      <c r="I1426" t="s">
        <v>2167</v>
      </c>
      <c r="J1426" t="s">
        <v>2472</v>
      </c>
      <c r="K1426" t="s">
        <v>1934</v>
      </c>
      <c r="L1426" t="s">
        <v>2473</v>
      </c>
      <c r="M1426" t="s">
        <v>99</v>
      </c>
      <c r="N1426" t="s">
        <v>24</v>
      </c>
      <c r="O1426" t="s">
        <v>2474</v>
      </c>
      <c r="P1426" s="15">
        <v>2528350003735</v>
      </c>
      <c r="Q1426" t="s">
        <v>28</v>
      </c>
      <c r="U1426" s="16">
        <v>25107</v>
      </c>
      <c r="V1426">
        <f t="shared" ca="1" si="22"/>
        <v>56</v>
      </c>
      <c r="W1426" t="s">
        <v>81</v>
      </c>
      <c r="X1426" t="s">
        <v>26</v>
      </c>
      <c r="Y1426" t="s">
        <v>1739</v>
      </c>
      <c r="Z1426" t="s">
        <v>717</v>
      </c>
      <c r="AA1426" t="s">
        <v>83</v>
      </c>
      <c r="AB1426" t="s">
        <v>84</v>
      </c>
      <c r="AC1426" t="s">
        <v>94</v>
      </c>
      <c r="AD1426">
        <v>2</v>
      </c>
      <c r="AE1426" t="s">
        <v>82</v>
      </c>
      <c r="AF1426" t="s">
        <v>86</v>
      </c>
      <c r="AG1426" t="s">
        <v>31</v>
      </c>
      <c r="AH1426" t="s">
        <v>3</v>
      </c>
      <c r="AJ1426" t="s">
        <v>2475</v>
      </c>
      <c r="AK1426" t="s">
        <v>268</v>
      </c>
      <c r="AL1426" t="s">
        <v>268</v>
      </c>
    </row>
    <row r="1427" spans="1:38" hidden="1">
      <c r="A1427">
        <v>1426</v>
      </c>
      <c r="B1427">
        <v>59661939</v>
      </c>
      <c r="C1427" t="s">
        <v>71</v>
      </c>
      <c r="D1427" t="s">
        <v>72</v>
      </c>
      <c r="E1427" t="s">
        <v>2095</v>
      </c>
      <c r="F1427" t="s">
        <v>2421</v>
      </c>
      <c r="G1427" t="s">
        <v>26</v>
      </c>
      <c r="H1427" t="s">
        <v>18</v>
      </c>
      <c r="I1427" t="s">
        <v>2476</v>
      </c>
      <c r="J1427" t="s">
        <v>2477</v>
      </c>
      <c r="K1427" t="s">
        <v>1336</v>
      </c>
      <c r="L1427" t="s">
        <v>773</v>
      </c>
      <c r="M1427" t="s">
        <v>79</v>
      </c>
      <c r="N1427" t="s">
        <v>24</v>
      </c>
      <c r="O1427" t="s">
        <v>2474</v>
      </c>
      <c r="P1427" s="15">
        <v>2528350003735</v>
      </c>
      <c r="Q1427" t="s">
        <v>28</v>
      </c>
      <c r="U1427" s="16">
        <v>22736</v>
      </c>
      <c r="V1427">
        <f t="shared" ca="1" si="22"/>
        <v>62</v>
      </c>
      <c r="W1427" t="s">
        <v>81</v>
      </c>
      <c r="X1427" t="s">
        <v>26</v>
      </c>
      <c r="Y1427" t="s">
        <v>1739</v>
      </c>
      <c r="Z1427" t="s">
        <v>717</v>
      </c>
      <c r="AA1427" t="s">
        <v>83</v>
      </c>
      <c r="AB1427" t="s">
        <v>84</v>
      </c>
      <c r="AC1427" t="s">
        <v>100</v>
      </c>
      <c r="AD1427">
        <v>2</v>
      </c>
      <c r="AE1427" t="s">
        <v>82</v>
      </c>
      <c r="AF1427" t="s">
        <v>86</v>
      </c>
      <c r="AG1427" t="s">
        <v>31</v>
      </c>
      <c r="AH1427" t="s">
        <v>3</v>
      </c>
      <c r="AJ1427" t="s">
        <v>2475</v>
      </c>
      <c r="AK1427" t="s">
        <v>268</v>
      </c>
      <c r="AL1427" t="s">
        <v>268</v>
      </c>
    </row>
    <row r="1428" spans="1:38" hidden="1">
      <c r="A1428">
        <v>1427</v>
      </c>
      <c r="B1428">
        <v>98428726</v>
      </c>
      <c r="C1428" t="s">
        <v>71</v>
      </c>
      <c r="D1428" t="s">
        <v>72</v>
      </c>
      <c r="E1428" t="s">
        <v>2095</v>
      </c>
      <c r="F1428" t="s">
        <v>2421</v>
      </c>
      <c r="G1428" t="s">
        <v>26</v>
      </c>
      <c r="H1428" t="s">
        <v>18</v>
      </c>
      <c r="I1428" t="s">
        <v>2171</v>
      </c>
      <c r="J1428" t="s">
        <v>177</v>
      </c>
      <c r="K1428" t="s">
        <v>407</v>
      </c>
      <c r="L1428" t="s">
        <v>2428</v>
      </c>
      <c r="M1428" t="s">
        <v>99</v>
      </c>
      <c r="N1428" t="s">
        <v>24</v>
      </c>
      <c r="O1428" t="s">
        <v>2474</v>
      </c>
      <c r="P1428" s="15">
        <v>2528350003735</v>
      </c>
      <c r="Q1428" t="s">
        <v>28</v>
      </c>
      <c r="U1428" s="16">
        <v>27664</v>
      </c>
      <c r="V1428">
        <f t="shared" ca="1" si="22"/>
        <v>49</v>
      </c>
      <c r="W1428" t="s">
        <v>81</v>
      </c>
      <c r="X1428" t="s">
        <v>26</v>
      </c>
      <c r="Y1428" t="s">
        <v>1739</v>
      </c>
      <c r="Z1428" t="s">
        <v>717</v>
      </c>
      <c r="AA1428" t="s">
        <v>83</v>
      </c>
      <c r="AB1428" t="s">
        <v>84</v>
      </c>
      <c r="AC1428" t="s">
        <v>94</v>
      </c>
      <c r="AD1428">
        <v>2</v>
      </c>
      <c r="AE1428" t="s">
        <v>82</v>
      </c>
      <c r="AF1428" t="s">
        <v>86</v>
      </c>
      <c r="AG1428" t="s">
        <v>31</v>
      </c>
      <c r="AH1428" t="s">
        <v>3</v>
      </c>
      <c r="AJ1428" t="s">
        <v>2475</v>
      </c>
      <c r="AK1428" t="s">
        <v>268</v>
      </c>
      <c r="AL1428" t="s">
        <v>268</v>
      </c>
    </row>
    <row r="1429" spans="1:38" hidden="1">
      <c r="A1429">
        <v>1428</v>
      </c>
      <c r="B1429">
        <v>1087782012</v>
      </c>
      <c r="C1429" t="s">
        <v>71</v>
      </c>
      <c r="D1429" t="s">
        <v>72</v>
      </c>
      <c r="E1429" t="s">
        <v>2095</v>
      </c>
      <c r="F1429" t="s">
        <v>2421</v>
      </c>
      <c r="G1429" t="s">
        <v>26</v>
      </c>
      <c r="H1429" t="s">
        <v>18</v>
      </c>
      <c r="I1429" t="s">
        <v>2033</v>
      </c>
      <c r="J1429" t="s">
        <v>2478</v>
      </c>
      <c r="K1429" t="s">
        <v>2479</v>
      </c>
      <c r="L1429" t="s">
        <v>2480</v>
      </c>
      <c r="M1429" t="s">
        <v>99</v>
      </c>
      <c r="N1429" t="s">
        <v>24</v>
      </c>
      <c r="O1429" t="s">
        <v>2474</v>
      </c>
      <c r="P1429" s="15">
        <v>2528350003735</v>
      </c>
      <c r="Q1429" t="s">
        <v>28</v>
      </c>
      <c r="U1429" s="16">
        <v>37824</v>
      </c>
      <c r="V1429">
        <f t="shared" ca="1" si="22"/>
        <v>21</v>
      </c>
      <c r="W1429" t="s">
        <v>81</v>
      </c>
      <c r="X1429" t="s">
        <v>26</v>
      </c>
      <c r="Y1429" t="s">
        <v>1739</v>
      </c>
      <c r="Z1429" t="s">
        <v>717</v>
      </c>
      <c r="AA1429" t="s">
        <v>83</v>
      </c>
      <c r="AB1429" t="s">
        <v>84</v>
      </c>
      <c r="AC1429" t="s">
        <v>314</v>
      </c>
      <c r="AD1429">
        <v>0</v>
      </c>
      <c r="AE1429" t="s">
        <v>82</v>
      </c>
      <c r="AF1429" t="s">
        <v>151</v>
      </c>
      <c r="AG1429" t="s">
        <v>31</v>
      </c>
      <c r="AH1429" t="s">
        <v>3</v>
      </c>
      <c r="AJ1429" t="s">
        <v>2475</v>
      </c>
      <c r="AK1429" t="s">
        <v>268</v>
      </c>
      <c r="AL1429" t="s">
        <v>268</v>
      </c>
    </row>
    <row r="1430" spans="1:38" hidden="1">
      <c r="A1430">
        <v>1429</v>
      </c>
      <c r="B1430">
        <v>1087800038</v>
      </c>
      <c r="C1430" t="s">
        <v>71</v>
      </c>
      <c r="D1430" t="s">
        <v>72</v>
      </c>
      <c r="E1430" t="s">
        <v>2095</v>
      </c>
      <c r="F1430" t="s">
        <v>2421</v>
      </c>
      <c r="G1430" t="s">
        <v>26</v>
      </c>
      <c r="H1430" t="s">
        <v>18</v>
      </c>
      <c r="I1430" t="s">
        <v>2085</v>
      </c>
      <c r="J1430" t="s">
        <v>2481</v>
      </c>
      <c r="K1430" t="s">
        <v>2480</v>
      </c>
      <c r="L1430" t="s">
        <v>2482</v>
      </c>
      <c r="M1430" t="s">
        <v>99</v>
      </c>
      <c r="N1430" t="s">
        <v>24</v>
      </c>
      <c r="O1430" t="s">
        <v>2474</v>
      </c>
      <c r="P1430" s="15">
        <v>2528350003735</v>
      </c>
      <c r="Q1430" t="s">
        <v>28</v>
      </c>
      <c r="U1430" s="16">
        <v>38568</v>
      </c>
      <c r="V1430">
        <f t="shared" ca="1" si="22"/>
        <v>19</v>
      </c>
      <c r="W1430" t="s">
        <v>81</v>
      </c>
      <c r="X1430" t="s">
        <v>26</v>
      </c>
      <c r="Y1430" t="s">
        <v>1739</v>
      </c>
      <c r="Z1430" t="s">
        <v>717</v>
      </c>
      <c r="AA1430" t="s">
        <v>83</v>
      </c>
      <c r="AB1430" t="s">
        <v>84</v>
      </c>
      <c r="AC1430" t="s">
        <v>314</v>
      </c>
      <c r="AD1430">
        <v>0</v>
      </c>
      <c r="AE1430" t="s">
        <v>82</v>
      </c>
      <c r="AF1430" t="s">
        <v>86</v>
      </c>
      <c r="AG1430" t="s">
        <v>31</v>
      </c>
      <c r="AH1430" t="s">
        <v>3</v>
      </c>
      <c r="AJ1430" t="s">
        <v>2475</v>
      </c>
      <c r="AK1430" t="s">
        <v>268</v>
      </c>
      <c r="AL1430" t="s">
        <v>268</v>
      </c>
    </row>
    <row r="1431" spans="1:38" hidden="1">
      <c r="A1431">
        <v>1430</v>
      </c>
      <c r="B1431">
        <v>1004641149</v>
      </c>
      <c r="C1431" t="s">
        <v>71</v>
      </c>
      <c r="D1431" t="s">
        <v>72</v>
      </c>
      <c r="E1431" t="s">
        <v>2095</v>
      </c>
      <c r="F1431" t="s">
        <v>2421</v>
      </c>
      <c r="G1431" t="s">
        <v>26</v>
      </c>
      <c r="H1431" t="s">
        <v>18</v>
      </c>
      <c r="I1431" t="s">
        <v>272</v>
      </c>
      <c r="J1431" t="s">
        <v>704</v>
      </c>
      <c r="K1431" t="s">
        <v>703</v>
      </c>
      <c r="M1431" t="s">
        <v>79</v>
      </c>
      <c r="N1431" t="s">
        <v>24</v>
      </c>
      <c r="O1431" t="s">
        <v>2474</v>
      </c>
      <c r="P1431" s="15">
        <v>2528350003735</v>
      </c>
      <c r="Q1431" t="s">
        <v>28</v>
      </c>
      <c r="S1431">
        <v>3166827861</v>
      </c>
      <c r="U1431" s="16">
        <v>36795</v>
      </c>
      <c r="V1431">
        <f t="shared" ca="1" si="22"/>
        <v>24</v>
      </c>
      <c r="W1431" t="s">
        <v>81</v>
      </c>
      <c r="X1431" t="s">
        <v>26</v>
      </c>
      <c r="Y1431" t="s">
        <v>1739</v>
      </c>
      <c r="Z1431" t="s">
        <v>717</v>
      </c>
      <c r="AA1431" t="s">
        <v>83</v>
      </c>
      <c r="AB1431" t="s">
        <v>84</v>
      </c>
      <c r="AC1431" t="s">
        <v>100</v>
      </c>
      <c r="AD1431">
        <v>1</v>
      </c>
      <c r="AE1431" t="s">
        <v>82</v>
      </c>
      <c r="AF1431" t="s">
        <v>86</v>
      </c>
      <c r="AG1431" t="s">
        <v>31</v>
      </c>
      <c r="AH1431" t="s">
        <v>3</v>
      </c>
      <c r="AJ1431" t="s">
        <v>2475</v>
      </c>
      <c r="AK1431" t="s">
        <v>268</v>
      </c>
      <c r="AL1431" t="s">
        <v>268</v>
      </c>
    </row>
    <row r="1432" spans="1:38" hidden="1">
      <c r="A1432">
        <v>1431</v>
      </c>
      <c r="B1432">
        <v>1087209542</v>
      </c>
      <c r="C1432" t="s">
        <v>154</v>
      </c>
      <c r="D1432" t="s">
        <v>72</v>
      </c>
      <c r="E1432" t="s">
        <v>2095</v>
      </c>
      <c r="F1432" t="s">
        <v>2421</v>
      </c>
      <c r="G1432" t="s">
        <v>26</v>
      </c>
      <c r="H1432" t="s">
        <v>18</v>
      </c>
      <c r="I1432" t="s">
        <v>2483</v>
      </c>
      <c r="J1432" t="s">
        <v>219</v>
      </c>
      <c r="K1432" t="s">
        <v>182</v>
      </c>
      <c r="L1432" t="s">
        <v>2484</v>
      </c>
      <c r="M1432" t="s">
        <v>79</v>
      </c>
      <c r="N1432" t="s">
        <v>24</v>
      </c>
      <c r="O1432" t="s">
        <v>2474</v>
      </c>
      <c r="P1432" s="15">
        <v>2528350003735</v>
      </c>
      <c r="Q1432" t="s">
        <v>28</v>
      </c>
      <c r="S1432">
        <v>3161273398</v>
      </c>
      <c r="U1432" s="16">
        <v>39649</v>
      </c>
      <c r="V1432">
        <f t="shared" ca="1" si="22"/>
        <v>16</v>
      </c>
      <c r="W1432" t="s">
        <v>81</v>
      </c>
      <c r="X1432" t="s">
        <v>26</v>
      </c>
      <c r="Y1432" t="s">
        <v>1739</v>
      </c>
      <c r="Z1432" t="s">
        <v>717</v>
      </c>
      <c r="AA1432" t="s">
        <v>83</v>
      </c>
      <c r="AB1432" t="s">
        <v>84</v>
      </c>
      <c r="AC1432" t="s">
        <v>314</v>
      </c>
      <c r="AD1432">
        <v>1</v>
      </c>
      <c r="AE1432" t="s">
        <v>82</v>
      </c>
      <c r="AF1432" t="s">
        <v>86</v>
      </c>
      <c r="AG1432" t="s">
        <v>31</v>
      </c>
      <c r="AH1432" t="s">
        <v>3</v>
      </c>
      <c r="AJ1432" t="s">
        <v>2475</v>
      </c>
      <c r="AK1432" t="s">
        <v>268</v>
      </c>
      <c r="AL1432" t="s">
        <v>268</v>
      </c>
    </row>
    <row r="1433" spans="1:38" hidden="1">
      <c r="A1433">
        <v>1432</v>
      </c>
      <c r="B1433">
        <v>1087801402</v>
      </c>
      <c r="C1433" t="s">
        <v>71</v>
      </c>
      <c r="D1433" t="s">
        <v>72</v>
      </c>
      <c r="E1433" t="s">
        <v>2095</v>
      </c>
      <c r="F1433" t="s">
        <v>2421</v>
      </c>
      <c r="G1433" t="s">
        <v>26</v>
      </c>
      <c r="H1433" t="s">
        <v>18</v>
      </c>
      <c r="I1433" t="s">
        <v>2485</v>
      </c>
      <c r="J1433" t="s">
        <v>2486</v>
      </c>
      <c r="K1433" t="s">
        <v>2487</v>
      </c>
      <c r="L1433" t="s">
        <v>1369</v>
      </c>
      <c r="M1433" t="s">
        <v>79</v>
      </c>
      <c r="N1433" t="s">
        <v>24</v>
      </c>
      <c r="O1433" t="s">
        <v>2474</v>
      </c>
      <c r="P1433" s="15">
        <v>2528350003735</v>
      </c>
      <c r="Q1433" t="s">
        <v>28</v>
      </c>
      <c r="S1433">
        <v>3242106117</v>
      </c>
      <c r="U1433" s="16">
        <v>37076</v>
      </c>
      <c r="V1433">
        <f t="shared" ca="1" si="22"/>
        <v>23</v>
      </c>
      <c r="W1433" t="s">
        <v>81</v>
      </c>
      <c r="X1433" t="s">
        <v>26</v>
      </c>
      <c r="Y1433" t="s">
        <v>1739</v>
      </c>
      <c r="Z1433" t="s">
        <v>717</v>
      </c>
      <c r="AA1433" t="s">
        <v>83</v>
      </c>
      <c r="AB1433" t="s">
        <v>84</v>
      </c>
      <c r="AC1433" t="s">
        <v>100</v>
      </c>
      <c r="AD1433">
        <v>2</v>
      </c>
      <c r="AE1433" t="s">
        <v>82</v>
      </c>
      <c r="AF1433" t="s">
        <v>86</v>
      </c>
      <c r="AG1433" t="s">
        <v>31</v>
      </c>
      <c r="AH1433" t="s">
        <v>3</v>
      </c>
      <c r="AJ1433" t="s">
        <v>2475</v>
      </c>
      <c r="AK1433" t="s">
        <v>268</v>
      </c>
      <c r="AL1433" t="s">
        <v>268</v>
      </c>
    </row>
    <row r="1434" spans="1:38" hidden="1">
      <c r="A1434">
        <v>1433</v>
      </c>
      <c r="B1434">
        <v>108776252</v>
      </c>
      <c r="C1434" t="s">
        <v>71</v>
      </c>
      <c r="D1434" t="s">
        <v>72</v>
      </c>
      <c r="E1434" t="s">
        <v>2095</v>
      </c>
      <c r="F1434" t="s">
        <v>2421</v>
      </c>
      <c r="G1434" t="s">
        <v>26</v>
      </c>
      <c r="H1434" t="s">
        <v>18</v>
      </c>
      <c r="I1434" t="s">
        <v>2488</v>
      </c>
      <c r="J1434" t="s">
        <v>217</v>
      </c>
      <c r="K1434" t="s">
        <v>2489</v>
      </c>
      <c r="L1434" t="s">
        <v>2462</v>
      </c>
      <c r="M1434" t="s">
        <v>79</v>
      </c>
      <c r="N1434" t="s">
        <v>24</v>
      </c>
      <c r="O1434" t="s">
        <v>2474</v>
      </c>
      <c r="P1434" s="15">
        <v>2528350003735</v>
      </c>
      <c r="Q1434" t="s">
        <v>28</v>
      </c>
      <c r="S1434">
        <v>3154692487</v>
      </c>
      <c r="U1434" s="16">
        <v>38278</v>
      </c>
      <c r="V1434">
        <f t="shared" ca="1" si="22"/>
        <v>20</v>
      </c>
      <c r="W1434" t="s">
        <v>81</v>
      </c>
      <c r="X1434" t="s">
        <v>26</v>
      </c>
      <c r="Y1434" t="s">
        <v>1739</v>
      </c>
      <c r="Z1434" t="s">
        <v>717</v>
      </c>
      <c r="AA1434" t="s">
        <v>83</v>
      </c>
      <c r="AB1434" t="s">
        <v>84</v>
      </c>
      <c r="AC1434" t="s">
        <v>100</v>
      </c>
      <c r="AD1434">
        <v>1</v>
      </c>
      <c r="AE1434" t="s">
        <v>82</v>
      </c>
      <c r="AF1434" t="s">
        <v>86</v>
      </c>
      <c r="AG1434" t="s">
        <v>31</v>
      </c>
      <c r="AH1434" t="s">
        <v>3</v>
      </c>
      <c r="AJ1434" t="s">
        <v>2475</v>
      </c>
      <c r="AK1434" t="s">
        <v>268</v>
      </c>
      <c r="AL1434" t="s">
        <v>268</v>
      </c>
    </row>
    <row r="1435" spans="1:38" hidden="1">
      <c r="A1435">
        <v>1434</v>
      </c>
      <c r="B1435">
        <v>1087197997</v>
      </c>
      <c r="C1435" t="s">
        <v>71</v>
      </c>
      <c r="D1435" t="s">
        <v>72</v>
      </c>
      <c r="E1435" t="s">
        <v>2095</v>
      </c>
      <c r="F1435" t="s">
        <v>2421</v>
      </c>
      <c r="G1435" t="s">
        <v>26</v>
      </c>
      <c r="H1435" t="s">
        <v>18</v>
      </c>
      <c r="I1435" t="s">
        <v>2033</v>
      </c>
      <c r="J1435" t="s">
        <v>1362</v>
      </c>
      <c r="K1435" t="s">
        <v>2399</v>
      </c>
      <c r="L1435" t="s">
        <v>2490</v>
      </c>
      <c r="M1435" t="s">
        <v>99</v>
      </c>
      <c r="N1435" t="s">
        <v>24</v>
      </c>
      <c r="O1435" t="s">
        <v>2474</v>
      </c>
      <c r="P1435" s="15">
        <v>2528350003735</v>
      </c>
      <c r="Q1435" t="s">
        <v>28</v>
      </c>
      <c r="S1435">
        <v>316139980</v>
      </c>
      <c r="U1435" s="16">
        <v>33972</v>
      </c>
      <c r="V1435">
        <f t="shared" ca="1" si="22"/>
        <v>31</v>
      </c>
      <c r="W1435" t="s">
        <v>81</v>
      </c>
      <c r="X1435" t="s">
        <v>26</v>
      </c>
      <c r="Y1435" t="s">
        <v>1739</v>
      </c>
      <c r="Z1435" t="s">
        <v>717</v>
      </c>
      <c r="AA1435" t="s">
        <v>83</v>
      </c>
      <c r="AB1435" t="s">
        <v>84</v>
      </c>
      <c r="AC1435" t="s">
        <v>94</v>
      </c>
      <c r="AD1435">
        <v>2</v>
      </c>
      <c r="AE1435" t="s">
        <v>82</v>
      </c>
      <c r="AF1435" t="s">
        <v>86</v>
      </c>
      <c r="AG1435" t="s">
        <v>31</v>
      </c>
      <c r="AH1435" t="s">
        <v>3</v>
      </c>
      <c r="AJ1435" t="s">
        <v>2475</v>
      </c>
      <c r="AK1435" t="s">
        <v>268</v>
      </c>
      <c r="AL1435" t="s">
        <v>268</v>
      </c>
    </row>
    <row r="1436" spans="1:38" hidden="1">
      <c r="A1436">
        <v>1435</v>
      </c>
      <c r="B1436">
        <v>1087803338</v>
      </c>
      <c r="C1436" t="s">
        <v>71</v>
      </c>
      <c r="D1436" t="s">
        <v>72</v>
      </c>
      <c r="E1436" t="s">
        <v>2095</v>
      </c>
      <c r="F1436" t="s">
        <v>2421</v>
      </c>
      <c r="G1436" t="s">
        <v>26</v>
      </c>
      <c r="H1436" t="s">
        <v>18</v>
      </c>
      <c r="I1436" t="s">
        <v>465</v>
      </c>
      <c r="J1436" t="s">
        <v>2491</v>
      </c>
      <c r="K1436" t="s">
        <v>2492</v>
      </c>
      <c r="L1436" t="s">
        <v>1369</v>
      </c>
      <c r="M1436" t="s">
        <v>99</v>
      </c>
      <c r="N1436" t="s">
        <v>24</v>
      </c>
      <c r="O1436" t="s">
        <v>2474</v>
      </c>
      <c r="P1436" s="15">
        <v>2528350003735</v>
      </c>
      <c r="Q1436" t="s">
        <v>28</v>
      </c>
      <c r="S1436">
        <v>3172366508</v>
      </c>
      <c r="U1436" s="16">
        <v>37821</v>
      </c>
      <c r="V1436">
        <f t="shared" ca="1" si="22"/>
        <v>21</v>
      </c>
      <c r="W1436" t="s">
        <v>81</v>
      </c>
      <c r="X1436" t="s">
        <v>26</v>
      </c>
      <c r="Y1436" t="s">
        <v>1739</v>
      </c>
      <c r="Z1436" t="s">
        <v>717</v>
      </c>
      <c r="AA1436" t="s">
        <v>83</v>
      </c>
      <c r="AB1436" t="s">
        <v>84</v>
      </c>
      <c r="AC1436" t="s">
        <v>100</v>
      </c>
      <c r="AD1436">
        <v>1</v>
      </c>
      <c r="AE1436" t="s">
        <v>82</v>
      </c>
      <c r="AF1436" t="s">
        <v>86</v>
      </c>
      <c r="AG1436" t="s">
        <v>31</v>
      </c>
      <c r="AH1436" t="s">
        <v>3</v>
      </c>
      <c r="AJ1436" t="s">
        <v>2475</v>
      </c>
      <c r="AK1436" t="s">
        <v>268</v>
      </c>
      <c r="AL1436" t="s">
        <v>268</v>
      </c>
    </row>
    <row r="1437" spans="1:38" hidden="1">
      <c r="A1437">
        <v>1436</v>
      </c>
      <c r="B1437">
        <v>1004618399</v>
      </c>
      <c r="C1437" t="s">
        <v>71</v>
      </c>
      <c r="D1437" t="s">
        <v>72</v>
      </c>
      <c r="E1437" t="s">
        <v>2095</v>
      </c>
      <c r="F1437" t="s">
        <v>2421</v>
      </c>
      <c r="G1437" t="s">
        <v>26</v>
      </c>
      <c r="H1437" t="s">
        <v>18</v>
      </c>
      <c r="I1437" t="s">
        <v>2493</v>
      </c>
      <c r="J1437" t="s">
        <v>143</v>
      </c>
      <c r="K1437" t="s">
        <v>2492</v>
      </c>
      <c r="L1437" t="s">
        <v>1369</v>
      </c>
      <c r="M1437" t="s">
        <v>79</v>
      </c>
      <c r="N1437" t="s">
        <v>24</v>
      </c>
      <c r="O1437" t="s">
        <v>2474</v>
      </c>
      <c r="P1437" s="15">
        <v>2528350003735</v>
      </c>
      <c r="Q1437" t="s">
        <v>28</v>
      </c>
      <c r="S1437">
        <v>3242106117</v>
      </c>
      <c r="U1437" s="16">
        <v>36263</v>
      </c>
      <c r="V1437">
        <f t="shared" ca="1" si="22"/>
        <v>25</v>
      </c>
      <c r="W1437" t="s">
        <v>81</v>
      </c>
      <c r="X1437" t="s">
        <v>26</v>
      </c>
      <c r="Y1437" t="s">
        <v>1739</v>
      </c>
      <c r="Z1437" t="s">
        <v>717</v>
      </c>
      <c r="AA1437" t="s">
        <v>83</v>
      </c>
      <c r="AB1437" t="s">
        <v>84</v>
      </c>
      <c r="AC1437" t="s">
        <v>100</v>
      </c>
      <c r="AD1437">
        <v>4</v>
      </c>
      <c r="AE1437" t="s">
        <v>82</v>
      </c>
      <c r="AF1437" t="s">
        <v>86</v>
      </c>
      <c r="AG1437" t="s">
        <v>31</v>
      </c>
      <c r="AH1437" t="s">
        <v>3</v>
      </c>
      <c r="AJ1437" t="s">
        <v>2475</v>
      </c>
      <c r="AK1437" t="s">
        <v>268</v>
      </c>
      <c r="AL1437" t="s">
        <v>268</v>
      </c>
    </row>
    <row r="1438" spans="1:38" hidden="1">
      <c r="A1438">
        <v>1437</v>
      </c>
      <c r="B1438">
        <v>1087130663</v>
      </c>
      <c r="C1438" t="s">
        <v>154</v>
      </c>
      <c r="D1438" t="s">
        <v>72</v>
      </c>
      <c r="E1438" t="s">
        <v>2095</v>
      </c>
      <c r="F1438" t="s">
        <v>2421</v>
      </c>
      <c r="G1438" t="s">
        <v>26</v>
      </c>
      <c r="H1438" t="s">
        <v>18</v>
      </c>
      <c r="I1438" t="s">
        <v>2494</v>
      </c>
      <c r="J1438" t="s">
        <v>2495</v>
      </c>
      <c r="K1438" t="s">
        <v>182</v>
      </c>
      <c r="L1438" t="s">
        <v>182</v>
      </c>
      <c r="M1438" t="s">
        <v>79</v>
      </c>
      <c r="N1438" t="s">
        <v>24</v>
      </c>
      <c r="O1438" t="s">
        <v>2474</v>
      </c>
      <c r="P1438" s="15">
        <v>2528350003735</v>
      </c>
      <c r="Q1438" t="s">
        <v>28</v>
      </c>
      <c r="U1438" s="16">
        <v>39567</v>
      </c>
      <c r="V1438">
        <f t="shared" ca="1" si="22"/>
        <v>16</v>
      </c>
      <c r="W1438" t="s">
        <v>81</v>
      </c>
      <c r="X1438" t="s">
        <v>26</v>
      </c>
      <c r="Y1438" t="s">
        <v>1739</v>
      </c>
      <c r="Z1438" t="s">
        <v>717</v>
      </c>
      <c r="AA1438" t="s">
        <v>83</v>
      </c>
      <c r="AB1438" t="s">
        <v>84</v>
      </c>
      <c r="AC1438" t="s">
        <v>100</v>
      </c>
      <c r="AD1438">
        <v>1</v>
      </c>
      <c r="AE1438" t="s">
        <v>82</v>
      </c>
      <c r="AF1438" t="s">
        <v>86</v>
      </c>
      <c r="AG1438" t="s">
        <v>31</v>
      </c>
      <c r="AH1438" t="s">
        <v>3</v>
      </c>
      <c r="AJ1438" t="s">
        <v>2475</v>
      </c>
      <c r="AK1438" t="s">
        <v>268</v>
      </c>
      <c r="AL1438" t="s">
        <v>268</v>
      </c>
    </row>
    <row r="1439" spans="1:38" hidden="1">
      <c r="A1439">
        <v>1438</v>
      </c>
      <c r="B1439">
        <v>1087817525</v>
      </c>
      <c r="C1439" t="s">
        <v>71</v>
      </c>
      <c r="D1439" t="s">
        <v>72</v>
      </c>
      <c r="E1439" t="s">
        <v>2095</v>
      </c>
      <c r="F1439" t="s">
        <v>2421</v>
      </c>
      <c r="G1439" t="s">
        <v>26</v>
      </c>
      <c r="H1439" t="s">
        <v>18</v>
      </c>
      <c r="I1439" t="s">
        <v>2496</v>
      </c>
      <c r="J1439" t="s">
        <v>1093</v>
      </c>
      <c r="K1439" t="s">
        <v>1336</v>
      </c>
      <c r="L1439" t="s">
        <v>2428</v>
      </c>
      <c r="M1439" t="s">
        <v>79</v>
      </c>
      <c r="N1439" t="s">
        <v>24</v>
      </c>
      <c r="O1439" t="s">
        <v>2474</v>
      </c>
      <c r="P1439" s="15">
        <v>2528350003735</v>
      </c>
      <c r="Q1439" t="s">
        <v>28</v>
      </c>
      <c r="U1439" s="16">
        <v>33005</v>
      </c>
      <c r="V1439">
        <f t="shared" ca="1" si="22"/>
        <v>34</v>
      </c>
      <c r="W1439" t="s">
        <v>81</v>
      </c>
      <c r="X1439" t="s">
        <v>26</v>
      </c>
      <c r="Y1439" t="s">
        <v>1739</v>
      </c>
      <c r="Z1439" t="s">
        <v>717</v>
      </c>
      <c r="AA1439" t="s">
        <v>83</v>
      </c>
      <c r="AB1439" t="s">
        <v>84</v>
      </c>
      <c r="AC1439" t="s">
        <v>100</v>
      </c>
      <c r="AD1439">
        <v>2</v>
      </c>
      <c r="AE1439" t="s">
        <v>82</v>
      </c>
      <c r="AF1439" t="s">
        <v>86</v>
      </c>
      <c r="AG1439" t="s">
        <v>31</v>
      </c>
      <c r="AH1439" t="s">
        <v>3</v>
      </c>
      <c r="AJ1439" t="s">
        <v>2475</v>
      </c>
      <c r="AK1439" t="s">
        <v>268</v>
      </c>
      <c r="AL1439" t="s">
        <v>268</v>
      </c>
    </row>
    <row r="1440" spans="1:38" hidden="1">
      <c r="A1440">
        <v>1439</v>
      </c>
      <c r="B1440">
        <v>1140165141</v>
      </c>
      <c r="C1440" t="s">
        <v>154</v>
      </c>
      <c r="D1440" t="s">
        <v>72</v>
      </c>
      <c r="E1440" t="s">
        <v>2095</v>
      </c>
      <c r="F1440" t="s">
        <v>2421</v>
      </c>
      <c r="G1440" t="s">
        <v>26</v>
      </c>
      <c r="H1440" t="s">
        <v>18</v>
      </c>
      <c r="I1440" t="s">
        <v>261</v>
      </c>
      <c r="K1440" t="s">
        <v>983</v>
      </c>
      <c r="M1440" t="s">
        <v>79</v>
      </c>
      <c r="N1440" t="s">
        <v>24</v>
      </c>
      <c r="O1440" t="s">
        <v>2474</v>
      </c>
      <c r="P1440" s="15">
        <v>2528350003735</v>
      </c>
      <c r="Q1440" t="s">
        <v>28</v>
      </c>
      <c r="S1440">
        <v>3232392907</v>
      </c>
      <c r="U1440" s="16">
        <v>38760</v>
      </c>
      <c r="V1440">
        <f t="shared" ca="1" si="22"/>
        <v>18</v>
      </c>
      <c r="W1440" t="s">
        <v>81</v>
      </c>
      <c r="X1440" t="s">
        <v>26</v>
      </c>
      <c r="Y1440" t="s">
        <v>1739</v>
      </c>
      <c r="Z1440" t="s">
        <v>717</v>
      </c>
      <c r="AA1440" t="s">
        <v>83</v>
      </c>
      <c r="AB1440" t="s">
        <v>84</v>
      </c>
      <c r="AC1440" t="s">
        <v>100</v>
      </c>
      <c r="AD1440">
        <v>2</v>
      </c>
      <c r="AE1440" t="s">
        <v>82</v>
      </c>
      <c r="AF1440" t="s">
        <v>86</v>
      </c>
      <c r="AG1440" t="s">
        <v>31</v>
      </c>
      <c r="AH1440" t="s">
        <v>3</v>
      </c>
      <c r="AJ1440" t="s">
        <v>2475</v>
      </c>
      <c r="AK1440" t="s">
        <v>268</v>
      </c>
      <c r="AL1440" t="s">
        <v>268</v>
      </c>
    </row>
    <row r="1441" spans="1:38" hidden="1">
      <c r="A1441">
        <v>1440</v>
      </c>
      <c r="B1441">
        <v>1087818471</v>
      </c>
      <c r="C1441" t="s">
        <v>154</v>
      </c>
      <c r="D1441" t="s">
        <v>72</v>
      </c>
      <c r="E1441" t="s">
        <v>2095</v>
      </c>
      <c r="F1441" t="s">
        <v>2421</v>
      </c>
      <c r="G1441" t="s">
        <v>26</v>
      </c>
      <c r="H1441" t="s">
        <v>18</v>
      </c>
      <c r="I1441" t="s">
        <v>2497</v>
      </c>
      <c r="J1441" t="s">
        <v>979</v>
      </c>
      <c r="K1441" t="s">
        <v>2489</v>
      </c>
      <c r="L1441" t="s">
        <v>1369</v>
      </c>
      <c r="M1441" t="s">
        <v>79</v>
      </c>
      <c r="N1441" t="s">
        <v>24</v>
      </c>
      <c r="O1441" t="s">
        <v>2474</v>
      </c>
      <c r="P1441" s="15">
        <v>2528350003735</v>
      </c>
      <c r="Q1441" t="s">
        <v>28</v>
      </c>
      <c r="U1441" s="16">
        <v>39839</v>
      </c>
      <c r="V1441">
        <f t="shared" ca="1" si="22"/>
        <v>15</v>
      </c>
      <c r="W1441" t="s">
        <v>81</v>
      </c>
      <c r="X1441" t="s">
        <v>26</v>
      </c>
      <c r="Y1441" t="s">
        <v>1739</v>
      </c>
      <c r="Z1441" t="s">
        <v>717</v>
      </c>
      <c r="AA1441" t="s">
        <v>83</v>
      </c>
      <c r="AB1441" t="s">
        <v>84</v>
      </c>
      <c r="AC1441" t="s">
        <v>314</v>
      </c>
      <c r="AD1441">
        <v>0</v>
      </c>
      <c r="AE1441" t="s">
        <v>82</v>
      </c>
      <c r="AF1441" t="s">
        <v>86</v>
      </c>
      <c r="AG1441" t="s">
        <v>31</v>
      </c>
      <c r="AH1441" t="s">
        <v>3</v>
      </c>
      <c r="AJ1441" t="s">
        <v>2475</v>
      </c>
      <c r="AK1441" t="s">
        <v>268</v>
      </c>
      <c r="AL1441" t="s">
        <v>268</v>
      </c>
    </row>
    <row r="1442" spans="1:38">
      <c r="A1442">
        <v>1441</v>
      </c>
      <c r="B1442">
        <v>1087108742</v>
      </c>
      <c r="C1442" t="s">
        <v>71</v>
      </c>
      <c r="D1442" t="s">
        <v>72</v>
      </c>
      <c r="E1442" t="s">
        <v>2095</v>
      </c>
      <c r="F1442" t="s">
        <v>2421</v>
      </c>
      <c r="G1442" t="s">
        <v>26</v>
      </c>
      <c r="H1442" t="s">
        <v>18</v>
      </c>
      <c r="I1442" t="s">
        <v>2498</v>
      </c>
      <c r="J1442" t="s">
        <v>788</v>
      </c>
      <c r="K1442" t="s">
        <v>508</v>
      </c>
      <c r="L1442" t="s">
        <v>1335</v>
      </c>
      <c r="M1442" t="s">
        <v>79</v>
      </c>
      <c r="N1442" t="s">
        <v>25</v>
      </c>
      <c r="O1442" t="s">
        <v>2474</v>
      </c>
      <c r="P1442" s="15">
        <v>2528350003735</v>
      </c>
      <c r="Q1442" t="s">
        <v>28</v>
      </c>
      <c r="S1442">
        <v>3208495128</v>
      </c>
      <c r="U1442" s="16">
        <v>37957</v>
      </c>
      <c r="V1442">
        <f t="shared" ca="1" si="22"/>
        <v>21</v>
      </c>
      <c r="W1442" t="s">
        <v>81</v>
      </c>
      <c r="X1442" t="s">
        <v>26</v>
      </c>
      <c r="Y1442" t="s">
        <v>656</v>
      </c>
      <c r="Z1442" t="s">
        <v>717</v>
      </c>
      <c r="AA1442" t="s">
        <v>83</v>
      </c>
      <c r="AB1442" t="s">
        <v>84</v>
      </c>
      <c r="AC1442" t="s">
        <v>100</v>
      </c>
      <c r="AD1442">
        <v>2</v>
      </c>
      <c r="AE1442" t="s">
        <v>82</v>
      </c>
      <c r="AF1442" t="s">
        <v>86</v>
      </c>
      <c r="AG1442" t="s">
        <v>31</v>
      </c>
      <c r="AH1442" t="s">
        <v>3</v>
      </c>
      <c r="AJ1442" t="s">
        <v>2499</v>
      </c>
      <c r="AK1442" t="s">
        <v>88</v>
      </c>
      <c r="AL1442" t="s">
        <v>268</v>
      </c>
    </row>
    <row r="1443" spans="1:38">
      <c r="A1443">
        <v>1442</v>
      </c>
      <c r="B1443">
        <v>1087106812</v>
      </c>
      <c r="C1443" t="s">
        <v>71</v>
      </c>
      <c r="D1443" t="s">
        <v>72</v>
      </c>
      <c r="E1443" t="s">
        <v>2095</v>
      </c>
      <c r="F1443" t="s">
        <v>2421</v>
      </c>
      <c r="G1443" t="s">
        <v>26</v>
      </c>
      <c r="H1443" t="s">
        <v>18</v>
      </c>
      <c r="I1443" t="s">
        <v>2337</v>
      </c>
      <c r="K1443" t="s">
        <v>2432</v>
      </c>
      <c r="L1443" t="s">
        <v>2500</v>
      </c>
      <c r="M1443" t="s">
        <v>79</v>
      </c>
      <c r="N1443" t="s">
        <v>25</v>
      </c>
      <c r="O1443" t="s">
        <v>2474</v>
      </c>
      <c r="P1443" s="15">
        <v>2528350003735</v>
      </c>
      <c r="Q1443" t="s">
        <v>28</v>
      </c>
      <c r="S1443">
        <v>3104742463</v>
      </c>
      <c r="U1443" s="16">
        <v>38022</v>
      </c>
      <c r="V1443">
        <f t="shared" ca="1" si="22"/>
        <v>20</v>
      </c>
      <c r="W1443" t="s">
        <v>81</v>
      </c>
      <c r="X1443" t="s">
        <v>26</v>
      </c>
      <c r="Y1443" t="s">
        <v>656</v>
      </c>
      <c r="Z1443" t="s">
        <v>717</v>
      </c>
      <c r="AA1443" t="s">
        <v>83</v>
      </c>
      <c r="AB1443" t="s">
        <v>84</v>
      </c>
      <c r="AC1443" t="s">
        <v>100</v>
      </c>
      <c r="AD1443">
        <v>1</v>
      </c>
      <c r="AE1443" t="s">
        <v>82</v>
      </c>
      <c r="AF1443" t="s">
        <v>86</v>
      </c>
      <c r="AG1443" t="s">
        <v>31</v>
      </c>
      <c r="AH1443" t="s">
        <v>3</v>
      </c>
      <c r="AJ1443" t="s">
        <v>2499</v>
      </c>
      <c r="AK1443" t="s">
        <v>88</v>
      </c>
      <c r="AL1443" t="s">
        <v>268</v>
      </c>
    </row>
    <row r="1444" spans="1:38">
      <c r="A1444">
        <v>1443</v>
      </c>
      <c r="B1444">
        <v>1087132620</v>
      </c>
      <c r="C1444" t="s">
        <v>71</v>
      </c>
      <c r="D1444" t="s">
        <v>72</v>
      </c>
      <c r="E1444" t="s">
        <v>2095</v>
      </c>
      <c r="F1444" t="s">
        <v>2421</v>
      </c>
      <c r="G1444" t="s">
        <v>26</v>
      </c>
      <c r="H1444" t="s">
        <v>18</v>
      </c>
      <c r="I1444" t="s">
        <v>2501</v>
      </c>
      <c r="J1444" t="s">
        <v>819</v>
      </c>
      <c r="K1444" t="s">
        <v>1408</v>
      </c>
      <c r="L1444" t="s">
        <v>1369</v>
      </c>
      <c r="M1444" t="s">
        <v>79</v>
      </c>
      <c r="N1444" t="s">
        <v>25</v>
      </c>
      <c r="O1444" t="s">
        <v>2474</v>
      </c>
      <c r="P1444" s="15">
        <v>2528350003735</v>
      </c>
      <c r="Q1444" t="s">
        <v>28</v>
      </c>
      <c r="S1444">
        <v>3212685085</v>
      </c>
      <c r="U1444" s="16">
        <v>32848</v>
      </c>
      <c r="V1444">
        <f t="shared" ca="1" si="22"/>
        <v>35</v>
      </c>
      <c r="W1444" t="s">
        <v>81</v>
      </c>
      <c r="X1444" t="s">
        <v>26</v>
      </c>
      <c r="Y1444" t="s">
        <v>656</v>
      </c>
      <c r="Z1444" t="s">
        <v>717</v>
      </c>
      <c r="AA1444" t="s">
        <v>83</v>
      </c>
      <c r="AB1444" t="s">
        <v>84</v>
      </c>
      <c r="AC1444" t="s">
        <v>100</v>
      </c>
      <c r="AD1444">
        <v>1</v>
      </c>
      <c r="AE1444" t="s">
        <v>82</v>
      </c>
      <c r="AF1444" t="s">
        <v>86</v>
      </c>
      <c r="AG1444" t="s">
        <v>31</v>
      </c>
      <c r="AH1444" t="s">
        <v>3</v>
      </c>
      <c r="AJ1444" t="s">
        <v>2499</v>
      </c>
      <c r="AK1444" t="s">
        <v>88</v>
      </c>
      <c r="AL1444" t="s">
        <v>268</v>
      </c>
    </row>
    <row r="1445" spans="1:38">
      <c r="A1445">
        <v>1444</v>
      </c>
      <c r="B1445">
        <v>1004611575</v>
      </c>
      <c r="C1445" t="s">
        <v>71</v>
      </c>
      <c r="D1445" t="s">
        <v>72</v>
      </c>
      <c r="E1445" t="s">
        <v>2095</v>
      </c>
      <c r="F1445" t="s">
        <v>2421</v>
      </c>
      <c r="G1445" t="s">
        <v>26</v>
      </c>
      <c r="H1445" t="s">
        <v>18</v>
      </c>
      <c r="I1445" t="s">
        <v>973</v>
      </c>
      <c r="J1445" t="s">
        <v>519</v>
      </c>
      <c r="K1445" t="s">
        <v>1336</v>
      </c>
      <c r="L1445" t="s">
        <v>1335</v>
      </c>
      <c r="M1445" t="s">
        <v>79</v>
      </c>
      <c r="N1445" t="s">
        <v>25</v>
      </c>
      <c r="O1445" t="s">
        <v>2474</v>
      </c>
      <c r="P1445" s="15">
        <v>2528350003735</v>
      </c>
      <c r="Q1445" t="s">
        <v>28</v>
      </c>
      <c r="S1445">
        <v>3215307466</v>
      </c>
      <c r="U1445" s="16">
        <v>32632</v>
      </c>
      <c r="V1445">
        <f t="shared" ca="1" si="22"/>
        <v>35</v>
      </c>
      <c r="W1445" t="s">
        <v>81</v>
      </c>
      <c r="X1445" t="s">
        <v>26</v>
      </c>
      <c r="Y1445" t="s">
        <v>656</v>
      </c>
      <c r="Z1445" t="s">
        <v>717</v>
      </c>
      <c r="AA1445" t="s">
        <v>83</v>
      </c>
      <c r="AB1445" t="s">
        <v>84</v>
      </c>
      <c r="AC1445" t="s">
        <v>100</v>
      </c>
      <c r="AD1445">
        <v>2</v>
      </c>
      <c r="AE1445" t="s">
        <v>82</v>
      </c>
      <c r="AF1445" t="s">
        <v>86</v>
      </c>
      <c r="AG1445" t="s">
        <v>31</v>
      </c>
      <c r="AH1445" t="s">
        <v>3</v>
      </c>
      <c r="AJ1445" t="s">
        <v>2499</v>
      </c>
      <c r="AK1445" t="s">
        <v>88</v>
      </c>
      <c r="AL1445" t="s">
        <v>268</v>
      </c>
    </row>
    <row r="1446" spans="1:38">
      <c r="A1446">
        <v>1445</v>
      </c>
      <c r="B1446">
        <v>1080830149</v>
      </c>
      <c r="C1446" t="s">
        <v>71</v>
      </c>
      <c r="D1446" t="s">
        <v>72</v>
      </c>
      <c r="E1446" t="s">
        <v>2095</v>
      </c>
      <c r="F1446" t="s">
        <v>2421</v>
      </c>
      <c r="G1446" t="s">
        <v>26</v>
      </c>
      <c r="H1446" t="s">
        <v>18</v>
      </c>
      <c r="I1446" t="s">
        <v>516</v>
      </c>
      <c r="J1446" t="s">
        <v>704</v>
      </c>
      <c r="K1446" t="s">
        <v>2399</v>
      </c>
      <c r="L1446" t="s">
        <v>2502</v>
      </c>
      <c r="M1446" t="s">
        <v>79</v>
      </c>
      <c r="N1446" t="s">
        <v>25</v>
      </c>
      <c r="O1446" t="s">
        <v>2474</v>
      </c>
      <c r="P1446" s="15">
        <v>2528350003735</v>
      </c>
      <c r="Q1446" t="s">
        <v>28</v>
      </c>
      <c r="S1446">
        <v>3134795724</v>
      </c>
      <c r="U1446" s="16">
        <v>36205</v>
      </c>
      <c r="V1446">
        <f t="shared" ca="1" si="22"/>
        <v>25</v>
      </c>
      <c r="W1446" t="s">
        <v>81</v>
      </c>
      <c r="X1446" t="s">
        <v>26</v>
      </c>
      <c r="Y1446" t="s">
        <v>656</v>
      </c>
      <c r="Z1446" t="s">
        <v>717</v>
      </c>
      <c r="AA1446" t="s">
        <v>83</v>
      </c>
      <c r="AB1446" t="s">
        <v>84</v>
      </c>
      <c r="AC1446" t="s">
        <v>100</v>
      </c>
      <c r="AD1446">
        <v>3</v>
      </c>
      <c r="AE1446" t="s">
        <v>82</v>
      </c>
      <c r="AF1446" t="s">
        <v>86</v>
      </c>
      <c r="AG1446" t="s">
        <v>31</v>
      </c>
      <c r="AH1446" t="s">
        <v>3</v>
      </c>
      <c r="AJ1446" t="s">
        <v>2499</v>
      </c>
      <c r="AK1446" t="s">
        <v>88</v>
      </c>
      <c r="AL1446" t="s">
        <v>268</v>
      </c>
    </row>
    <row r="1447" spans="1:38">
      <c r="A1447">
        <v>1446</v>
      </c>
      <c r="B1447">
        <v>1087129158</v>
      </c>
      <c r="C1447" t="s">
        <v>71</v>
      </c>
      <c r="D1447" t="s">
        <v>72</v>
      </c>
      <c r="E1447" t="s">
        <v>2095</v>
      </c>
      <c r="F1447" t="s">
        <v>2421</v>
      </c>
      <c r="G1447" t="s">
        <v>26</v>
      </c>
      <c r="H1447" t="s">
        <v>18</v>
      </c>
      <c r="I1447" t="s">
        <v>272</v>
      </c>
      <c r="J1447" t="s">
        <v>306</v>
      </c>
      <c r="K1447" t="s">
        <v>1982</v>
      </c>
      <c r="L1447" t="s">
        <v>1508</v>
      </c>
      <c r="M1447" t="s">
        <v>79</v>
      </c>
      <c r="N1447" t="s">
        <v>25</v>
      </c>
      <c r="O1447" t="s">
        <v>2474</v>
      </c>
      <c r="P1447" s="15">
        <v>2528350003735</v>
      </c>
      <c r="Q1447" t="s">
        <v>28</v>
      </c>
      <c r="S1447">
        <v>3117024672</v>
      </c>
      <c r="U1447" s="16">
        <v>31509</v>
      </c>
      <c r="V1447">
        <f t="shared" ca="1" si="22"/>
        <v>38</v>
      </c>
      <c r="W1447" t="s">
        <v>81</v>
      </c>
      <c r="X1447" t="s">
        <v>26</v>
      </c>
      <c r="Y1447" t="s">
        <v>656</v>
      </c>
      <c r="Z1447" t="s">
        <v>717</v>
      </c>
      <c r="AA1447" t="s">
        <v>83</v>
      </c>
      <c r="AB1447" t="s">
        <v>84</v>
      </c>
      <c r="AC1447" t="s">
        <v>100</v>
      </c>
      <c r="AD1447">
        <v>3</v>
      </c>
      <c r="AE1447" t="s">
        <v>82</v>
      </c>
      <c r="AF1447" t="s">
        <v>86</v>
      </c>
      <c r="AG1447" t="s">
        <v>31</v>
      </c>
      <c r="AH1447" t="s">
        <v>3</v>
      </c>
      <c r="AJ1447" t="s">
        <v>2499</v>
      </c>
      <c r="AK1447" t="s">
        <v>88</v>
      </c>
      <c r="AL1447" t="s">
        <v>268</v>
      </c>
    </row>
    <row r="1448" spans="1:38">
      <c r="A1448">
        <v>1447</v>
      </c>
      <c r="B1448">
        <v>1087810107</v>
      </c>
      <c r="C1448" t="s">
        <v>71</v>
      </c>
      <c r="D1448" t="s">
        <v>72</v>
      </c>
      <c r="E1448" t="s">
        <v>2095</v>
      </c>
      <c r="F1448" t="s">
        <v>2421</v>
      </c>
      <c r="G1448" t="s">
        <v>26</v>
      </c>
      <c r="H1448" t="s">
        <v>18</v>
      </c>
      <c r="I1448" t="s">
        <v>549</v>
      </c>
      <c r="J1448" t="s">
        <v>1154</v>
      </c>
      <c r="K1448" t="s">
        <v>1581</v>
      </c>
      <c r="L1448" t="s">
        <v>104</v>
      </c>
      <c r="M1448" t="s">
        <v>79</v>
      </c>
      <c r="N1448" t="s">
        <v>25</v>
      </c>
      <c r="O1448" t="s">
        <v>2474</v>
      </c>
      <c r="P1448" s="15">
        <v>2528350003735</v>
      </c>
      <c r="Q1448" t="s">
        <v>28</v>
      </c>
      <c r="S1448">
        <v>3228436737</v>
      </c>
      <c r="U1448" s="16">
        <v>35687</v>
      </c>
      <c r="V1448">
        <f t="shared" ca="1" si="22"/>
        <v>27</v>
      </c>
      <c r="W1448" t="s">
        <v>81</v>
      </c>
      <c r="X1448" t="s">
        <v>26</v>
      </c>
      <c r="Y1448" t="s">
        <v>656</v>
      </c>
      <c r="Z1448" t="s">
        <v>717</v>
      </c>
      <c r="AA1448" t="s">
        <v>83</v>
      </c>
      <c r="AB1448" t="s">
        <v>84</v>
      </c>
      <c r="AC1448" t="s">
        <v>100</v>
      </c>
      <c r="AD1448">
        <v>4</v>
      </c>
      <c r="AE1448" t="s">
        <v>82</v>
      </c>
      <c r="AF1448" t="s">
        <v>86</v>
      </c>
      <c r="AG1448" t="s">
        <v>31</v>
      </c>
      <c r="AH1448" t="s">
        <v>3</v>
      </c>
      <c r="AJ1448" t="s">
        <v>2499</v>
      </c>
      <c r="AK1448" t="s">
        <v>88</v>
      </c>
      <c r="AL1448" t="s">
        <v>268</v>
      </c>
    </row>
    <row r="1449" spans="1:38">
      <c r="A1449">
        <v>1448</v>
      </c>
      <c r="B1449">
        <v>1087197669</v>
      </c>
      <c r="C1449" t="s">
        <v>71</v>
      </c>
      <c r="D1449" t="s">
        <v>72</v>
      </c>
      <c r="E1449" t="s">
        <v>2095</v>
      </c>
      <c r="F1449" t="s">
        <v>2421</v>
      </c>
      <c r="G1449" t="s">
        <v>26</v>
      </c>
      <c r="H1449" t="s">
        <v>18</v>
      </c>
      <c r="I1449" t="s">
        <v>2503</v>
      </c>
      <c r="J1449" t="s">
        <v>274</v>
      </c>
      <c r="K1449" t="s">
        <v>1369</v>
      </c>
      <c r="L1449" t="s">
        <v>2504</v>
      </c>
      <c r="M1449" t="s">
        <v>79</v>
      </c>
      <c r="N1449" t="s">
        <v>25</v>
      </c>
      <c r="O1449" t="s">
        <v>2474</v>
      </c>
      <c r="P1449" s="15">
        <v>2528350003735</v>
      </c>
      <c r="Q1449" t="s">
        <v>28</v>
      </c>
      <c r="S1449">
        <v>3136011926</v>
      </c>
      <c r="U1449" s="16">
        <v>34273</v>
      </c>
      <c r="V1449">
        <f t="shared" ca="1" si="22"/>
        <v>31</v>
      </c>
      <c r="W1449" t="s">
        <v>81</v>
      </c>
      <c r="X1449" t="s">
        <v>26</v>
      </c>
      <c r="Y1449" t="s">
        <v>656</v>
      </c>
      <c r="Z1449" t="s">
        <v>717</v>
      </c>
      <c r="AA1449" t="s">
        <v>83</v>
      </c>
      <c r="AB1449" t="s">
        <v>84</v>
      </c>
      <c r="AC1449" t="s">
        <v>100</v>
      </c>
      <c r="AD1449">
        <v>4</v>
      </c>
      <c r="AE1449" t="s">
        <v>82</v>
      </c>
      <c r="AF1449" t="s">
        <v>86</v>
      </c>
      <c r="AG1449" t="s">
        <v>31</v>
      </c>
      <c r="AH1449" t="s">
        <v>3</v>
      </c>
      <c r="AJ1449" t="s">
        <v>2499</v>
      </c>
      <c r="AK1449" t="s">
        <v>88</v>
      </c>
      <c r="AL1449" t="s">
        <v>268</v>
      </c>
    </row>
    <row r="1450" spans="1:38">
      <c r="A1450">
        <v>1449</v>
      </c>
      <c r="B1450">
        <v>1087799955</v>
      </c>
      <c r="C1450" t="s">
        <v>71</v>
      </c>
      <c r="D1450" t="s">
        <v>72</v>
      </c>
      <c r="E1450" t="s">
        <v>2095</v>
      </c>
      <c r="F1450" t="s">
        <v>2421</v>
      </c>
      <c r="G1450" t="s">
        <v>26</v>
      </c>
      <c r="H1450" t="s">
        <v>18</v>
      </c>
      <c r="I1450" t="s">
        <v>478</v>
      </c>
      <c r="J1450" t="s">
        <v>117</v>
      </c>
      <c r="K1450" t="s">
        <v>2505</v>
      </c>
      <c r="L1450" t="s">
        <v>1239</v>
      </c>
      <c r="M1450" t="s">
        <v>79</v>
      </c>
      <c r="N1450" t="s">
        <v>25</v>
      </c>
      <c r="O1450" t="s">
        <v>2474</v>
      </c>
      <c r="P1450" s="15">
        <v>2528350003735</v>
      </c>
      <c r="Q1450" t="s">
        <v>28</v>
      </c>
      <c r="S1450">
        <v>3132362145</v>
      </c>
      <c r="U1450" s="16">
        <v>37870</v>
      </c>
      <c r="V1450">
        <f t="shared" ca="1" si="22"/>
        <v>21</v>
      </c>
      <c r="W1450" t="s">
        <v>81</v>
      </c>
      <c r="X1450" t="s">
        <v>26</v>
      </c>
      <c r="Y1450" t="s">
        <v>656</v>
      </c>
      <c r="Z1450" t="s">
        <v>717</v>
      </c>
      <c r="AA1450" t="s">
        <v>83</v>
      </c>
      <c r="AB1450" t="s">
        <v>84</v>
      </c>
      <c r="AC1450" t="s">
        <v>100</v>
      </c>
      <c r="AD1450">
        <v>1</v>
      </c>
      <c r="AE1450" t="s">
        <v>82</v>
      </c>
      <c r="AF1450" t="s">
        <v>86</v>
      </c>
      <c r="AG1450" t="s">
        <v>31</v>
      </c>
      <c r="AH1450" t="s">
        <v>3</v>
      </c>
      <c r="AJ1450" t="s">
        <v>2499</v>
      </c>
      <c r="AK1450" t="s">
        <v>88</v>
      </c>
      <c r="AL1450" t="s">
        <v>268</v>
      </c>
    </row>
    <row r="1451" spans="1:38">
      <c r="A1451">
        <v>1450</v>
      </c>
      <c r="B1451">
        <v>1087803698</v>
      </c>
      <c r="C1451" t="s">
        <v>71</v>
      </c>
      <c r="D1451" t="s">
        <v>72</v>
      </c>
      <c r="E1451" t="s">
        <v>2095</v>
      </c>
      <c r="F1451" t="s">
        <v>2421</v>
      </c>
      <c r="G1451" t="s">
        <v>26</v>
      </c>
      <c r="H1451" t="s">
        <v>18</v>
      </c>
      <c r="I1451" t="s">
        <v>366</v>
      </c>
      <c r="J1451" t="s">
        <v>1959</v>
      </c>
      <c r="K1451" t="s">
        <v>508</v>
      </c>
      <c r="L1451" t="s">
        <v>2480</v>
      </c>
      <c r="M1451" t="s">
        <v>79</v>
      </c>
      <c r="N1451" t="s">
        <v>25</v>
      </c>
      <c r="O1451" t="s">
        <v>2474</v>
      </c>
      <c r="P1451" s="15">
        <v>2528350003735</v>
      </c>
      <c r="Q1451" t="s">
        <v>28</v>
      </c>
      <c r="S1451">
        <v>3106167366</v>
      </c>
      <c r="U1451" s="16">
        <v>35988</v>
      </c>
      <c r="V1451">
        <f t="shared" ca="1" si="22"/>
        <v>26</v>
      </c>
      <c r="W1451" t="s">
        <v>81</v>
      </c>
      <c r="X1451" t="s">
        <v>26</v>
      </c>
      <c r="Y1451" t="s">
        <v>656</v>
      </c>
      <c r="Z1451" t="s">
        <v>717</v>
      </c>
      <c r="AA1451" t="s">
        <v>83</v>
      </c>
      <c r="AB1451" t="s">
        <v>84</v>
      </c>
      <c r="AC1451" t="s">
        <v>100</v>
      </c>
      <c r="AD1451">
        <v>3</v>
      </c>
      <c r="AE1451" t="s">
        <v>82</v>
      </c>
      <c r="AF1451" t="s">
        <v>86</v>
      </c>
      <c r="AG1451" t="s">
        <v>31</v>
      </c>
      <c r="AH1451" t="s">
        <v>3</v>
      </c>
      <c r="AJ1451" t="s">
        <v>2499</v>
      </c>
      <c r="AK1451" t="s">
        <v>88</v>
      </c>
      <c r="AL1451" t="s">
        <v>268</v>
      </c>
    </row>
    <row r="1452" spans="1:38">
      <c r="A1452">
        <v>1451</v>
      </c>
      <c r="B1452">
        <v>1010041204</v>
      </c>
      <c r="C1452" t="s">
        <v>71</v>
      </c>
      <c r="D1452" t="s">
        <v>72</v>
      </c>
      <c r="E1452" t="s">
        <v>2095</v>
      </c>
      <c r="F1452" t="s">
        <v>2421</v>
      </c>
      <c r="G1452" t="s">
        <v>26</v>
      </c>
      <c r="H1452" t="s">
        <v>18</v>
      </c>
      <c r="I1452" t="s">
        <v>2506</v>
      </c>
      <c r="J1452" t="s">
        <v>568</v>
      </c>
      <c r="K1452" t="s">
        <v>1982</v>
      </c>
      <c r="L1452" t="s">
        <v>1508</v>
      </c>
      <c r="M1452" t="s">
        <v>79</v>
      </c>
      <c r="N1452" t="s">
        <v>25</v>
      </c>
      <c r="O1452" t="s">
        <v>2474</v>
      </c>
      <c r="P1452" s="15">
        <v>2528350003735</v>
      </c>
      <c r="Q1452" t="s">
        <v>28</v>
      </c>
      <c r="S1452">
        <v>3174647110</v>
      </c>
      <c r="U1452" s="16">
        <v>37822</v>
      </c>
      <c r="V1452">
        <f t="shared" ca="1" si="22"/>
        <v>21</v>
      </c>
      <c r="W1452" t="s">
        <v>81</v>
      </c>
      <c r="X1452" t="s">
        <v>26</v>
      </c>
      <c r="Y1452" t="s">
        <v>656</v>
      </c>
      <c r="Z1452" t="s">
        <v>717</v>
      </c>
      <c r="AA1452" t="s">
        <v>83</v>
      </c>
      <c r="AB1452" t="s">
        <v>84</v>
      </c>
      <c r="AC1452" t="s">
        <v>100</v>
      </c>
      <c r="AD1452">
        <v>1</v>
      </c>
      <c r="AE1452" t="s">
        <v>82</v>
      </c>
      <c r="AF1452" t="s">
        <v>86</v>
      </c>
      <c r="AG1452" t="s">
        <v>31</v>
      </c>
      <c r="AH1452" t="s">
        <v>3</v>
      </c>
      <c r="AJ1452" t="s">
        <v>2499</v>
      </c>
      <c r="AK1452" t="s">
        <v>88</v>
      </c>
      <c r="AL1452" t="s">
        <v>268</v>
      </c>
    </row>
    <row r="1453" spans="1:38">
      <c r="A1453">
        <v>1452</v>
      </c>
      <c r="B1453">
        <v>1087110987</v>
      </c>
      <c r="C1453" t="s">
        <v>71</v>
      </c>
      <c r="D1453" t="s">
        <v>72</v>
      </c>
      <c r="E1453" t="s">
        <v>2095</v>
      </c>
      <c r="F1453" t="s">
        <v>2421</v>
      </c>
      <c r="G1453" t="s">
        <v>26</v>
      </c>
      <c r="H1453" t="s">
        <v>18</v>
      </c>
      <c r="I1453" t="s">
        <v>804</v>
      </c>
      <c r="J1453" t="s">
        <v>274</v>
      </c>
      <c r="K1453" t="s">
        <v>118</v>
      </c>
      <c r="L1453" t="s">
        <v>1369</v>
      </c>
      <c r="M1453" t="s">
        <v>99</v>
      </c>
      <c r="N1453" t="s">
        <v>25</v>
      </c>
      <c r="O1453" t="s">
        <v>2474</v>
      </c>
      <c r="P1453" s="15">
        <v>2528350003735</v>
      </c>
      <c r="Q1453" t="s">
        <v>28</v>
      </c>
      <c r="S1453">
        <v>3146000928</v>
      </c>
      <c r="U1453" s="16">
        <v>34010</v>
      </c>
      <c r="V1453">
        <f t="shared" ca="1" si="22"/>
        <v>31</v>
      </c>
      <c r="W1453" t="s">
        <v>81</v>
      </c>
      <c r="X1453" t="s">
        <v>26</v>
      </c>
      <c r="Y1453" t="s">
        <v>656</v>
      </c>
      <c r="Z1453" t="s">
        <v>717</v>
      </c>
      <c r="AA1453" t="s">
        <v>83</v>
      </c>
      <c r="AB1453" t="s">
        <v>84</v>
      </c>
      <c r="AC1453" t="s">
        <v>94</v>
      </c>
      <c r="AD1453">
        <v>1</v>
      </c>
      <c r="AE1453" t="s">
        <v>82</v>
      </c>
      <c r="AF1453" t="s">
        <v>86</v>
      </c>
      <c r="AG1453" t="s">
        <v>31</v>
      </c>
      <c r="AH1453" t="s">
        <v>3</v>
      </c>
      <c r="AJ1453" t="s">
        <v>2499</v>
      </c>
      <c r="AK1453" t="s">
        <v>88</v>
      </c>
      <c r="AL1453" t="s">
        <v>268</v>
      </c>
    </row>
    <row r="1454" spans="1:38">
      <c r="A1454">
        <v>1453</v>
      </c>
      <c r="B1454">
        <v>1087120621</v>
      </c>
      <c r="C1454" t="s">
        <v>71</v>
      </c>
      <c r="D1454" t="s">
        <v>72</v>
      </c>
      <c r="E1454" t="s">
        <v>2095</v>
      </c>
      <c r="F1454" t="s">
        <v>2421</v>
      </c>
      <c r="G1454" t="s">
        <v>26</v>
      </c>
      <c r="H1454" t="s">
        <v>18</v>
      </c>
      <c r="I1454" t="s">
        <v>2507</v>
      </c>
      <c r="J1454" t="s">
        <v>270</v>
      </c>
      <c r="K1454" t="s">
        <v>2432</v>
      </c>
      <c r="L1454" t="s">
        <v>2500</v>
      </c>
      <c r="M1454" t="s">
        <v>79</v>
      </c>
      <c r="N1454" t="s">
        <v>25</v>
      </c>
      <c r="O1454" t="s">
        <v>2474</v>
      </c>
      <c r="P1454" s="15">
        <v>2528350003735</v>
      </c>
      <c r="Q1454" t="s">
        <v>28</v>
      </c>
      <c r="S1454">
        <v>3225188128</v>
      </c>
      <c r="U1454" s="16">
        <v>37291</v>
      </c>
      <c r="V1454">
        <f t="shared" ca="1" si="22"/>
        <v>22</v>
      </c>
      <c r="W1454" t="s">
        <v>81</v>
      </c>
      <c r="X1454" t="s">
        <v>26</v>
      </c>
      <c r="Y1454" t="s">
        <v>656</v>
      </c>
      <c r="Z1454" t="s">
        <v>717</v>
      </c>
      <c r="AA1454" t="s">
        <v>83</v>
      </c>
      <c r="AB1454" t="s">
        <v>84</v>
      </c>
      <c r="AC1454" t="s">
        <v>100</v>
      </c>
      <c r="AD1454">
        <v>1</v>
      </c>
      <c r="AE1454" t="s">
        <v>82</v>
      </c>
      <c r="AF1454" t="s">
        <v>151</v>
      </c>
      <c r="AG1454" t="s">
        <v>31</v>
      </c>
      <c r="AH1454" t="s">
        <v>3</v>
      </c>
      <c r="AJ1454" t="s">
        <v>2499</v>
      </c>
      <c r="AK1454" t="s">
        <v>88</v>
      </c>
      <c r="AL1454" t="s">
        <v>268</v>
      </c>
    </row>
    <row r="1455" spans="1:38">
      <c r="A1455">
        <v>1454</v>
      </c>
      <c r="B1455">
        <v>1087119921</v>
      </c>
      <c r="C1455" t="s">
        <v>71</v>
      </c>
      <c r="D1455" t="s">
        <v>72</v>
      </c>
      <c r="E1455" t="s">
        <v>2095</v>
      </c>
      <c r="F1455" t="s">
        <v>2421</v>
      </c>
      <c r="G1455" t="s">
        <v>26</v>
      </c>
      <c r="H1455" t="s">
        <v>18</v>
      </c>
      <c r="I1455" t="s">
        <v>128</v>
      </c>
      <c r="J1455" t="s">
        <v>2070</v>
      </c>
      <c r="K1455" t="s">
        <v>532</v>
      </c>
      <c r="L1455" t="s">
        <v>1657</v>
      </c>
      <c r="M1455" t="s">
        <v>79</v>
      </c>
      <c r="N1455" t="s">
        <v>25</v>
      </c>
      <c r="O1455" t="s">
        <v>2474</v>
      </c>
      <c r="P1455" s="15">
        <v>2528350003735</v>
      </c>
      <c r="Q1455" t="s">
        <v>28</v>
      </c>
      <c r="S1455">
        <v>3207991030</v>
      </c>
      <c r="U1455" s="16">
        <v>36988</v>
      </c>
      <c r="V1455">
        <f t="shared" ca="1" si="22"/>
        <v>23</v>
      </c>
      <c r="W1455" t="s">
        <v>245</v>
      </c>
      <c r="X1455" t="s">
        <v>26</v>
      </c>
      <c r="Y1455" t="s">
        <v>656</v>
      </c>
      <c r="Z1455" t="s">
        <v>717</v>
      </c>
      <c r="AA1455" t="s">
        <v>83</v>
      </c>
      <c r="AB1455" t="s">
        <v>84</v>
      </c>
      <c r="AC1455" t="s">
        <v>100</v>
      </c>
      <c r="AD1455">
        <v>1</v>
      </c>
      <c r="AE1455" t="s">
        <v>82</v>
      </c>
      <c r="AF1455" t="s">
        <v>86</v>
      </c>
      <c r="AG1455" t="s">
        <v>31</v>
      </c>
      <c r="AH1455" t="s">
        <v>3</v>
      </c>
      <c r="AJ1455" t="s">
        <v>2508</v>
      </c>
      <c r="AK1455" t="s">
        <v>88</v>
      </c>
      <c r="AL1455" t="s">
        <v>268</v>
      </c>
    </row>
    <row r="1456" spans="1:38">
      <c r="A1456">
        <v>1455</v>
      </c>
      <c r="B1456">
        <v>1087210394</v>
      </c>
      <c r="C1456" t="s">
        <v>71</v>
      </c>
      <c r="D1456" t="s">
        <v>72</v>
      </c>
      <c r="E1456" t="s">
        <v>2095</v>
      </c>
      <c r="F1456" t="s">
        <v>2421</v>
      </c>
      <c r="G1456" t="s">
        <v>26</v>
      </c>
      <c r="H1456" t="s">
        <v>18</v>
      </c>
      <c r="I1456" t="s">
        <v>2509</v>
      </c>
      <c r="J1456" t="s">
        <v>2510</v>
      </c>
      <c r="K1456" t="s">
        <v>2511</v>
      </c>
      <c r="L1456" t="s">
        <v>122</v>
      </c>
      <c r="M1456" t="s">
        <v>79</v>
      </c>
      <c r="N1456" t="s">
        <v>25</v>
      </c>
      <c r="O1456" t="s">
        <v>2474</v>
      </c>
      <c r="P1456" s="15">
        <v>2528350003735</v>
      </c>
      <c r="Q1456" t="s">
        <v>28</v>
      </c>
      <c r="S1456">
        <v>3164259579</v>
      </c>
      <c r="U1456" s="16">
        <v>35821</v>
      </c>
      <c r="V1456">
        <f t="shared" ca="1" si="22"/>
        <v>26</v>
      </c>
      <c r="W1456" t="s">
        <v>245</v>
      </c>
      <c r="X1456" t="s">
        <v>26</v>
      </c>
      <c r="Y1456" t="s">
        <v>656</v>
      </c>
      <c r="Z1456" t="s">
        <v>717</v>
      </c>
      <c r="AA1456" t="s">
        <v>83</v>
      </c>
      <c r="AB1456" t="s">
        <v>84</v>
      </c>
      <c r="AC1456" t="s">
        <v>100</v>
      </c>
      <c r="AD1456">
        <v>1</v>
      </c>
      <c r="AE1456" t="s">
        <v>82</v>
      </c>
      <c r="AF1456" t="s">
        <v>151</v>
      </c>
      <c r="AG1456" t="s">
        <v>31</v>
      </c>
      <c r="AH1456" t="s">
        <v>3</v>
      </c>
      <c r="AJ1456" t="s">
        <v>2508</v>
      </c>
      <c r="AK1456" t="s">
        <v>88</v>
      </c>
      <c r="AL1456" t="s">
        <v>268</v>
      </c>
    </row>
    <row r="1457" spans="1:38">
      <c r="A1457">
        <v>1456</v>
      </c>
      <c r="B1457">
        <v>1089000298</v>
      </c>
      <c r="C1457" t="s">
        <v>71</v>
      </c>
      <c r="D1457" t="s">
        <v>72</v>
      </c>
      <c r="E1457" t="s">
        <v>2095</v>
      </c>
      <c r="F1457" t="s">
        <v>2421</v>
      </c>
      <c r="G1457" t="s">
        <v>26</v>
      </c>
      <c r="H1457" t="s">
        <v>18</v>
      </c>
      <c r="I1457" t="s">
        <v>272</v>
      </c>
      <c r="J1457" t="s">
        <v>270</v>
      </c>
      <c r="K1457" t="s">
        <v>2425</v>
      </c>
      <c r="L1457" t="s">
        <v>2511</v>
      </c>
      <c r="M1457" t="s">
        <v>79</v>
      </c>
      <c r="N1457" t="s">
        <v>25</v>
      </c>
      <c r="O1457" t="s">
        <v>2474</v>
      </c>
      <c r="P1457" s="15">
        <v>2528350003735</v>
      </c>
      <c r="Q1457" t="s">
        <v>28</v>
      </c>
      <c r="S1457">
        <v>3106548601</v>
      </c>
      <c r="U1457" s="16">
        <v>38050</v>
      </c>
      <c r="V1457">
        <f t="shared" ca="1" si="22"/>
        <v>20</v>
      </c>
      <c r="W1457" t="s">
        <v>245</v>
      </c>
      <c r="X1457" t="s">
        <v>26</v>
      </c>
      <c r="Y1457" t="s">
        <v>656</v>
      </c>
      <c r="Z1457" t="s">
        <v>717</v>
      </c>
      <c r="AA1457" t="s">
        <v>83</v>
      </c>
      <c r="AB1457" t="s">
        <v>84</v>
      </c>
      <c r="AC1457" t="s">
        <v>314</v>
      </c>
      <c r="AD1457">
        <v>0</v>
      </c>
      <c r="AE1457" t="s">
        <v>82</v>
      </c>
      <c r="AF1457" t="s">
        <v>151</v>
      </c>
      <c r="AG1457" t="s">
        <v>31</v>
      </c>
      <c r="AH1457" t="s">
        <v>3</v>
      </c>
      <c r="AJ1457" t="s">
        <v>2508</v>
      </c>
      <c r="AK1457" t="s">
        <v>88</v>
      </c>
      <c r="AL1457" t="s">
        <v>268</v>
      </c>
    </row>
    <row r="1458" spans="1:38">
      <c r="A1458">
        <v>1457</v>
      </c>
      <c r="B1458">
        <v>1089001022</v>
      </c>
      <c r="C1458" t="s">
        <v>71</v>
      </c>
      <c r="D1458" t="s">
        <v>72</v>
      </c>
      <c r="E1458" t="s">
        <v>2095</v>
      </c>
      <c r="F1458" t="s">
        <v>2421</v>
      </c>
      <c r="G1458" t="s">
        <v>26</v>
      </c>
      <c r="H1458" t="s">
        <v>18</v>
      </c>
      <c r="I1458" t="s">
        <v>2512</v>
      </c>
      <c r="J1458" t="s">
        <v>2513</v>
      </c>
      <c r="K1458" t="s">
        <v>175</v>
      </c>
      <c r="L1458" t="s">
        <v>2514</v>
      </c>
      <c r="M1458" t="s">
        <v>79</v>
      </c>
      <c r="N1458" t="s">
        <v>25</v>
      </c>
      <c r="O1458" t="s">
        <v>2474</v>
      </c>
      <c r="P1458" s="15">
        <v>2528350003735</v>
      </c>
      <c r="Q1458" t="s">
        <v>28</v>
      </c>
      <c r="S1458">
        <v>3234628832</v>
      </c>
      <c r="U1458" s="16">
        <v>38052</v>
      </c>
      <c r="V1458">
        <f t="shared" ca="1" si="22"/>
        <v>20</v>
      </c>
      <c r="W1458" t="s">
        <v>245</v>
      </c>
      <c r="X1458" t="s">
        <v>26</v>
      </c>
      <c r="Y1458" t="s">
        <v>656</v>
      </c>
      <c r="Z1458" t="s">
        <v>717</v>
      </c>
      <c r="AA1458" t="s">
        <v>83</v>
      </c>
      <c r="AB1458" t="s">
        <v>84</v>
      </c>
      <c r="AC1458" t="s">
        <v>100</v>
      </c>
      <c r="AD1458">
        <v>1</v>
      </c>
      <c r="AE1458" t="s">
        <v>82</v>
      </c>
      <c r="AF1458" t="s">
        <v>151</v>
      </c>
      <c r="AG1458" t="s">
        <v>31</v>
      </c>
      <c r="AH1458" t="s">
        <v>3</v>
      </c>
      <c r="AJ1458" t="s">
        <v>2508</v>
      </c>
      <c r="AK1458" t="s">
        <v>88</v>
      </c>
      <c r="AL1458" t="s">
        <v>268</v>
      </c>
    </row>
    <row r="1459" spans="1:38">
      <c r="A1459">
        <v>1458</v>
      </c>
      <c r="B1459">
        <v>1004711905</v>
      </c>
      <c r="C1459" t="s">
        <v>71</v>
      </c>
      <c r="D1459" t="s">
        <v>72</v>
      </c>
      <c r="E1459" t="s">
        <v>2095</v>
      </c>
      <c r="F1459" t="s">
        <v>2421</v>
      </c>
      <c r="G1459" t="s">
        <v>26</v>
      </c>
      <c r="H1459" t="s">
        <v>18</v>
      </c>
      <c r="I1459" t="s">
        <v>257</v>
      </c>
      <c r="J1459" t="s">
        <v>143</v>
      </c>
      <c r="K1459" t="s">
        <v>175</v>
      </c>
      <c r="L1459" t="s">
        <v>2514</v>
      </c>
      <c r="M1459" t="s">
        <v>79</v>
      </c>
      <c r="N1459" t="s">
        <v>25</v>
      </c>
      <c r="O1459" t="s">
        <v>2474</v>
      </c>
      <c r="P1459" s="15">
        <v>2528350003735</v>
      </c>
      <c r="Q1459" t="s">
        <v>28</v>
      </c>
      <c r="S1459">
        <v>3161959453</v>
      </c>
      <c r="U1459" s="16">
        <v>37518</v>
      </c>
      <c r="V1459">
        <f t="shared" ca="1" si="22"/>
        <v>22</v>
      </c>
      <c r="W1459" t="s">
        <v>245</v>
      </c>
      <c r="X1459" t="s">
        <v>26</v>
      </c>
      <c r="Y1459" t="s">
        <v>656</v>
      </c>
      <c r="Z1459" t="s">
        <v>717</v>
      </c>
      <c r="AA1459" t="s">
        <v>83</v>
      </c>
      <c r="AB1459" t="s">
        <v>84</v>
      </c>
      <c r="AC1459" t="s">
        <v>314</v>
      </c>
      <c r="AD1459">
        <v>0</v>
      </c>
      <c r="AE1459" t="s">
        <v>82</v>
      </c>
      <c r="AF1459" t="s">
        <v>151</v>
      </c>
      <c r="AG1459" t="s">
        <v>31</v>
      </c>
      <c r="AH1459" t="s">
        <v>3</v>
      </c>
      <c r="AJ1459" t="s">
        <v>2508</v>
      </c>
      <c r="AK1459" t="s">
        <v>88</v>
      </c>
      <c r="AL1459" t="s">
        <v>268</v>
      </c>
    </row>
    <row r="1460" spans="1:38">
      <c r="A1460">
        <v>1459</v>
      </c>
      <c r="B1460">
        <v>1004711903</v>
      </c>
      <c r="C1460" t="s">
        <v>71</v>
      </c>
      <c r="D1460" t="s">
        <v>72</v>
      </c>
      <c r="E1460" t="s">
        <v>2095</v>
      </c>
      <c r="F1460" t="s">
        <v>2421</v>
      </c>
      <c r="G1460" t="s">
        <v>26</v>
      </c>
      <c r="H1460" t="s">
        <v>18</v>
      </c>
      <c r="I1460" t="s">
        <v>212</v>
      </c>
      <c r="J1460" t="s">
        <v>616</v>
      </c>
      <c r="K1460" t="s">
        <v>175</v>
      </c>
      <c r="L1460" t="s">
        <v>2514</v>
      </c>
      <c r="M1460" t="s">
        <v>79</v>
      </c>
      <c r="N1460" t="s">
        <v>25</v>
      </c>
      <c r="O1460" t="s">
        <v>2474</v>
      </c>
      <c r="P1460" s="15">
        <v>2528350003735</v>
      </c>
      <c r="Q1460" t="s">
        <v>28</v>
      </c>
      <c r="S1460">
        <v>3161038793</v>
      </c>
      <c r="U1460" s="16">
        <v>36620</v>
      </c>
      <c r="V1460">
        <f t="shared" ca="1" si="22"/>
        <v>24</v>
      </c>
      <c r="W1460" t="s">
        <v>245</v>
      </c>
      <c r="X1460" t="s">
        <v>26</v>
      </c>
      <c r="Y1460" t="s">
        <v>656</v>
      </c>
      <c r="Z1460" t="s">
        <v>717</v>
      </c>
      <c r="AA1460" t="s">
        <v>83</v>
      </c>
      <c r="AB1460" t="s">
        <v>84</v>
      </c>
      <c r="AC1460" t="s">
        <v>314</v>
      </c>
      <c r="AD1460">
        <v>0</v>
      </c>
      <c r="AE1460" t="s">
        <v>82</v>
      </c>
      <c r="AF1460" t="s">
        <v>151</v>
      </c>
      <c r="AG1460" t="s">
        <v>31</v>
      </c>
      <c r="AH1460" t="s">
        <v>3</v>
      </c>
      <c r="AJ1460" t="s">
        <v>2508</v>
      </c>
      <c r="AK1460" t="s">
        <v>88</v>
      </c>
      <c r="AL1460" t="s">
        <v>268</v>
      </c>
    </row>
    <row r="1461" spans="1:38">
      <c r="A1461">
        <v>1460</v>
      </c>
      <c r="B1461">
        <v>1087803058</v>
      </c>
      <c r="C1461" t="s">
        <v>71</v>
      </c>
      <c r="D1461" t="s">
        <v>72</v>
      </c>
      <c r="E1461" t="s">
        <v>2095</v>
      </c>
      <c r="F1461" t="s">
        <v>2421</v>
      </c>
      <c r="G1461" t="s">
        <v>26</v>
      </c>
      <c r="H1461" t="s">
        <v>18</v>
      </c>
      <c r="I1461" t="s">
        <v>2515</v>
      </c>
      <c r="K1461" t="s">
        <v>1305</v>
      </c>
      <c r="L1461" t="s">
        <v>2480</v>
      </c>
      <c r="M1461" t="s">
        <v>79</v>
      </c>
      <c r="N1461" t="s">
        <v>25</v>
      </c>
      <c r="O1461" t="s">
        <v>2474</v>
      </c>
      <c r="P1461" s="15">
        <v>2528350003735</v>
      </c>
      <c r="Q1461" t="s">
        <v>28</v>
      </c>
      <c r="S1461">
        <v>3217488605</v>
      </c>
      <c r="U1461" s="16">
        <v>37285</v>
      </c>
      <c r="V1461">
        <f t="shared" ca="1" si="22"/>
        <v>22</v>
      </c>
      <c r="W1461" t="s">
        <v>245</v>
      </c>
      <c r="X1461" t="s">
        <v>26</v>
      </c>
      <c r="Y1461" t="s">
        <v>656</v>
      </c>
      <c r="Z1461" t="s">
        <v>717</v>
      </c>
      <c r="AA1461" t="s">
        <v>83</v>
      </c>
      <c r="AB1461" t="s">
        <v>84</v>
      </c>
      <c r="AC1461" t="s">
        <v>100</v>
      </c>
      <c r="AD1461">
        <v>1</v>
      </c>
      <c r="AE1461" t="s">
        <v>82</v>
      </c>
      <c r="AF1461" t="s">
        <v>151</v>
      </c>
      <c r="AG1461" t="s">
        <v>31</v>
      </c>
      <c r="AH1461" t="s">
        <v>3</v>
      </c>
      <c r="AJ1461" t="s">
        <v>2508</v>
      </c>
      <c r="AK1461" t="s">
        <v>88</v>
      </c>
      <c r="AL1461" t="s">
        <v>268</v>
      </c>
    </row>
    <row r="1462" spans="1:38">
      <c r="A1462">
        <v>1461</v>
      </c>
      <c r="B1462">
        <v>27524520</v>
      </c>
      <c r="C1462" t="s">
        <v>71</v>
      </c>
      <c r="D1462" t="s">
        <v>72</v>
      </c>
      <c r="E1462" t="s">
        <v>2095</v>
      </c>
      <c r="F1462" t="s">
        <v>2421</v>
      </c>
      <c r="G1462" t="s">
        <v>26</v>
      </c>
      <c r="H1462" t="s">
        <v>18</v>
      </c>
      <c r="I1462" t="s">
        <v>973</v>
      </c>
      <c r="J1462" t="s">
        <v>2516</v>
      </c>
      <c r="K1462" t="s">
        <v>2517</v>
      </c>
      <c r="L1462" t="s">
        <v>1369</v>
      </c>
      <c r="M1462" t="s">
        <v>79</v>
      </c>
      <c r="N1462" t="s">
        <v>25</v>
      </c>
      <c r="O1462" t="s">
        <v>2474</v>
      </c>
      <c r="P1462" s="15">
        <v>2528350003735</v>
      </c>
      <c r="Q1462" t="s">
        <v>28</v>
      </c>
      <c r="S1462">
        <v>3126157033</v>
      </c>
      <c r="U1462" s="16">
        <v>26053</v>
      </c>
      <c r="V1462">
        <f t="shared" ca="1" si="22"/>
        <v>53</v>
      </c>
      <c r="W1462" t="s">
        <v>245</v>
      </c>
      <c r="X1462" t="s">
        <v>26</v>
      </c>
      <c r="Y1462" t="s">
        <v>656</v>
      </c>
      <c r="Z1462" t="s">
        <v>717</v>
      </c>
      <c r="AA1462" t="s">
        <v>83</v>
      </c>
      <c r="AB1462" t="s">
        <v>84</v>
      </c>
      <c r="AC1462" t="s">
        <v>100</v>
      </c>
      <c r="AD1462">
        <v>3</v>
      </c>
      <c r="AE1462" t="s">
        <v>82</v>
      </c>
      <c r="AF1462" t="s">
        <v>86</v>
      </c>
      <c r="AG1462" t="s">
        <v>31</v>
      </c>
      <c r="AH1462" t="s">
        <v>3</v>
      </c>
      <c r="AJ1462" t="s">
        <v>2508</v>
      </c>
      <c r="AK1462" t="s">
        <v>88</v>
      </c>
      <c r="AL1462" t="s">
        <v>268</v>
      </c>
    </row>
    <row r="1463" spans="1:38">
      <c r="A1463">
        <v>1462</v>
      </c>
      <c r="B1463">
        <v>1087126583</v>
      </c>
      <c r="C1463" t="s">
        <v>71</v>
      </c>
      <c r="D1463" t="s">
        <v>72</v>
      </c>
      <c r="E1463" t="s">
        <v>2095</v>
      </c>
      <c r="F1463" t="s">
        <v>2421</v>
      </c>
      <c r="G1463" t="s">
        <v>26</v>
      </c>
      <c r="H1463" t="s">
        <v>18</v>
      </c>
      <c r="I1463" t="s">
        <v>272</v>
      </c>
      <c r="J1463" t="s">
        <v>117</v>
      </c>
      <c r="K1463" t="s">
        <v>532</v>
      </c>
      <c r="L1463" t="s">
        <v>2518</v>
      </c>
      <c r="M1463" t="s">
        <v>79</v>
      </c>
      <c r="N1463" t="s">
        <v>25</v>
      </c>
      <c r="O1463" t="s">
        <v>2474</v>
      </c>
      <c r="P1463" s="15">
        <v>2528350003735</v>
      </c>
      <c r="Q1463" t="s">
        <v>28</v>
      </c>
      <c r="S1463">
        <v>3188098665</v>
      </c>
      <c r="U1463" s="16">
        <v>32314</v>
      </c>
      <c r="V1463">
        <f t="shared" ca="1" si="22"/>
        <v>36</v>
      </c>
      <c r="W1463" t="s">
        <v>245</v>
      </c>
      <c r="X1463" t="s">
        <v>26</v>
      </c>
      <c r="Y1463" t="s">
        <v>656</v>
      </c>
      <c r="Z1463" t="s">
        <v>717</v>
      </c>
      <c r="AA1463" t="s">
        <v>83</v>
      </c>
      <c r="AB1463" t="s">
        <v>84</v>
      </c>
      <c r="AC1463" t="s">
        <v>100</v>
      </c>
      <c r="AD1463">
        <v>2</v>
      </c>
      <c r="AE1463" t="s">
        <v>82</v>
      </c>
      <c r="AF1463" t="s">
        <v>86</v>
      </c>
      <c r="AG1463" t="s">
        <v>31</v>
      </c>
      <c r="AH1463" t="s">
        <v>3</v>
      </c>
      <c r="AJ1463" t="s">
        <v>2508</v>
      </c>
      <c r="AK1463" t="s">
        <v>88</v>
      </c>
      <c r="AL1463" t="s">
        <v>268</v>
      </c>
    </row>
    <row r="1464" spans="1:38">
      <c r="A1464">
        <v>1463</v>
      </c>
      <c r="B1464">
        <v>59675793</v>
      </c>
      <c r="C1464" t="s">
        <v>71</v>
      </c>
      <c r="D1464" t="s">
        <v>72</v>
      </c>
      <c r="E1464" t="s">
        <v>2095</v>
      </c>
      <c r="F1464" t="s">
        <v>2421</v>
      </c>
      <c r="G1464" t="s">
        <v>26</v>
      </c>
      <c r="H1464" t="s">
        <v>18</v>
      </c>
      <c r="I1464" t="s">
        <v>2519</v>
      </c>
      <c r="K1464" t="s">
        <v>2520</v>
      </c>
      <c r="L1464" t="s">
        <v>164</v>
      </c>
      <c r="M1464" t="s">
        <v>79</v>
      </c>
      <c r="N1464" t="s">
        <v>25</v>
      </c>
      <c r="O1464" t="s">
        <v>2474</v>
      </c>
      <c r="P1464" s="15">
        <v>2528350003735</v>
      </c>
      <c r="Q1464" t="s">
        <v>28</v>
      </c>
      <c r="S1464">
        <v>3186420722</v>
      </c>
      <c r="U1464" s="16">
        <v>27308</v>
      </c>
      <c r="V1464">
        <f t="shared" ca="1" si="22"/>
        <v>50</v>
      </c>
      <c r="W1464" t="s">
        <v>245</v>
      </c>
      <c r="X1464" t="s">
        <v>26</v>
      </c>
      <c r="Y1464" t="s">
        <v>656</v>
      </c>
      <c r="Z1464" t="s">
        <v>717</v>
      </c>
      <c r="AA1464" t="s">
        <v>83</v>
      </c>
      <c r="AB1464" t="s">
        <v>84</v>
      </c>
      <c r="AC1464" t="s">
        <v>100</v>
      </c>
      <c r="AD1464">
        <v>3</v>
      </c>
      <c r="AE1464" t="s">
        <v>82</v>
      </c>
      <c r="AF1464" t="s">
        <v>86</v>
      </c>
      <c r="AG1464" t="s">
        <v>31</v>
      </c>
      <c r="AH1464" t="s">
        <v>3</v>
      </c>
      <c r="AJ1464" t="s">
        <v>2508</v>
      </c>
      <c r="AK1464" t="s">
        <v>88</v>
      </c>
      <c r="AL1464" t="s">
        <v>268</v>
      </c>
    </row>
    <row r="1465" spans="1:38">
      <c r="A1465">
        <v>1464</v>
      </c>
      <c r="B1465">
        <v>87941124</v>
      </c>
      <c r="C1465" t="s">
        <v>71</v>
      </c>
      <c r="D1465" t="s">
        <v>72</v>
      </c>
      <c r="E1465" t="s">
        <v>2095</v>
      </c>
      <c r="F1465" t="s">
        <v>2421</v>
      </c>
      <c r="G1465" t="s">
        <v>26</v>
      </c>
      <c r="H1465" t="s">
        <v>18</v>
      </c>
      <c r="I1465" t="s">
        <v>2521</v>
      </c>
      <c r="J1465" t="s">
        <v>2522</v>
      </c>
      <c r="K1465" t="s">
        <v>2523</v>
      </c>
      <c r="L1465" t="s">
        <v>410</v>
      </c>
      <c r="M1465" t="s">
        <v>79</v>
      </c>
      <c r="N1465" t="s">
        <v>25</v>
      </c>
      <c r="O1465" t="s">
        <v>2474</v>
      </c>
      <c r="P1465" s="15">
        <v>2528350003735</v>
      </c>
      <c r="Q1465" t="s">
        <v>28</v>
      </c>
      <c r="S1465">
        <v>3217394027</v>
      </c>
      <c r="U1465" s="16">
        <v>28785</v>
      </c>
      <c r="V1465">
        <f t="shared" ca="1" si="22"/>
        <v>46</v>
      </c>
      <c r="W1465" t="s">
        <v>245</v>
      </c>
      <c r="X1465" t="s">
        <v>26</v>
      </c>
      <c r="Y1465" t="s">
        <v>656</v>
      </c>
      <c r="Z1465" t="s">
        <v>717</v>
      </c>
      <c r="AA1465" t="s">
        <v>83</v>
      </c>
      <c r="AB1465" t="s">
        <v>84</v>
      </c>
      <c r="AC1465" t="s">
        <v>94</v>
      </c>
      <c r="AD1465">
        <v>3</v>
      </c>
      <c r="AE1465" t="s">
        <v>82</v>
      </c>
      <c r="AF1465" t="s">
        <v>151</v>
      </c>
      <c r="AG1465" t="s">
        <v>31</v>
      </c>
      <c r="AH1465" t="s">
        <v>3</v>
      </c>
      <c r="AJ1465" t="s">
        <v>2508</v>
      </c>
      <c r="AK1465" t="s">
        <v>88</v>
      </c>
      <c r="AL1465" t="s">
        <v>268</v>
      </c>
    </row>
    <row r="1466" spans="1:38">
      <c r="A1466">
        <v>1465</v>
      </c>
      <c r="B1466">
        <v>1087797843</v>
      </c>
      <c r="C1466" t="s">
        <v>71</v>
      </c>
      <c r="D1466" t="s">
        <v>72</v>
      </c>
      <c r="E1466" t="s">
        <v>2095</v>
      </c>
      <c r="F1466" t="s">
        <v>2421</v>
      </c>
      <c r="G1466" t="s">
        <v>26</v>
      </c>
      <c r="H1466" t="s">
        <v>18</v>
      </c>
      <c r="I1466" t="s">
        <v>428</v>
      </c>
      <c r="J1466" t="s">
        <v>1178</v>
      </c>
      <c r="K1466" t="s">
        <v>1369</v>
      </c>
      <c r="L1466" t="s">
        <v>2425</v>
      </c>
      <c r="M1466" t="s">
        <v>79</v>
      </c>
      <c r="N1466" t="s">
        <v>25</v>
      </c>
      <c r="O1466" t="s">
        <v>2474</v>
      </c>
      <c r="P1466" s="15">
        <v>2528350003735</v>
      </c>
      <c r="Q1466" t="s">
        <v>28</v>
      </c>
      <c r="S1466">
        <v>3174455100</v>
      </c>
      <c r="U1466" s="16">
        <v>38239</v>
      </c>
      <c r="V1466">
        <f t="shared" ca="1" si="22"/>
        <v>20</v>
      </c>
      <c r="W1466" t="s">
        <v>245</v>
      </c>
      <c r="X1466" t="s">
        <v>26</v>
      </c>
      <c r="Y1466" t="s">
        <v>656</v>
      </c>
      <c r="Z1466" t="s">
        <v>717</v>
      </c>
      <c r="AA1466" t="s">
        <v>83</v>
      </c>
      <c r="AB1466" t="s">
        <v>84</v>
      </c>
      <c r="AC1466" t="s">
        <v>100</v>
      </c>
      <c r="AD1466">
        <v>1</v>
      </c>
      <c r="AE1466" t="s">
        <v>82</v>
      </c>
      <c r="AF1466" t="s">
        <v>151</v>
      </c>
      <c r="AG1466" t="s">
        <v>31</v>
      </c>
      <c r="AH1466" t="s">
        <v>3</v>
      </c>
      <c r="AJ1466" t="s">
        <v>2508</v>
      </c>
      <c r="AK1466" t="s">
        <v>88</v>
      </c>
      <c r="AL1466" t="s">
        <v>268</v>
      </c>
    </row>
    <row r="1467" spans="1:38">
      <c r="A1467">
        <v>1466</v>
      </c>
      <c r="B1467">
        <v>1004640306</v>
      </c>
      <c r="C1467" t="s">
        <v>71</v>
      </c>
      <c r="D1467" t="s">
        <v>72</v>
      </c>
      <c r="E1467" t="s">
        <v>2095</v>
      </c>
      <c r="F1467" t="s">
        <v>2421</v>
      </c>
      <c r="G1467" t="s">
        <v>26</v>
      </c>
      <c r="H1467" t="s">
        <v>18</v>
      </c>
      <c r="I1467" t="s">
        <v>422</v>
      </c>
      <c r="J1467" t="s">
        <v>129</v>
      </c>
      <c r="K1467" t="s">
        <v>1369</v>
      </c>
      <c r="L1467" t="s">
        <v>2524</v>
      </c>
      <c r="M1467" t="s">
        <v>79</v>
      </c>
      <c r="N1467" t="s">
        <v>25</v>
      </c>
      <c r="O1467" t="s">
        <v>2474</v>
      </c>
      <c r="P1467" s="15">
        <v>2528350003735</v>
      </c>
      <c r="Q1467" t="s">
        <v>28</v>
      </c>
      <c r="S1467">
        <v>3174455100</v>
      </c>
      <c r="U1467" s="16">
        <v>37033</v>
      </c>
      <c r="V1467">
        <f t="shared" ca="1" si="22"/>
        <v>23</v>
      </c>
      <c r="W1467" t="s">
        <v>245</v>
      </c>
      <c r="X1467" t="s">
        <v>26</v>
      </c>
      <c r="Y1467" t="s">
        <v>656</v>
      </c>
      <c r="Z1467" t="s">
        <v>717</v>
      </c>
      <c r="AA1467" t="s">
        <v>83</v>
      </c>
      <c r="AB1467" t="s">
        <v>84</v>
      </c>
      <c r="AC1467" t="s">
        <v>100</v>
      </c>
      <c r="AD1467">
        <v>1</v>
      </c>
      <c r="AE1467" t="s">
        <v>82</v>
      </c>
      <c r="AF1467" t="s">
        <v>151</v>
      </c>
      <c r="AG1467" t="s">
        <v>31</v>
      </c>
      <c r="AH1467" t="s">
        <v>3</v>
      </c>
      <c r="AJ1467" t="s">
        <v>2508</v>
      </c>
      <c r="AK1467" t="s">
        <v>88</v>
      </c>
      <c r="AL1467" t="s">
        <v>268</v>
      </c>
    </row>
    <row r="1468" spans="1:38">
      <c r="A1468">
        <v>1467</v>
      </c>
      <c r="B1468">
        <v>1087111617</v>
      </c>
      <c r="C1468" t="s">
        <v>71</v>
      </c>
      <c r="D1468" t="s">
        <v>72</v>
      </c>
      <c r="E1468" t="s">
        <v>2095</v>
      </c>
      <c r="F1468" t="s">
        <v>2421</v>
      </c>
      <c r="G1468" t="s">
        <v>26</v>
      </c>
      <c r="H1468" t="s">
        <v>18</v>
      </c>
      <c r="I1468" t="s">
        <v>2525</v>
      </c>
      <c r="J1468" t="s">
        <v>136</v>
      </c>
      <c r="K1468" t="s">
        <v>410</v>
      </c>
      <c r="L1468" t="s">
        <v>1277</v>
      </c>
      <c r="M1468" t="s">
        <v>79</v>
      </c>
      <c r="N1468" t="s">
        <v>25</v>
      </c>
      <c r="O1468" t="s">
        <v>2474</v>
      </c>
      <c r="P1468" s="15">
        <v>2528350003735</v>
      </c>
      <c r="Q1468" t="s">
        <v>28</v>
      </c>
      <c r="S1468">
        <v>3217394027</v>
      </c>
      <c r="U1468" s="16">
        <v>37970</v>
      </c>
      <c r="V1468">
        <f t="shared" ca="1" si="22"/>
        <v>21</v>
      </c>
      <c r="W1468" t="s">
        <v>245</v>
      </c>
      <c r="X1468" t="s">
        <v>26</v>
      </c>
      <c r="Y1468" t="s">
        <v>656</v>
      </c>
      <c r="Z1468" t="s">
        <v>717</v>
      </c>
      <c r="AA1468" t="s">
        <v>83</v>
      </c>
      <c r="AB1468" t="s">
        <v>84</v>
      </c>
      <c r="AC1468" t="s">
        <v>314</v>
      </c>
      <c r="AD1468">
        <v>0</v>
      </c>
      <c r="AE1468" t="s">
        <v>82</v>
      </c>
      <c r="AF1468" t="s">
        <v>151</v>
      </c>
      <c r="AG1468" t="s">
        <v>31</v>
      </c>
      <c r="AH1468" t="s">
        <v>3</v>
      </c>
      <c r="AJ1468" t="s">
        <v>2508</v>
      </c>
      <c r="AK1468" t="s">
        <v>88</v>
      </c>
      <c r="AL1468" t="s">
        <v>268</v>
      </c>
    </row>
    <row r="1469" spans="1:38">
      <c r="A1469">
        <v>1468</v>
      </c>
      <c r="B1469">
        <v>1087808402</v>
      </c>
      <c r="C1469" t="s">
        <v>71</v>
      </c>
      <c r="D1469" t="s">
        <v>72</v>
      </c>
      <c r="E1469" t="s">
        <v>2095</v>
      </c>
      <c r="F1469" t="s">
        <v>2421</v>
      </c>
      <c r="G1469" t="s">
        <v>26</v>
      </c>
      <c r="H1469" t="s">
        <v>18</v>
      </c>
      <c r="I1469" t="s">
        <v>2070</v>
      </c>
      <c r="K1469" t="s">
        <v>2504</v>
      </c>
      <c r="L1469" t="s">
        <v>1210</v>
      </c>
      <c r="M1469" t="s">
        <v>79</v>
      </c>
      <c r="N1469" t="s">
        <v>25</v>
      </c>
      <c r="O1469" t="s">
        <v>2474</v>
      </c>
      <c r="P1469" s="15">
        <v>2528350003735</v>
      </c>
      <c r="Q1469" t="s">
        <v>28</v>
      </c>
      <c r="S1469">
        <v>3161149174</v>
      </c>
      <c r="U1469" s="16">
        <v>38050</v>
      </c>
      <c r="V1469">
        <f t="shared" ca="1" si="22"/>
        <v>20</v>
      </c>
      <c r="W1469" t="s">
        <v>245</v>
      </c>
      <c r="X1469" t="s">
        <v>26</v>
      </c>
      <c r="Y1469" t="s">
        <v>656</v>
      </c>
      <c r="Z1469" t="s">
        <v>717</v>
      </c>
      <c r="AA1469" t="s">
        <v>83</v>
      </c>
      <c r="AB1469" t="s">
        <v>84</v>
      </c>
      <c r="AC1469" t="s">
        <v>100</v>
      </c>
      <c r="AD1469">
        <v>2</v>
      </c>
      <c r="AE1469" t="s">
        <v>82</v>
      </c>
      <c r="AF1469" t="s">
        <v>151</v>
      </c>
      <c r="AG1469" t="s">
        <v>31</v>
      </c>
      <c r="AH1469" t="s">
        <v>3</v>
      </c>
      <c r="AJ1469" t="s">
        <v>2508</v>
      </c>
      <c r="AK1469" t="s">
        <v>88</v>
      </c>
      <c r="AL1469" t="s">
        <v>268</v>
      </c>
    </row>
    <row r="1470" spans="1:38">
      <c r="A1470">
        <v>1469</v>
      </c>
      <c r="B1470">
        <v>1087107210</v>
      </c>
      <c r="C1470" t="s">
        <v>71</v>
      </c>
      <c r="D1470" t="s">
        <v>72</v>
      </c>
      <c r="E1470" t="s">
        <v>2095</v>
      </c>
      <c r="F1470" t="s">
        <v>2421</v>
      </c>
      <c r="G1470" t="s">
        <v>26</v>
      </c>
      <c r="H1470" t="s">
        <v>18</v>
      </c>
      <c r="I1470" t="s">
        <v>898</v>
      </c>
      <c r="J1470" t="s">
        <v>303</v>
      </c>
      <c r="K1470" t="s">
        <v>1239</v>
      </c>
      <c r="L1470" t="s">
        <v>258</v>
      </c>
      <c r="M1470" t="s">
        <v>79</v>
      </c>
      <c r="N1470" t="s">
        <v>25</v>
      </c>
      <c r="O1470" t="s">
        <v>2474</v>
      </c>
      <c r="P1470" s="15">
        <v>2528350003735</v>
      </c>
      <c r="Q1470" t="s">
        <v>28</v>
      </c>
      <c r="S1470">
        <v>3117676185</v>
      </c>
      <c r="U1470" s="16">
        <v>34303</v>
      </c>
      <c r="V1470">
        <f t="shared" ca="1" si="22"/>
        <v>31</v>
      </c>
      <c r="W1470" t="s">
        <v>245</v>
      </c>
      <c r="X1470" t="s">
        <v>26</v>
      </c>
      <c r="Y1470" t="s">
        <v>656</v>
      </c>
      <c r="Z1470" t="s">
        <v>717</v>
      </c>
      <c r="AA1470" t="s">
        <v>83</v>
      </c>
      <c r="AB1470" t="s">
        <v>84</v>
      </c>
      <c r="AC1470" t="s">
        <v>100</v>
      </c>
      <c r="AD1470">
        <v>3</v>
      </c>
      <c r="AE1470" t="s">
        <v>82</v>
      </c>
      <c r="AF1470" t="s">
        <v>151</v>
      </c>
      <c r="AG1470" t="s">
        <v>31</v>
      </c>
      <c r="AH1470" t="s">
        <v>3</v>
      </c>
      <c r="AJ1470" t="s">
        <v>2508</v>
      </c>
      <c r="AK1470" t="s">
        <v>88</v>
      </c>
      <c r="AL1470" t="s">
        <v>268</v>
      </c>
    </row>
    <row r="1471" spans="1:38">
      <c r="A1471">
        <v>1470</v>
      </c>
      <c r="B1471">
        <v>27519386</v>
      </c>
      <c r="C1471" t="s">
        <v>71</v>
      </c>
      <c r="D1471" t="s">
        <v>72</v>
      </c>
      <c r="E1471" t="s">
        <v>2095</v>
      </c>
      <c r="F1471" t="s">
        <v>2421</v>
      </c>
      <c r="G1471" t="s">
        <v>26</v>
      </c>
      <c r="H1471" t="s">
        <v>18</v>
      </c>
      <c r="I1471" t="s">
        <v>2433</v>
      </c>
      <c r="J1471" t="s">
        <v>2526</v>
      </c>
      <c r="K1471" t="s">
        <v>182</v>
      </c>
      <c r="L1471" t="s">
        <v>407</v>
      </c>
      <c r="M1471" t="s">
        <v>79</v>
      </c>
      <c r="N1471" t="s">
        <v>25</v>
      </c>
      <c r="O1471" t="s">
        <v>2474</v>
      </c>
      <c r="P1471" s="15">
        <v>2528350003735</v>
      </c>
      <c r="Q1471" t="s">
        <v>28</v>
      </c>
      <c r="S1471">
        <v>3175463367</v>
      </c>
      <c r="U1471" s="16">
        <v>24111</v>
      </c>
      <c r="V1471">
        <f t="shared" ca="1" si="22"/>
        <v>58</v>
      </c>
      <c r="W1471" t="s">
        <v>245</v>
      </c>
      <c r="X1471" t="s">
        <v>26</v>
      </c>
      <c r="Y1471" t="s">
        <v>656</v>
      </c>
      <c r="Z1471" t="s">
        <v>717</v>
      </c>
      <c r="AA1471" t="s">
        <v>83</v>
      </c>
      <c r="AB1471" t="s">
        <v>84</v>
      </c>
      <c r="AC1471" t="s">
        <v>314</v>
      </c>
      <c r="AD1471">
        <v>0</v>
      </c>
      <c r="AE1471" t="s">
        <v>82</v>
      </c>
      <c r="AF1471" t="s">
        <v>151</v>
      </c>
      <c r="AG1471" t="s">
        <v>31</v>
      </c>
      <c r="AH1471" t="s">
        <v>3</v>
      </c>
      <c r="AJ1471" t="s">
        <v>2508</v>
      </c>
      <c r="AK1471" t="s">
        <v>88</v>
      </c>
      <c r="AL1471" t="s">
        <v>268</v>
      </c>
    </row>
    <row r="1472" spans="1:38">
      <c r="A1472">
        <v>1471</v>
      </c>
      <c r="B1472">
        <v>59668439</v>
      </c>
      <c r="C1472" t="s">
        <v>71</v>
      </c>
      <c r="D1472" t="s">
        <v>72</v>
      </c>
      <c r="E1472" t="s">
        <v>2095</v>
      </c>
      <c r="F1472" t="s">
        <v>2421</v>
      </c>
      <c r="G1472" t="s">
        <v>26</v>
      </c>
      <c r="H1472" t="s">
        <v>18</v>
      </c>
      <c r="I1472" t="s">
        <v>2527</v>
      </c>
      <c r="K1472" t="s">
        <v>1185</v>
      </c>
      <c r="L1472" t="s">
        <v>182</v>
      </c>
      <c r="M1472" t="s">
        <v>79</v>
      </c>
      <c r="N1472" t="s">
        <v>25</v>
      </c>
      <c r="O1472" t="s">
        <v>2474</v>
      </c>
      <c r="P1472" s="15">
        <v>2528350003735</v>
      </c>
      <c r="Q1472" t="s">
        <v>28</v>
      </c>
      <c r="S1472">
        <v>3183075803</v>
      </c>
      <c r="U1472" s="16">
        <v>24524</v>
      </c>
      <c r="V1472">
        <f t="shared" ca="1" si="22"/>
        <v>57</v>
      </c>
      <c r="W1472" t="s">
        <v>245</v>
      </c>
      <c r="X1472" t="s">
        <v>26</v>
      </c>
      <c r="Y1472" t="s">
        <v>656</v>
      </c>
      <c r="Z1472" t="s">
        <v>717</v>
      </c>
      <c r="AA1472" t="s">
        <v>83</v>
      </c>
      <c r="AB1472" t="s">
        <v>84</v>
      </c>
      <c r="AC1472" t="s">
        <v>100</v>
      </c>
      <c r="AD1472">
        <v>3</v>
      </c>
      <c r="AE1472" t="s">
        <v>82</v>
      </c>
      <c r="AF1472" t="s">
        <v>151</v>
      </c>
      <c r="AG1472" t="s">
        <v>31</v>
      </c>
      <c r="AH1472" t="s">
        <v>3</v>
      </c>
      <c r="AJ1472" t="s">
        <v>2508</v>
      </c>
      <c r="AK1472" t="s">
        <v>88</v>
      </c>
      <c r="AL1472" t="s">
        <v>268</v>
      </c>
    </row>
    <row r="1473" spans="1:38">
      <c r="A1473">
        <v>1472</v>
      </c>
      <c r="B1473">
        <v>1087823899</v>
      </c>
      <c r="C1473" t="s">
        <v>71</v>
      </c>
      <c r="D1473" t="s">
        <v>72</v>
      </c>
      <c r="E1473" t="s">
        <v>2095</v>
      </c>
      <c r="F1473" t="s">
        <v>2421</v>
      </c>
      <c r="G1473" t="s">
        <v>26</v>
      </c>
      <c r="H1473" t="s">
        <v>18</v>
      </c>
      <c r="I1473" t="s">
        <v>231</v>
      </c>
      <c r="J1473" t="s">
        <v>2528</v>
      </c>
      <c r="K1473" t="s">
        <v>1239</v>
      </c>
      <c r="L1473" t="s">
        <v>1336</v>
      </c>
      <c r="M1473" t="s">
        <v>79</v>
      </c>
      <c r="N1473" t="s">
        <v>25</v>
      </c>
      <c r="O1473" t="s">
        <v>2474</v>
      </c>
      <c r="P1473" s="15">
        <v>2528350003735</v>
      </c>
      <c r="Q1473" t="s">
        <v>28</v>
      </c>
      <c r="S1473">
        <v>3239571145</v>
      </c>
      <c r="U1473" s="16">
        <v>35674</v>
      </c>
      <c r="V1473">
        <f t="shared" ca="1" si="22"/>
        <v>27</v>
      </c>
      <c r="W1473" t="s">
        <v>245</v>
      </c>
      <c r="X1473" t="s">
        <v>26</v>
      </c>
      <c r="Y1473" t="s">
        <v>656</v>
      </c>
      <c r="Z1473" t="s">
        <v>717</v>
      </c>
      <c r="AA1473" t="s">
        <v>83</v>
      </c>
      <c r="AB1473" t="s">
        <v>84</v>
      </c>
      <c r="AC1473" t="s">
        <v>314</v>
      </c>
      <c r="AD1473">
        <v>0</v>
      </c>
      <c r="AE1473" t="s">
        <v>82</v>
      </c>
      <c r="AF1473" t="s">
        <v>151</v>
      </c>
      <c r="AG1473" t="s">
        <v>31</v>
      </c>
      <c r="AH1473" t="s">
        <v>3</v>
      </c>
      <c r="AJ1473" t="s">
        <v>2508</v>
      </c>
      <c r="AK1473" t="s">
        <v>88</v>
      </c>
      <c r="AL1473" t="s">
        <v>268</v>
      </c>
    </row>
    <row r="1474" spans="1:38">
      <c r="A1474">
        <v>1473</v>
      </c>
      <c r="B1474">
        <v>36811807</v>
      </c>
      <c r="C1474" t="s">
        <v>71</v>
      </c>
      <c r="D1474" t="s">
        <v>72</v>
      </c>
      <c r="E1474" t="s">
        <v>2095</v>
      </c>
      <c r="F1474" t="s">
        <v>2421</v>
      </c>
      <c r="G1474" t="s">
        <v>26</v>
      </c>
      <c r="H1474" t="s">
        <v>18</v>
      </c>
      <c r="I1474" t="s">
        <v>2529</v>
      </c>
      <c r="J1474" t="s">
        <v>2530</v>
      </c>
      <c r="K1474" t="s">
        <v>2531</v>
      </c>
      <c r="L1474" t="s">
        <v>2532</v>
      </c>
      <c r="M1474" t="s">
        <v>79</v>
      </c>
      <c r="N1474" t="s">
        <v>25</v>
      </c>
      <c r="O1474" t="s">
        <v>2474</v>
      </c>
      <c r="P1474" s="15">
        <v>2528350003735</v>
      </c>
      <c r="Q1474" t="s">
        <v>28</v>
      </c>
      <c r="S1474">
        <v>3104303303</v>
      </c>
      <c r="U1474" s="16">
        <v>28421</v>
      </c>
      <c r="V1474">
        <f t="shared" ref="V1474:V1537" ca="1" si="23">DATEDIF(U1474,TODAY(),"Y")</f>
        <v>47</v>
      </c>
      <c r="W1474" t="s">
        <v>245</v>
      </c>
      <c r="X1474" t="s">
        <v>26</v>
      </c>
      <c r="Y1474" t="s">
        <v>656</v>
      </c>
      <c r="Z1474" t="s">
        <v>717</v>
      </c>
      <c r="AA1474" t="s">
        <v>83</v>
      </c>
      <c r="AB1474" t="s">
        <v>84</v>
      </c>
      <c r="AC1474" t="s">
        <v>100</v>
      </c>
      <c r="AD1474">
        <v>2</v>
      </c>
      <c r="AE1474" t="s">
        <v>82</v>
      </c>
      <c r="AF1474" t="s">
        <v>151</v>
      </c>
      <c r="AG1474" t="s">
        <v>31</v>
      </c>
      <c r="AH1474" t="s">
        <v>3</v>
      </c>
      <c r="AJ1474" t="s">
        <v>2508</v>
      </c>
      <c r="AK1474" t="s">
        <v>88</v>
      </c>
      <c r="AL1474" t="s">
        <v>268</v>
      </c>
    </row>
    <row r="1475" spans="1:38">
      <c r="A1475">
        <v>1474</v>
      </c>
      <c r="B1475">
        <v>1087107199</v>
      </c>
      <c r="C1475" t="s">
        <v>71</v>
      </c>
      <c r="D1475" t="s">
        <v>72</v>
      </c>
      <c r="E1475" t="s">
        <v>2095</v>
      </c>
      <c r="F1475" t="s">
        <v>2421</v>
      </c>
      <c r="G1475" t="s">
        <v>26</v>
      </c>
      <c r="H1475" t="s">
        <v>18</v>
      </c>
      <c r="I1475" t="s">
        <v>298</v>
      </c>
      <c r="J1475" t="s">
        <v>117</v>
      </c>
      <c r="K1475" t="s">
        <v>1239</v>
      </c>
      <c r="L1475" t="s">
        <v>1336</v>
      </c>
      <c r="M1475" t="s">
        <v>79</v>
      </c>
      <c r="N1475" t="s">
        <v>25</v>
      </c>
      <c r="O1475" t="s">
        <v>2474</v>
      </c>
      <c r="P1475" s="15">
        <v>2528350003735</v>
      </c>
      <c r="Q1475" t="s">
        <v>28</v>
      </c>
      <c r="S1475">
        <v>3147466764</v>
      </c>
      <c r="U1475" s="16">
        <v>33425</v>
      </c>
      <c r="V1475">
        <f t="shared" ca="1" si="23"/>
        <v>33</v>
      </c>
      <c r="W1475" t="s">
        <v>245</v>
      </c>
      <c r="X1475" t="s">
        <v>26</v>
      </c>
      <c r="Y1475" t="s">
        <v>656</v>
      </c>
      <c r="Z1475" t="s">
        <v>717</v>
      </c>
      <c r="AA1475" t="s">
        <v>83</v>
      </c>
      <c r="AB1475" t="s">
        <v>84</v>
      </c>
      <c r="AC1475" t="s">
        <v>314</v>
      </c>
      <c r="AD1475">
        <v>0</v>
      </c>
      <c r="AE1475" t="s">
        <v>82</v>
      </c>
      <c r="AF1475" t="s">
        <v>151</v>
      </c>
      <c r="AG1475" t="s">
        <v>31</v>
      </c>
      <c r="AH1475" t="s">
        <v>3</v>
      </c>
      <c r="AJ1475" t="s">
        <v>2508</v>
      </c>
      <c r="AK1475" t="s">
        <v>88</v>
      </c>
      <c r="AL1475" t="s">
        <v>268</v>
      </c>
    </row>
    <row r="1476" spans="1:38">
      <c r="A1476">
        <v>1475</v>
      </c>
      <c r="B1476">
        <v>67013052</v>
      </c>
      <c r="C1476" t="s">
        <v>71</v>
      </c>
      <c r="D1476" t="s">
        <v>72</v>
      </c>
      <c r="E1476" t="s">
        <v>2095</v>
      </c>
      <c r="F1476" t="s">
        <v>2421</v>
      </c>
      <c r="G1476" t="s">
        <v>26</v>
      </c>
      <c r="H1476" t="s">
        <v>18</v>
      </c>
      <c r="I1476" t="s">
        <v>135</v>
      </c>
      <c r="J1476" t="s">
        <v>403</v>
      </c>
      <c r="K1476" t="s">
        <v>532</v>
      </c>
      <c r="L1476" t="s">
        <v>1546</v>
      </c>
      <c r="M1476" t="s">
        <v>79</v>
      </c>
      <c r="N1476" t="s">
        <v>25</v>
      </c>
      <c r="O1476" t="s">
        <v>2474</v>
      </c>
      <c r="P1476" s="15">
        <v>2528350003735</v>
      </c>
      <c r="Q1476" t="s">
        <v>28</v>
      </c>
      <c r="S1476">
        <v>3185981888</v>
      </c>
      <c r="U1476" s="16">
        <v>28482</v>
      </c>
      <c r="V1476">
        <f t="shared" ca="1" si="23"/>
        <v>47</v>
      </c>
      <c r="W1476" t="s">
        <v>245</v>
      </c>
      <c r="X1476" t="s">
        <v>26</v>
      </c>
      <c r="Y1476" t="s">
        <v>656</v>
      </c>
      <c r="Z1476" t="s">
        <v>717</v>
      </c>
      <c r="AA1476" t="s">
        <v>83</v>
      </c>
      <c r="AB1476" t="s">
        <v>84</v>
      </c>
      <c r="AC1476" t="s">
        <v>100</v>
      </c>
      <c r="AD1476">
        <v>3</v>
      </c>
      <c r="AE1476" t="s">
        <v>82</v>
      </c>
      <c r="AF1476" t="s">
        <v>151</v>
      </c>
      <c r="AG1476" t="s">
        <v>31</v>
      </c>
      <c r="AH1476" t="s">
        <v>3</v>
      </c>
      <c r="AJ1476" t="s">
        <v>2508</v>
      </c>
      <c r="AK1476" t="s">
        <v>88</v>
      </c>
      <c r="AL1476" t="s">
        <v>268</v>
      </c>
    </row>
    <row r="1477" spans="1:38">
      <c r="A1477">
        <v>1476</v>
      </c>
      <c r="B1477">
        <v>1087979844</v>
      </c>
      <c r="C1477" t="s">
        <v>71</v>
      </c>
      <c r="D1477" t="s">
        <v>72</v>
      </c>
      <c r="E1477" t="s">
        <v>2095</v>
      </c>
      <c r="F1477" t="s">
        <v>2421</v>
      </c>
      <c r="G1477" t="s">
        <v>26</v>
      </c>
      <c r="H1477" t="s">
        <v>18</v>
      </c>
      <c r="I1477" t="s">
        <v>2533</v>
      </c>
      <c r="J1477" t="s">
        <v>2534</v>
      </c>
      <c r="K1477" t="s">
        <v>1369</v>
      </c>
      <c r="L1477" t="s">
        <v>2425</v>
      </c>
      <c r="M1477" t="s">
        <v>79</v>
      </c>
      <c r="N1477" t="s">
        <v>25</v>
      </c>
      <c r="O1477" t="s">
        <v>2474</v>
      </c>
      <c r="P1477" s="15">
        <v>2528350003735</v>
      </c>
      <c r="Q1477" t="s">
        <v>28</v>
      </c>
      <c r="S1477">
        <v>3160715490</v>
      </c>
      <c r="U1477" s="16">
        <v>38893</v>
      </c>
      <c r="V1477">
        <f t="shared" ca="1" si="23"/>
        <v>18</v>
      </c>
      <c r="W1477" t="s">
        <v>245</v>
      </c>
      <c r="X1477" t="s">
        <v>26</v>
      </c>
      <c r="Y1477" t="s">
        <v>656</v>
      </c>
      <c r="Z1477" t="s">
        <v>717</v>
      </c>
      <c r="AA1477" t="s">
        <v>83</v>
      </c>
      <c r="AB1477" t="s">
        <v>84</v>
      </c>
      <c r="AC1477" t="s">
        <v>100</v>
      </c>
      <c r="AD1477">
        <v>1</v>
      </c>
      <c r="AE1477" t="s">
        <v>82</v>
      </c>
      <c r="AF1477" t="s">
        <v>151</v>
      </c>
      <c r="AG1477" t="s">
        <v>31</v>
      </c>
      <c r="AH1477" t="s">
        <v>3</v>
      </c>
      <c r="AJ1477" t="s">
        <v>2508</v>
      </c>
      <c r="AK1477" t="s">
        <v>88</v>
      </c>
      <c r="AL1477" t="s">
        <v>268</v>
      </c>
    </row>
    <row r="1478" spans="1:38">
      <c r="A1478">
        <v>1477</v>
      </c>
      <c r="B1478">
        <v>1151450516</v>
      </c>
      <c r="C1478" t="s">
        <v>71</v>
      </c>
      <c r="D1478" t="s">
        <v>72</v>
      </c>
      <c r="E1478" t="s">
        <v>2095</v>
      </c>
      <c r="F1478" t="s">
        <v>2421</v>
      </c>
      <c r="G1478" t="s">
        <v>26</v>
      </c>
      <c r="H1478" t="s">
        <v>18</v>
      </c>
      <c r="I1478" t="s">
        <v>1380</v>
      </c>
      <c r="J1478" t="s">
        <v>2535</v>
      </c>
      <c r="K1478" t="s">
        <v>2536</v>
      </c>
      <c r="L1478" t="s">
        <v>532</v>
      </c>
      <c r="M1478" t="s">
        <v>79</v>
      </c>
      <c r="N1478" t="s">
        <v>25</v>
      </c>
      <c r="O1478" t="s">
        <v>2474</v>
      </c>
      <c r="P1478" s="15">
        <v>2528350003735</v>
      </c>
      <c r="Q1478" t="s">
        <v>28</v>
      </c>
      <c r="S1478">
        <v>3169625272</v>
      </c>
      <c r="U1478" s="16">
        <v>34328</v>
      </c>
      <c r="V1478">
        <f t="shared" ca="1" si="23"/>
        <v>31</v>
      </c>
      <c r="W1478" t="s">
        <v>245</v>
      </c>
      <c r="X1478" t="s">
        <v>26</v>
      </c>
      <c r="Y1478" t="s">
        <v>656</v>
      </c>
      <c r="Z1478" t="s">
        <v>717</v>
      </c>
      <c r="AA1478" t="s">
        <v>83</v>
      </c>
      <c r="AB1478" t="s">
        <v>84</v>
      </c>
      <c r="AC1478" t="s">
        <v>100</v>
      </c>
      <c r="AD1478">
        <v>2</v>
      </c>
      <c r="AE1478" t="s">
        <v>82</v>
      </c>
      <c r="AF1478" t="s">
        <v>151</v>
      </c>
      <c r="AG1478" t="s">
        <v>31</v>
      </c>
      <c r="AH1478" t="s">
        <v>3</v>
      </c>
      <c r="AJ1478" t="s">
        <v>2508</v>
      </c>
      <c r="AK1478" t="s">
        <v>88</v>
      </c>
      <c r="AL1478" t="s">
        <v>268</v>
      </c>
    </row>
    <row r="1479" spans="1:38" hidden="1">
      <c r="A1479">
        <v>1478</v>
      </c>
      <c r="B1479">
        <v>1087109063</v>
      </c>
      <c r="C1479" t="s">
        <v>71</v>
      </c>
      <c r="D1479" t="s">
        <v>72</v>
      </c>
      <c r="E1479" t="s">
        <v>2095</v>
      </c>
      <c r="F1479" t="s">
        <v>2421</v>
      </c>
      <c r="G1479" t="s">
        <v>26</v>
      </c>
      <c r="H1479" t="s">
        <v>18</v>
      </c>
      <c r="I1479" t="s">
        <v>2537</v>
      </c>
      <c r="J1479" t="s">
        <v>143</v>
      </c>
      <c r="K1479" t="s">
        <v>2538</v>
      </c>
      <c r="L1479" t="s">
        <v>2539</v>
      </c>
      <c r="M1479" t="s">
        <v>79</v>
      </c>
      <c r="N1479" t="s">
        <v>25</v>
      </c>
      <c r="O1479" t="s">
        <v>2474</v>
      </c>
      <c r="P1479" s="15">
        <v>2528350003735</v>
      </c>
      <c r="Q1479" t="s">
        <v>28</v>
      </c>
      <c r="S1479">
        <v>3216819074</v>
      </c>
      <c r="U1479" s="16">
        <v>37820</v>
      </c>
      <c r="V1479">
        <f t="shared" ca="1" si="23"/>
        <v>21</v>
      </c>
      <c r="W1479" t="s">
        <v>245</v>
      </c>
      <c r="X1479" t="s">
        <v>26</v>
      </c>
      <c r="Y1479" t="s">
        <v>656</v>
      </c>
      <c r="Z1479" t="s">
        <v>717</v>
      </c>
      <c r="AA1479" t="s">
        <v>83</v>
      </c>
      <c r="AB1479" t="s">
        <v>84</v>
      </c>
      <c r="AC1479" t="s">
        <v>100</v>
      </c>
      <c r="AD1479">
        <v>1</v>
      </c>
      <c r="AE1479" t="s">
        <v>82</v>
      </c>
      <c r="AF1479" t="s">
        <v>151</v>
      </c>
      <c r="AG1479" t="s">
        <v>31</v>
      </c>
      <c r="AH1479" t="s">
        <v>3</v>
      </c>
      <c r="AJ1479" t="s">
        <v>2508</v>
      </c>
      <c r="AK1479" t="s">
        <v>268</v>
      </c>
      <c r="AL1479" t="s">
        <v>268</v>
      </c>
    </row>
    <row r="1480" spans="1:38">
      <c r="A1480">
        <v>1479</v>
      </c>
      <c r="B1480">
        <v>1087125858</v>
      </c>
      <c r="C1480" t="s">
        <v>71</v>
      </c>
      <c r="D1480" t="s">
        <v>72</v>
      </c>
      <c r="E1480" t="s">
        <v>2095</v>
      </c>
      <c r="F1480" t="s">
        <v>2421</v>
      </c>
      <c r="G1480" t="s">
        <v>26</v>
      </c>
      <c r="H1480" t="s">
        <v>18</v>
      </c>
      <c r="I1480" t="s">
        <v>2540</v>
      </c>
      <c r="K1480" t="s">
        <v>92</v>
      </c>
      <c r="L1480" t="s">
        <v>2480</v>
      </c>
      <c r="M1480" t="s">
        <v>79</v>
      </c>
      <c r="N1480" t="s">
        <v>25</v>
      </c>
      <c r="O1480" t="s">
        <v>2474</v>
      </c>
      <c r="P1480" s="15">
        <v>2528350003735</v>
      </c>
      <c r="Q1480" t="s">
        <v>28</v>
      </c>
      <c r="S1480">
        <v>3117748404</v>
      </c>
      <c r="U1480" s="16">
        <v>32337</v>
      </c>
      <c r="V1480">
        <f t="shared" ca="1" si="23"/>
        <v>36</v>
      </c>
      <c r="W1480" t="s">
        <v>81</v>
      </c>
      <c r="X1480" t="s">
        <v>26</v>
      </c>
      <c r="Y1480" t="s">
        <v>656</v>
      </c>
      <c r="Z1480" t="s">
        <v>717</v>
      </c>
      <c r="AA1480" t="s">
        <v>83</v>
      </c>
      <c r="AB1480" t="s">
        <v>84</v>
      </c>
      <c r="AC1480" t="s">
        <v>100</v>
      </c>
      <c r="AD1480">
        <v>3</v>
      </c>
      <c r="AE1480" t="s">
        <v>82</v>
      </c>
      <c r="AF1480" t="s">
        <v>151</v>
      </c>
      <c r="AG1480" t="s">
        <v>31</v>
      </c>
      <c r="AH1480" t="s">
        <v>3</v>
      </c>
      <c r="AJ1480" t="s">
        <v>2541</v>
      </c>
      <c r="AK1480" t="s">
        <v>88</v>
      </c>
      <c r="AL1480" t="s">
        <v>268</v>
      </c>
    </row>
    <row r="1481" spans="1:38">
      <c r="A1481">
        <v>1480</v>
      </c>
      <c r="B1481">
        <v>1004615311</v>
      </c>
      <c r="C1481" t="s">
        <v>71</v>
      </c>
      <c r="D1481" t="s">
        <v>72</v>
      </c>
      <c r="E1481" t="s">
        <v>2095</v>
      </c>
      <c r="F1481" t="s">
        <v>2421</v>
      </c>
      <c r="G1481" t="s">
        <v>26</v>
      </c>
      <c r="H1481" t="s">
        <v>18</v>
      </c>
      <c r="I1481" t="s">
        <v>238</v>
      </c>
      <c r="J1481" t="s">
        <v>2542</v>
      </c>
      <c r="K1481" t="s">
        <v>2473</v>
      </c>
      <c r="M1481" t="s">
        <v>99</v>
      </c>
      <c r="N1481" t="s">
        <v>25</v>
      </c>
      <c r="O1481" t="s">
        <v>2474</v>
      </c>
      <c r="P1481" s="15">
        <v>2528350003735</v>
      </c>
      <c r="Q1481" t="s">
        <v>28</v>
      </c>
      <c r="S1481">
        <v>3234806338</v>
      </c>
      <c r="U1481" s="16">
        <v>37867</v>
      </c>
      <c r="V1481">
        <f t="shared" ca="1" si="23"/>
        <v>21</v>
      </c>
      <c r="W1481" t="s">
        <v>81</v>
      </c>
      <c r="X1481" t="s">
        <v>26</v>
      </c>
      <c r="Y1481" t="s">
        <v>656</v>
      </c>
      <c r="Z1481" t="s">
        <v>717</v>
      </c>
      <c r="AA1481" t="s">
        <v>83</v>
      </c>
      <c r="AB1481" t="s">
        <v>84</v>
      </c>
      <c r="AC1481" t="s">
        <v>314</v>
      </c>
      <c r="AD1481">
        <v>0</v>
      </c>
      <c r="AE1481" t="s">
        <v>82</v>
      </c>
      <c r="AF1481" t="s">
        <v>151</v>
      </c>
      <c r="AG1481" t="s">
        <v>31</v>
      </c>
      <c r="AH1481" t="s">
        <v>3</v>
      </c>
      <c r="AJ1481" t="s">
        <v>2541</v>
      </c>
      <c r="AK1481" t="s">
        <v>88</v>
      </c>
      <c r="AL1481" t="s">
        <v>268</v>
      </c>
    </row>
    <row r="1482" spans="1:38">
      <c r="A1482">
        <v>1481</v>
      </c>
      <c r="B1482">
        <v>1087109209</v>
      </c>
      <c r="C1482" t="s">
        <v>71</v>
      </c>
      <c r="D1482" t="s">
        <v>72</v>
      </c>
      <c r="E1482" t="s">
        <v>2095</v>
      </c>
      <c r="F1482" t="s">
        <v>2421</v>
      </c>
      <c r="G1482" t="s">
        <v>26</v>
      </c>
      <c r="H1482" t="s">
        <v>18</v>
      </c>
      <c r="I1482" t="s">
        <v>2488</v>
      </c>
      <c r="J1482" t="s">
        <v>303</v>
      </c>
      <c r="K1482" t="s">
        <v>2543</v>
      </c>
      <c r="L1482" t="s">
        <v>2504</v>
      </c>
      <c r="M1482" t="s">
        <v>79</v>
      </c>
      <c r="N1482" t="s">
        <v>25</v>
      </c>
      <c r="O1482" t="s">
        <v>2474</v>
      </c>
      <c r="P1482" s="15">
        <v>2528350003735</v>
      </c>
      <c r="Q1482" t="s">
        <v>28</v>
      </c>
      <c r="S1482">
        <v>3116389506</v>
      </c>
      <c r="U1482" s="16">
        <v>37364</v>
      </c>
      <c r="V1482">
        <f t="shared" ca="1" si="23"/>
        <v>22</v>
      </c>
      <c r="W1482" t="s">
        <v>81</v>
      </c>
      <c r="X1482" t="s">
        <v>26</v>
      </c>
      <c r="Y1482" t="s">
        <v>656</v>
      </c>
      <c r="Z1482" t="s">
        <v>717</v>
      </c>
      <c r="AA1482" t="s">
        <v>83</v>
      </c>
      <c r="AB1482" t="s">
        <v>84</v>
      </c>
      <c r="AC1482" t="s">
        <v>314</v>
      </c>
      <c r="AD1482">
        <v>0</v>
      </c>
      <c r="AE1482" t="s">
        <v>82</v>
      </c>
      <c r="AF1482" t="s">
        <v>151</v>
      </c>
      <c r="AG1482" t="s">
        <v>31</v>
      </c>
      <c r="AH1482" t="s">
        <v>3</v>
      </c>
      <c r="AJ1482" t="s">
        <v>2541</v>
      </c>
      <c r="AK1482" t="s">
        <v>88</v>
      </c>
      <c r="AL1482" t="s">
        <v>268</v>
      </c>
    </row>
    <row r="1483" spans="1:38">
      <c r="A1483">
        <v>1482</v>
      </c>
      <c r="B1483">
        <v>1004575088</v>
      </c>
      <c r="C1483" t="s">
        <v>71</v>
      </c>
      <c r="D1483" t="s">
        <v>72</v>
      </c>
      <c r="E1483" t="s">
        <v>2095</v>
      </c>
      <c r="F1483" t="s">
        <v>2421</v>
      </c>
      <c r="G1483" t="s">
        <v>26</v>
      </c>
      <c r="H1483" t="s">
        <v>18</v>
      </c>
      <c r="I1483" t="s">
        <v>90</v>
      </c>
      <c r="K1483" t="s">
        <v>1469</v>
      </c>
      <c r="L1483" t="s">
        <v>990</v>
      </c>
      <c r="M1483" t="s">
        <v>79</v>
      </c>
      <c r="N1483" t="s">
        <v>25</v>
      </c>
      <c r="O1483" t="s">
        <v>2474</v>
      </c>
      <c r="P1483" s="15">
        <v>2528350003735</v>
      </c>
      <c r="Q1483" t="s">
        <v>28</v>
      </c>
      <c r="S1483">
        <v>3116551511</v>
      </c>
      <c r="U1483" s="16">
        <v>36481</v>
      </c>
      <c r="V1483">
        <f t="shared" ca="1" si="23"/>
        <v>25</v>
      </c>
      <c r="W1483" t="s">
        <v>81</v>
      </c>
      <c r="X1483" t="s">
        <v>26</v>
      </c>
      <c r="Y1483" t="s">
        <v>656</v>
      </c>
      <c r="Z1483" t="s">
        <v>717</v>
      </c>
      <c r="AA1483" t="s">
        <v>83</v>
      </c>
      <c r="AB1483" t="s">
        <v>84</v>
      </c>
      <c r="AC1483" t="s">
        <v>100</v>
      </c>
      <c r="AD1483">
        <v>1</v>
      </c>
      <c r="AE1483" t="s">
        <v>82</v>
      </c>
      <c r="AF1483" t="s">
        <v>151</v>
      </c>
      <c r="AG1483" t="s">
        <v>31</v>
      </c>
      <c r="AH1483" t="s">
        <v>3</v>
      </c>
      <c r="AJ1483" t="s">
        <v>2541</v>
      </c>
      <c r="AK1483" t="s">
        <v>88</v>
      </c>
      <c r="AL1483" t="s">
        <v>268</v>
      </c>
    </row>
    <row r="1484" spans="1:38">
      <c r="A1484">
        <v>1483</v>
      </c>
      <c r="B1484">
        <v>1004609884</v>
      </c>
      <c r="C1484" t="s">
        <v>71</v>
      </c>
      <c r="D1484" t="s">
        <v>72</v>
      </c>
      <c r="E1484" t="s">
        <v>2095</v>
      </c>
      <c r="F1484" t="s">
        <v>2421</v>
      </c>
      <c r="G1484" t="s">
        <v>26</v>
      </c>
      <c r="H1484" t="s">
        <v>18</v>
      </c>
      <c r="I1484" t="s">
        <v>1815</v>
      </c>
      <c r="J1484" t="s">
        <v>757</v>
      </c>
      <c r="L1484" t="s">
        <v>230</v>
      </c>
      <c r="M1484" t="s">
        <v>79</v>
      </c>
      <c r="N1484" t="s">
        <v>25</v>
      </c>
      <c r="O1484" t="s">
        <v>2474</v>
      </c>
      <c r="P1484" s="15">
        <v>2528350003735</v>
      </c>
      <c r="Q1484" t="s">
        <v>28</v>
      </c>
      <c r="S1484">
        <v>3243679500</v>
      </c>
      <c r="U1484" s="16">
        <v>32409</v>
      </c>
      <c r="V1484">
        <f t="shared" ca="1" si="23"/>
        <v>36</v>
      </c>
      <c r="W1484" t="s">
        <v>81</v>
      </c>
      <c r="X1484" t="s">
        <v>26</v>
      </c>
      <c r="Y1484" t="s">
        <v>656</v>
      </c>
      <c r="Z1484" t="s">
        <v>717</v>
      </c>
      <c r="AA1484" t="s">
        <v>83</v>
      </c>
      <c r="AB1484" t="s">
        <v>84</v>
      </c>
      <c r="AC1484" t="s">
        <v>100</v>
      </c>
      <c r="AD1484">
        <v>3</v>
      </c>
      <c r="AE1484" t="s">
        <v>82</v>
      </c>
      <c r="AF1484" t="s">
        <v>151</v>
      </c>
      <c r="AG1484" t="s">
        <v>31</v>
      </c>
      <c r="AH1484" t="s">
        <v>3</v>
      </c>
      <c r="AJ1484" t="s">
        <v>2541</v>
      </c>
      <c r="AK1484" t="s">
        <v>88</v>
      </c>
      <c r="AL1484" t="s">
        <v>268</v>
      </c>
    </row>
    <row r="1485" spans="1:38">
      <c r="A1485">
        <v>1484</v>
      </c>
      <c r="B1485">
        <v>1004612343</v>
      </c>
      <c r="C1485" t="s">
        <v>71</v>
      </c>
      <c r="D1485" t="s">
        <v>72</v>
      </c>
      <c r="E1485" t="s">
        <v>2095</v>
      </c>
      <c r="F1485" t="s">
        <v>2421</v>
      </c>
      <c r="G1485" t="s">
        <v>26</v>
      </c>
      <c r="H1485" t="s">
        <v>18</v>
      </c>
      <c r="I1485" t="s">
        <v>465</v>
      </c>
      <c r="J1485" t="s">
        <v>466</v>
      </c>
      <c r="K1485" t="s">
        <v>1336</v>
      </c>
      <c r="L1485" t="s">
        <v>1657</v>
      </c>
      <c r="M1485" t="s">
        <v>99</v>
      </c>
      <c r="N1485" t="s">
        <v>25</v>
      </c>
      <c r="O1485" t="s">
        <v>2474</v>
      </c>
      <c r="P1485" s="15">
        <v>2528350003735</v>
      </c>
      <c r="Q1485" t="s">
        <v>28</v>
      </c>
      <c r="S1485">
        <v>3248966802</v>
      </c>
      <c r="U1485" s="16">
        <v>36541</v>
      </c>
      <c r="V1485">
        <f t="shared" ca="1" si="23"/>
        <v>24</v>
      </c>
      <c r="W1485" t="s">
        <v>81</v>
      </c>
      <c r="X1485" t="s">
        <v>26</v>
      </c>
      <c r="Y1485" t="s">
        <v>656</v>
      </c>
      <c r="Z1485" t="s">
        <v>717</v>
      </c>
      <c r="AA1485" t="s">
        <v>83</v>
      </c>
      <c r="AB1485" t="s">
        <v>84</v>
      </c>
      <c r="AC1485" t="s">
        <v>94</v>
      </c>
      <c r="AD1485">
        <v>1</v>
      </c>
      <c r="AE1485" t="s">
        <v>82</v>
      </c>
      <c r="AF1485" t="s">
        <v>151</v>
      </c>
      <c r="AG1485" t="s">
        <v>31</v>
      </c>
      <c r="AH1485" t="s">
        <v>3</v>
      </c>
      <c r="AJ1485" t="s">
        <v>2541</v>
      </c>
      <c r="AK1485" t="s">
        <v>88</v>
      </c>
      <c r="AL1485" t="s">
        <v>268</v>
      </c>
    </row>
    <row r="1486" spans="1:38">
      <c r="A1486">
        <v>1485</v>
      </c>
      <c r="B1486">
        <v>1087793032</v>
      </c>
      <c r="C1486" t="s">
        <v>71</v>
      </c>
      <c r="D1486" t="s">
        <v>72</v>
      </c>
      <c r="E1486" t="s">
        <v>2095</v>
      </c>
      <c r="F1486" t="s">
        <v>2421</v>
      </c>
      <c r="G1486" t="s">
        <v>26</v>
      </c>
      <c r="H1486" t="s">
        <v>18</v>
      </c>
      <c r="I1486" t="s">
        <v>183</v>
      </c>
      <c r="J1486" t="s">
        <v>1059</v>
      </c>
      <c r="K1486" t="s">
        <v>2544</v>
      </c>
      <c r="L1486" t="s">
        <v>1336</v>
      </c>
      <c r="M1486" t="s">
        <v>99</v>
      </c>
      <c r="N1486" t="s">
        <v>25</v>
      </c>
      <c r="O1486" t="s">
        <v>2474</v>
      </c>
      <c r="P1486" s="15">
        <v>2528350003735</v>
      </c>
      <c r="Q1486" t="s">
        <v>28</v>
      </c>
      <c r="S1486">
        <v>3027970993</v>
      </c>
      <c r="U1486" s="16">
        <v>37472</v>
      </c>
      <c r="V1486">
        <f t="shared" ca="1" si="23"/>
        <v>22</v>
      </c>
      <c r="W1486" t="s">
        <v>81</v>
      </c>
      <c r="X1486" t="s">
        <v>26</v>
      </c>
      <c r="Y1486" t="s">
        <v>656</v>
      </c>
      <c r="Z1486" t="s">
        <v>717</v>
      </c>
      <c r="AA1486" t="s">
        <v>83</v>
      </c>
      <c r="AB1486" t="s">
        <v>84</v>
      </c>
      <c r="AC1486" t="s">
        <v>94</v>
      </c>
      <c r="AD1486">
        <v>1</v>
      </c>
      <c r="AE1486" t="s">
        <v>82</v>
      </c>
      <c r="AF1486" t="s">
        <v>151</v>
      </c>
      <c r="AG1486" t="s">
        <v>31</v>
      </c>
      <c r="AH1486" t="s">
        <v>3</v>
      </c>
      <c r="AJ1486" t="s">
        <v>2541</v>
      </c>
      <c r="AK1486" t="s">
        <v>88</v>
      </c>
      <c r="AL1486" t="s">
        <v>268</v>
      </c>
    </row>
    <row r="1487" spans="1:38">
      <c r="A1487">
        <v>1486</v>
      </c>
      <c r="B1487">
        <v>1140164668</v>
      </c>
      <c r="C1487" t="s">
        <v>71</v>
      </c>
      <c r="D1487" t="s">
        <v>72</v>
      </c>
      <c r="E1487" t="s">
        <v>2095</v>
      </c>
      <c r="F1487" t="s">
        <v>2421</v>
      </c>
      <c r="G1487" t="s">
        <v>26</v>
      </c>
      <c r="H1487" t="s">
        <v>18</v>
      </c>
      <c r="I1487" t="s">
        <v>116</v>
      </c>
      <c r="J1487" t="s">
        <v>303</v>
      </c>
      <c r="K1487" t="s">
        <v>1256</v>
      </c>
      <c r="L1487" t="s">
        <v>2545</v>
      </c>
      <c r="M1487" t="s">
        <v>79</v>
      </c>
      <c r="N1487" t="s">
        <v>25</v>
      </c>
      <c r="O1487" t="s">
        <v>2474</v>
      </c>
      <c r="P1487" s="15">
        <v>2528350003735</v>
      </c>
      <c r="Q1487" t="s">
        <v>28</v>
      </c>
      <c r="S1487">
        <v>3105921144</v>
      </c>
      <c r="U1487" s="16">
        <v>38638</v>
      </c>
      <c r="V1487">
        <f t="shared" ca="1" si="23"/>
        <v>19</v>
      </c>
      <c r="W1487" t="s">
        <v>81</v>
      </c>
      <c r="X1487" t="s">
        <v>26</v>
      </c>
      <c r="Y1487" t="s">
        <v>656</v>
      </c>
      <c r="Z1487" t="s">
        <v>717</v>
      </c>
      <c r="AA1487" t="s">
        <v>83</v>
      </c>
      <c r="AB1487" t="s">
        <v>84</v>
      </c>
      <c r="AC1487" t="s">
        <v>314</v>
      </c>
      <c r="AD1487">
        <v>0</v>
      </c>
      <c r="AE1487" t="s">
        <v>82</v>
      </c>
      <c r="AF1487" t="s">
        <v>151</v>
      </c>
      <c r="AG1487" t="s">
        <v>31</v>
      </c>
      <c r="AH1487" t="s">
        <v>3</v>
      </c>
      <c r="AJ1487" t="s">
        <v>2541</v>
      </c>
      <c r="AK1487" t="s">
        <v>88</v>
      </c>
      <c r="AL1487" t="s">
        <v>268</v>
      </c>
    </row>
    <row r="1488" spans="1:38">
      <c r="A1488">
        <v>1487</v>
      </c>
      <c r="B1488">
        <v>87947292</v>
      </c>
      <c r="C1488" t="s">
        <v>71</v>
      </c>
      <c r="D1488" t="s">
        <v>72</v>
      </c>
      <c r="E1488" t="s">
        <v>2095</v>
      </c>
      <c r="F1488" t="s">
        <v>2421</v>
      </c>
      <c r="G1488" t="s">
        <v>26</v>
      </c>
      <c r="H1488" t="s">
        <v>18</v>
      </c>
      <c r="I1488" t="s">
        <v>2546</v>
      </c>
      <c r="K1488" t="s">
        <v>2231</v>
      </c>
      <c r="L1488" t="s">
        <v>1301</v>
      </c>
      <c r="M1488" t="s">
        <v>99</v>
      </c>
      <c r="N1488" t="s">
        <v>25</v>
      </c>
      <c r="O1488" t="s">
        <v>2474</v>
      </c>
      <c r="P1488" s="15">
        <v>2528350003735</v>
      </c>
      <c r="Q1488" t="s">
        <v>28</v>
      </c>
      <c r="S1488">
        <v>3208406651</v>
      </c>
      <c r="U1488" s="16">
        <v>28302</v>
      </c>
      <c r="V1488">
        <f t="shared" ca="1" si="23"/>
        <v>47</v>
      </c>
      <c r="W1488" t="s">
        <v>81</v>
      </c>
      <c r="X1488" t="s">
        <v>26</v>
      </c>
      <c r="Y1488" t="s">
        <v>656</v>
      </c>
      <c r="Z1488" t="s">
        <v>717</v>
      </c>
      <c r="AA1488" t="s">
        <v>83</v>
      </c>
      <c r="AB1488" t="s">
        <v>84</v>
      </c>
      <c r="AC1488" t="s">
        <v>94</v>
      </c>
      <c r="AD1488">
        <v>1</v>
      </c>
      <c r="AE1488" t="s">
        <v>82</v>
      </c>
      <c r="AF1488" t="s">
        <v>151</v>
      </c>
      <c r="AG1488" t="s">
        <v>31</v>
      </c>
      <c r="AH1488" t="s">
        <v>3</v>
      </c>
      <c r="AJ1488" t="s">
        <v>2541</v>
      </c>
      <c r="AK1488" t="s">
        <v>88</v>
      </c>
      <c r="AL1488" t="s">
        <v>268</v>
      </c>
    </row>
    <row r="1489" spans="1:38">
      <c r="A1489">
        <v>1488</v>
      </c>
      <c r="B1489">
        <v>8043153</v>
      </c>
      <c r="C1489" t="s">
        <v>71</v>
      </c>
      <c r="D1489" t="s">
        <v>72</v>
      </c>
      <c r="E1489" t="s">
        <v>2095</v>
      </c>
      <c r="F1489" t="s">
        <v>2421</v>
      </c>
      <c r="G1489" t="s">
        <v>26</v>
      </c>
      <c r="H1489" t="s">
        <v>18</v>
      </c>
      <c r="I1489" t="s">
        <v>1770</v>
      </c>
      <c r="J1489" t="s">
        <v>564</v>
      </c>
      <c r="K1489" t="s">
        <v>1369</v>
      </c>
      <c r="L1489" t="s">
        <v>2524</v>
      </c>
      <c r="M1489" t="s">
        <v>99</v>
      </c>
      <c r="N1489" t="s">
        <v>25</v>
      </c>
      <c r="O1489" t="s">
        <v>2474</v>
      </c>
      <c r="P1489" s="15">
        <v>2528350003735</v>
      </c>
      <c r="Q1489" t="s">
        <v>28</v>
      </c>
      <c r="S1489">
        <v>3235303114</v>
      </c>
      <c r="U1489" s="16">
        <v>33945</v>
      </c>
      <c r="V1489">
        <f t="shared" ca="1" si="23"/>
        <v>32</v>
      </c>
      <c r="W1489" t="s">
        <v>81</v>
      </c>
      <c r="X1489" t="s">
        <v>26</v>
      </c>
      <c r="Y1489" t="s">
        <v>656</v>
      </c>
      <c r="Z1489" t="s">
        <v>717</v>
      </c>
      <c r="AA1489" t="s">
        <v>83</v>
      </c>
      <c r="AB1489" t="s">
        <v>84</v>
      </c>
      <c r="AC1489" t="s">
        <v>94</v>
      </c>
      <c r="AD1489">
        <v>3</v>
      </c>
      <c r="AE1489" t="s">
        <v>82</v>
      </c>
      <c r="AF1489" t="s">
        <v>151</v>
      </c>
      <c r="AG1489" t="s">
        <v>31</v>
      </c>
      <c r="AH1489" t="s">
        <v>3</v>
      </c>
      <c r="AJ1489" t="s">
        <v>2541</v>
      </c>
      <c r="AK1489" t="s">
        <v>88</v>
      </c>
      <c r="AL1489" t="s">
        <v>268</v>
      </c>
    </row>
    <row r="1490" spans="1:38">
      <c r="A1490">
        <v>1489</v>
      </c>
      <c r="B1490">
        <v>1087794574</v>
      </c>
      <c r="C1490" t="s">
        <v>71</v>
      </c>
      <c r="D1490" t="s">
        <v>72</v>
      </c>
      <c r="E1490" t="s">
        <v>2095</v>
      </c>
      <c r="F1490" t="s">
        <v>2421</v>
      </c>
      <c r="G1490" t="s">
        <v>26</v>
      </c>
      <c r="H1490" t="s">
        <v>18</v>
      </c>
      <c r="I1490" t="s">
        <v>2547</v>
      </c>
      <c r="J1490" t="s">
        <v>90</v>
      </c>
      <c r="K1490" t="s">
        <v>2548</v>
      </c>
      <c r="L1490" t="s">
        <v>1657</v>
      </c>
      <c r="M1490" t="s">
        <v>79</v>
      </c>
      <c r="N1490" t="s">
        <v>25</v>
      </c>
      <c r="O1490" t="s">
        <v>2474</v>
      </c>
      <c r="P1490" s="15">
        <v>2528350003735</v>
      </c>
      <c r="Q1490" t="s">
        <v>28</v>
      </c>
      <c r="S1490">
        <v>3248894411</v>
      </c>
      <c r="U1490" s="16">
        <v>38763</v>
      </c>
      <c r="V1490">
        <f t="shared" ca="1" si="23"/>
        <v>18</v>
      </c>
      <c r="W1490" t="s">
        <v>81</v>
      </c>
      <c r="X1490" t="s">
        <v>26</v>
      </c>
      <c r="Y1490" t="s">
        <v>656</v>
      </c>
      <c r="Z1490" t="s">
        <v>717</v>
      </c>
      <c r="AA1490" t="s">
        <v>83</v>
      </c>
      <c r="AB1490" t="s">
        <v>84</v>
      </c>
      <c r="AC1490" t="s">
        <v>314</v>
      </c>
      <c r="AD1490">
        <v>0</v>
      </c>
      <c r="AE1490" t="s">
        <v>82</v>
      </c>
      <c r="AF1490" t="s">
        <v>151</v>
      </c>
      <c r="AG1490" t="s">
        <v>31</v>
      </c>
      <c r="AH1490" t="s">
        <v>3</v>
      </c>
      <c r="AJ1490" t="s">
        <v>2541</v>
      </c>
      <c r="AK1490" t="s">
        <v>88</v>
      </c>
      <c r="AL1490" t="s">
        <v>268</v>
      </c>
    </row>
    <row r="1491" spans="1:38">
      <c r="A1491">
        <v>1490</v>
      </c>
      <c r="B1491">
        <v>1004614813</v>
      </c>
      <c r="C1491" t="s">
        <v>71</v>
      </c>
      <c r="D1491" t="s">
        <v>72</v>
      </c>
      <c r="E1491" t="s">
        <v>2095</v>
      </c>
      <c r="F1491" t="s">
        <v>2421</v>
      </c>
      <c r="G1491" t="s">
        <v>26</v>
      </c>
      <c r="H1491" t="s">
        <v>18</v>
      </c>
      <c r="I1491" t="s">
        <v>2549</v>
      </c>
      <c r="J1491" t="s">
        <v>1421</v>
      </c>
      <c r="K1491" t="s">
        <v>2437</v>
      </c>
      <c r="L1491" t="s">
        <v>2231</v>
      </c>
      <c r="M1491" t="s">
        <v>99</v>
      </c>
      <c r="N1491" t="s">
        <v>25</v>
      </c>
      <c r="O1491" t="s">
        <v>2474</v>
      </c>
      <c r="P1491" s="15">
        <v>2528350003735</v>
      </c>
      <c r="Q1491" t="s">
        <v>28</v>
      </c>
      <c r="S1491">
        <v>3165417415</v>
      </c>
      <c r="U1491" s="16">
        <v>37616</v>
      </c>
      <c r="V1491">
        <f t="shared" ca="1" si="23"/>
        <v>22</v>
      </c>
      <c r="W1491" t="s">
        <v>81</v>
      </c>
      <c r="X1491" t="s">
        <v>26</v>
      </c>
      <c r="Y1491" t="s">
        <v>656</v>
      </c>
      <c r="Z1491" t="s">
        <v>717</v>
      </c>
      <c r="AA1491" t="s">
        <v>83</v>
      </c>
      <c r="AB1491" t="s">
        <v>84</v>
      </c>
      <c r="AC1491" t="s">
        <v>314</v>
      </c>
      <c r="AD1491">
        <v>0</v>
      </c>
      <c r="AE1491" t="s">
        <v>82</v>
      </c>
      <c r="AF1491" t="s">
        <v>151</v>
      </c>
      <c r="AG1491" t="s">
        <v>31</v>
      </c>
      <c r="AH1491" t="s">
        <v>3</v>
      </c>
      <c r="AJ1491" t="s">
        <v>2541</v>
      </c>
      <c r="AK1491" t="s">
        <v>88</v>
      </c>
      <c r="AL1491" t="s">
        <v>268</v>
      </c>
    </row>
    <row r="1492" spans="1:38">
      <c r="A1492">
        <v>1491</v>
      </c>
      <c r="B1492">
        <v>1087822480</v>
      </c>
      <c r="C1492" t="s">
        <v>71</v>
      </c>
      <c r="D1492" t="s">
        <v>72</v>
      </c>
      <c r="E1492" t="s">
        <v>2095</v>
      </c>
      <c r="F1492" t="s">
        <v>2421</v>
      </c>
      <c r="G1492" t="s">
        <v>26</v>
      </c>
      <c r="H1492" t="s">
        <v>18</v>
      </c>
      <c r="I1492" t="s">
        <v>1054</v>
      </c>
      <c r="J1492" t="s">
        <v>396</v>
      </c>
      <c r="K1492" t="s">
        <v>2438</v>
      </c>
      <c r="L1492" t="s">
        <v>1239</v>
      </c>
      <c r="M1492" t="s">
        <v>99</v>
      </c>
      <c r="N1492" t="s">
        <v>25</v>
      </c>
      <c r="O1492" t="s">
        <v>2474</v>
      </c>
      <c r="P1492" s="15">
        <v>2528350003735</v>
      </c>
      <c r="Q1492" t="s">
        <v>28</v>
      </c>
      <c r="S1492">
        <v>3160500530</v>
      </c>
      <c r="U1492" s="16">
        <v>37773</v>
      </c>
      <c r="V1492">
        <f t="shared" ca="1" si="23"/>
        <v>21</v>
      </c>
      <c r="W1492" t="s">
        <v>81</v>
      </c>
      <c r="X1492" t="s">
        <v>26</v>
      </c>
      <c r="Y1492" t="s">
        <v>656</v>
      </c>
      <c r="Z1492" t="s">
        <v>717</v>
      </c>
      <c r="AA1492" t="s">
        <v>83</v>
      </c>
      <c r="AB1492" t="s">
        <v>84</v>
      </c>
      <c r="AC1492" t="s">
        <v>314</v>
      </c>
      <c r="AD1492">
        <v>0</v>
      </c>
      <c r="AE1492" t="s">
        <v>82</v>
      </c>
      <c r="AF1492" t="s">
        <v>151</v>
      </c>
      <c r="AG1492" t="s">
        <v>31</v>
      </c>
      <c r="AH1492" t="s">
        <v>3</v>
      </c>
      <c r="AJ1492" t="s">
        <v>2541</v>
      </c>
      <c r="AK1492" t="s">
        <v>88</v>
      </c>
      <c r="AL1492" t="s">
        <v>268</v>
      </c>
    </row>
    <row r="1493" spans="1:38">
      <c r="A1493">
        <v>1492</v>
      </c>
      <c r="B1493">
        <v>1087204977</v>
      </c>
      <c r="C1493" t="s">
        <v>71</v>
      </c>
      <c r="D1493" t="s">
        <v>72</v>
      </c>
      <c r="E1493" t="s">
        <v>2095</v>
      </c>
      <c r="F1493" t="s">
        <v>2421</v>
      </c>
      <c r="G1493" t="s">
        <v>26</v>
      </c>
      <c r="H1493" t="s">
        <v>18</v>
      </c>
      <c r="I1493" t="s">
        <v>2549</v>
      </c>
      <c r="J1493" t="s">
        <v>2550</v>
      </c>
      <c r="K1493" t="s">
        <v>1336</v>
      </c>
      <c r="L1493" t="s">
        <v>1369</v>
      </c>
      <c r="M1493" t="s">
        <v>99</v>
      </c>
      <c r="N1493" t="s">
        <v>25</v>
      </c>
      <c r="O1493" t="s">
        <v>2474</v>
      </c>
      <c r="P1493" s="15">
        <v>2528350003735</v>
      </c>
      <c r="Q1493" t="s">
        <v>28</v>
      </c>
      <c r="S1493">
        <v>3106023008</v>
      </c>
      <c r="U1493" s="16">
        <v>35001</v>
      </c>
      <c r="V1493">
        <f t="shared" ca="1" si="23"/>
        <v>29</v>
      </c>
      <c r="W1493" t="s">
        <v>81</v>
      </c>
      <c r="X1493" t="s">
        <v>26</v>
      </c>
      <c r="Y1493" t="s">
        <v>656</v>
      </c>
      <c r="Z1493" t="s">
        <v>717</v>
      </c>
      <c r="AA1493" t="s">
        <v>83</v>
      </c>
      <c r="AB1493" t="s">
        <v>84</v>
      </c>
      <c r="AC1493" t="s">
        <v>94</v>
      </c>
      <c r="AD1493">
        <v>1</v>
      </c>
      <c r="AE1493" t="s">
        <v>82</v>
      </c>
      <c r="AF1493" t="s">
        <v>151</v>
      </c>
      <c r="AG1493" t="s">
        <v>31</v>
      </c>
      <c r="AH1493" t="s">
        <v>3</v>
      </c>
      <c r="AJ1493" t="s">
        <v>2541</v>
      </c>
      <c r="AK1493" t="s">
        <v>88</v>
      </c>
      <c r="AL1493" t="s">
        <v>268</v>
      </c>
    </row>
    <row r="1494" spans="1:38">
      <c r="A1494">
        <v>1493</v>
      </c>
      <c r="B1494">
        <v>1087204290</v>
      </c>
      <c r="C1494" t="s">
        <v>71</v>
      </c>
      <c r="D1494" t="s">
        <v>72</v>
      </c>
      <c r="E1494" t="s">
        <v>2095</v>
      </c>
      <c r="F1494" t="s">
        <v>2421</v>
      </c>
      <c r="G1494" t="s">
        <v>26</v>
      </c>
      <c r="H1494" t="s">
        <v>18</v>
      </c>
      <c r="I1494" t="s">
        <v>272</v>
      </c>
      <c r="J1494" t="s">
        <v>1154</v>
      </c>
      <c r="K1494" t="s">
        <v>1210</v>
      </c>
      <c r="L1494" t="s">
        <v>1564</v>
      </c>
      <c r="M1494" t="s">
        <v>79</v>
      </c>
      <c r="N1494" t="s">
        <v>25</v>
      </c>
      <c r="O1494" t="s">
        <v>2474</v>
      </c>
      <c r="P1494" s="15">
        <v>2528350003735</v>
      </c>
      <c r="Q1494" t="s">
        <v>28</v>
      </c>
      <c r="S1494">
        <v>3234603820</v>
      </c>
      <c r="U1494" s="16">
        <v>34954</v>
      </c>
      <c r="V1494">
        <f t="shared" ca="1" si="23"/>
        <v>29</v>
      </c>
      <c r="W1494" t="s">
        <v>81</v>
      </c>
      <c r="X1494" t="s">
        <v>26</v>
      </c>
      <c r="Y1494" t="s">
        <v>656</v>
      </c>
      <c r="Z1494" t="s">
        <v>717</v>
      </c>
      <c r="AA1494" t="s">
        <v>83</v>
      </c>
      <c r="AB1494" t="s">
        <v>84</v>
      </c>
      <c r="AC1494" t="s">
        <v>100</v>
      </c>
      <c r="AD1494">
        <v>3</v>
      </c>
      <c r="AE1494" t="s">
        <v>82</v>
      </c>
      <c r="AF1494" t="s">
        <v>151</v>
      </c>
      <c r="AG1494" t="s">
        <v>31</v>
      </c>
      <c r="AH1494" t="s">
        <v>3</v>
      </c>
      <c r="AJ1494" t="s">
        <v>2541</v>
      </c>
      <c r="AK1494" t="s">
        <v>88</v>
      </c>
      <c r="AL1494" t="s">
        <v>268</v>
      </c>
    </row>
    <row r="1495" spans="1:38">
      <c r="A1495">
        <v>1494</v>
      </c>
      <c r="B1495">
        <v>1004614307</v>
      </c>
      <c r="C1495" t="s">
        <v>71</v>
      </c>
      <c r="D1495" t="s">
        <v>72</v>
      </c>
      <c r="E1495" t="s">
        <v>2095</v>
      </c>
      <c r="F1495" t="s">
        <v>2421</v>
      </c>
      <c r="G1495" t="s">
        <v>26</v>
      </c>
      <c r="H1495" t="s">
        <v>18</v>
      </c>
      <c r="I1495" t="s">
        <v>2551</v>
      </c>
      <c r="K1495" t="s">
        <v>1939</v>
      </c>
      <c r="L1495" t="s">
        <v>172</v>
      </c>
      <c r="M1495" t="s">
        <v>99</v>
      </c>
      <c r="N1495" t="s">
        <v>25</v>
      </c>
      <c r="O1495" t="s">
        <v>2474</v>
      </c>
      <c r="P1495" s="15">
        <v>2528350003735</v>
      </c>
      <c r="Q1495" t="s">
        <v>28</v>
      </c>
      <c r="S1495">
        <v>3014544468</v>
      </c>
      <c r="U1495" s="16">
        <v>33359</v>
      </c>
      <c r="V1495">
        <f t="shared" ca="1" si="23"/>
        <v>33</v>
      </c>
      <c r="W1495" t="s">
        <v>81</v>
      </c>
      <c r="X1495" t="s">
        <v>26</v>
      </c>
      <c r="Y1495" t="s">
        <v>656</v>
      </c>
      <c r="Z1495" t="s">
        <v>717</v>
      </c>
      <c r="AA1495" t="s">
        <v>83</v>
      </c>
      <c r="AB1495" t="s">
        <v>84</v>
      </c>
      <c r="AC1495" t="s">
        <v>94</v>
      </c>
      <c r="AD1495">
        <v>3</v>
      </c>
      <c r="AE1495" t="s">
        <v>82</v>
      </c>
      <c r="AF1495" t="s">
        <v>86</v>
      </c>
      <c r="AG1495" t="s">
        <v>31</v>
      </c>
      <c r="AH1495" t="s">
        <v>3</v>
      </c>
      <c r="AJ1495" t="s">
        <v>2541</v>
      </c>
      <c r="AK1495" t="s">
        <v>88</v>
      </c>
      <c r="AL1495" t="s">
        <v>268</v>
      </c>
    </row>
    <row r="1496" spans="1:38">
      <c r="A1496">
        <v>1495</v>
      </c>
      <c r="B1496">
        <v>59677235</v>
      </c>
      <c r="C1496" t="s">
        <v>71</v>
      </c>
      <c r="D1496" t="s">
        <v>72</v>
      </c>
      <c r="E1496" t="s">
        <v>2095</v>
      </c>
      <c r="F1496" t="s">
        <v>2421</v>
      </c>
      <c r="G1496" t="s">
        <v>26</v>
      </c>
      <c r="H1496" t="s">
        <v>18</v>
      </c>
      <c r="I1496" t="s">
        <v>162</v>
      </c>
      <c r="J1496" t="s">
        <v>2552</v>
      </c>
      <c r="K1496" t="s">
        <v>999</v>
      </c>
      <c r="L1496" t="s">
        <v>2480</v>
      </c>
      <c r="M1496" t="s">
        <v>79</v>
      </c>
      <c r="N1496" t="s">
        <v>25</v>
      </c>
      <c r="O1496" t="s">
        <v>2474</v>
      </c>
      <c r="P1496" s="15">
        <v>2528350003735</v>
      </c>
      <c r="Q1496" t="s">
        <v>28</v>
      </c>
      <c r="S1496">
        <v>3165400382</v>
      </c>
      <c r="U1496" s="16">
        <v>28992</v>
      </c>
      <c r="V1496">
        <f t="shared" ca="1" si="23"/>
        <v>45</v>
      </c>
      <c r="W1496" t="s">
        <v>81</v>
      </c>
      <c r="X1496" t="s">
        <v>26</v>
      </c>
      <c r="Y1496" t="s">
        <v>656</v>
      </c>
      <c r="Z1496" t="s">
        <v>717</v>
      </c>
      <c r="AA1496" t="s">
        <v>83</v>
      </c>
      <c r="AB1496" t="s">
        <v>84</v>
      </c>
      <c r="AC1496" t="s">
        <v>100</v>
      </c>
      <c r="AD1496">
        <v>2</v>
      </c>
      <c r="AE1496" t="s">
        <v>82</v>
      </c>
      <c r="AF1496" t="s">
        <v>151</v>
      </c>
      <c r="AG1496" t="s">
        <v>31</v>
      </c>
      <c r="AH1496" t="s">
        <v>3</v>
      </c>
      <c r="AJ1496" t="s">
        <v>2541</v>
      </c>
      <c r="AK1496" t="s">
        <v>88</v>
      </c>
      <c r="AL1496" t="s">
        <v>268</v>
      </c>
    </row>
    <row r="1497" spans="1:38">
      <c r="A1497">
        <v>1496</v>
      </c>
      <c r="B1497">
        <v>1004614313</v>
      </c>
      <c r="C1497" t="s">
        <v>71</v>
      </c>
      <c r="D1497" t="s">
        <v>72</v>
      </c>
      <c r="E1497" t="s">
        <v>2095</v>
      </c>
      <c r="F1497" t="s">
        <v>2421</v>
      </c>
      <c r="G1497" t="s">
        <v>26</v>
      </c>
      <c r="H1497" t="s">
        <v>18</v>
      </c>
      <c r="I1497" t="s">
        <v>180</v>
      </c>
      <c r="J1497" t="s">
        <v>2553</v>
      </c>
      <c r="K1497" t="s">
        <v>1939</v>
      </c>
      <c r="L1497" t="s">
        <v>172</v>
      </c>
      <c r="M1497" t="s">
        <v>99</v>
      </c>
      <c r="N1497" t="s">
        <v>25</v>
      </c>
      <c r="O1497" t="s">
        <v>2474</v>
      </c>
      <c r="P1497" s="15">
        <v>2528350003735</v>
      </c>
      <c r="Q1497" t="s">
        <v>28</v>
      </c>
      <c r="S1497">
        <v>3207315180</v>
      </c>
      <c r="U1497" s="16">
        <v>35765</v>
      </c>
      <c r="V1497">
        <f t="shared" ca="1" si="23"/>
        <v>27</v>
      </c>
      <c r="W1497" t="s">
        <v>81</v>
      </c>
      <c r="X1497" t="s">
        <v>26</v>
      </c>
      <c r="Y1497" t="s">
        <v>656</v>
      </c>
      <c r="Z1497" t="s">
        <v>717</v>
      </c>
      <c r="AA1497" t="s">
        <v>83</v>
      </c>
      <c r="AB1497" t="s">
        <v>84</v>
      </c>
      <c r="AC1497" t="s">
        <v>94</v>
      </c>
      <c r="AD1497">
        <v>1</v>
      </c>
      <c r="AE1497" t="s">
        <v>82</v>
      </c>
      <c r="AF1497" t="s">
        <v>86</v>
      </c>
      <c r="AG1497" t="s">
        <v>31</v>
      </c>
      <c r="AH1497" t="s">
        <v>3</v>
      </c>
      <c r="AJ1497" t="s">
        <v>2541</v>
      </c>
      <c r="AK1497" t="s">
        <v>88</v>
      </c>
      <c r="AL1497" t="s">
        <v>268</v>
      </c>
    </row>
    <row r="1498" spans="1:38">
      <c r="A1498">
        <v>1497</v>
      </c>
      <c r="B1498">
        <v>1087793103</v>
      </c>
      <c r="C1498" t="s">
        <v>71</v>
      </c>
      <c r="D1498" t="s">
        <v>72</v>
      </c>
      <c r="E1498" t="s">
        <v>2095</v>
      </c>
      <c r="F1498" t="s">
        <v>2421</v>
      </c>
      <c r="G1498" t="s">
        <v>26</v>
      </c>
      <c r="H1498" t="s">
        <v>18</v>
      </c>
      <c r="I1498" t="s">
        <v>2205</v>
      </c>
      <c r="J1498" t="s">
        <v>1059</v>
      </c>
      <c r="L1498" t="s">
        <v>2425</v>
      </c>
      <c r="M1498" t="s">
        <v>99</v>
      </c>
      <c r="N1498" t="s">
        <v>25</v>
      </c>
      <c r="O1498" t="s">
        <v>2474</v>
      </c>
      <c r="P1498" s="15">
        <v>2528350003735</v>
      </c>
      <c r="Q1498" t="s">
        <v>28</v>
      </c>
      <c r="S1498">
        <v>3014493519</v>
      </c>
      <c r="U1498" s="16">
        <v>37690</v>
      </c>
      <c r="V1498">
        <f t="shared" ca="1" si="23"/>
        <v>21</v>
      </c>
      <c r="W1498" t="s">
        <v>81</v>
      </c>
      <c r="X1498" t="s">
        <v>26</v>
      </c>
      <c r="Y1498" t="s">
        <v>656</v>
      </c>
      <c r="Z1498" t="s">
        <v>717</v>
      </c>
      <c r="AA1498" t="s">
        <v>83</v>
      </c>
      <c r="AB1498" t="s">
        <v>84</v>
      </c>
      <c r="AC1498" t="s">
        <v>94</v>
      </c>
      <c r="AD1498">
        <v>2</v>
      </c>
      <c r="AE1498" t="s">
        <v>82</v>
      </c>
      <c r="AF1498" t="s">
        <v>151</v>
      </c>
      <c r="AG1498" t="s">
        <v>31</v>
      </c>
      <c r="AH1498" t="s">
        <v>3</v>
      </c>
      <c r="AJ1498" t="s">
        <v>2541</v>
      </c>
      <c r="AK1498" t="s">
        <v>88</v>
      </c>
      <c r="AL1498" t="s">
        <v>268</v>
      </c>
    </row>
    <row r="1499" spans="1:38">
      <c r="A1499">
        <v>1498</v>
      </c>
      <c r="B1499">
        <v>27502134</v>
      </c>
      <c r="C1499" t="s">
        <v>71</v>
      </c>
      <c r="D1499" t="s">
        <v>72</v>
      </c>
      <c r="E1499" t="s">
        <v>2095</v>
      </c>
      <c r="F1499" t="s">
        <v>2421</v>
      </c>
      <c r="G1499" t="s">
        <v>26</v>
      </c>
      <c r="H1499" t="s">
        <v>18</v>
      </c>
      <c r="I1499" t="s">
        <v>2139</v>
      </c>
      <c r="J1499" t="s">
        <v>2477</v>
      </c>
      <c r="K1499" t="s">
        <v>2554</v>
      </c>
      <c r="L1499" t="s">
        <v>1633</v>
      </c>
      <c r="M1499" t="s">
        <v>79</v>
      </c>
      <c r="N1499" t="s">
        <v>25</v>
      </c>
      <c r="O1499" t="s">
        <v>2474</v>
      </c>
      <c r="P1499" s="15">
        <v>2528350003735</v>
      </c>
      <c r="Q1499" t="s">
        <v>28</v>
      </c>
      <c r="S1499">
        <v>3178242488</v>
      </c>
      <c r="U1499" s="16">
        <v>20986</v>
      </c>
      <c r="V1499">
        <f t="shared" ca="1" si="23"/>
        <v>67</v>
      </c>
      <c r="W1499" t="s">
        <v>245</v>
      </c>
      <c r="X1499" t="s">
        <v>26</v>
      </c>
      <c r="Y1499" t="s">
        <v>656</v>
      </c>
      <c r="Z1499" t="s">
        <v>717</v>
      </c>
      <c r="AA1499" t="s">
        <v>83</v>
      </c>
      <c r="AB1499" t="s">
        <v>84</v>
      </c>
      <c r="AC1499" t="s">
        <v>100</v>
      </c>
      <c r="AD1499">
        <v>4</v>
      </c>
      <c r="AE1499" t="s">
        <v>2192</v>
      </c>
      <c r="AF1499" t="s">
        <v>86</v>
      </c>
      <c r="AG1499" t="s">
        <v>31</v>
      </c>
      <c r="AH1499" t="s">
        <v>3</v>
      </c>
      <c r="AJ1499" t="s">
        <v>2555</v>
      </c>
      <c r="AK1499" t="s">
        <v>88</v>
      </c>
      <c r="AL1499" t="s">
        <v>268</v>
      </c>
    </row>
    <row r="1500" spans="1:38">
      <c r="A1500">
        <v>1499</v>
      </c>
      <c r="B1500">
        <v>12909424</v>
      </c>
      <c r="C1500" t="s">
        <v>71</v>
      </c>
      <c r="D1500" t="s">
        <v>72</v>
      </c>
      <c r="E1500" t="s">
        <v>2095</v>
      </c>
      <c r="F1500" t="s">
        <v>2421</v>
      </c>
      <c r="G1500" t="s">
        <v>26</v>
      </c>
      <c r="H1500" t="s">
        <v>18</v>
      </c>
      <c r="I1500" t="s">
        <v>183</v>
      </c>
      <c r="J1500" t="s">
        <v>2556</v>
      </c>
      <c r="K1500" t="s">
        <v>1277</v>
      </c>
      <c r="M1500" t="s">
        <v>99</v>
      </c>
      <c r="N1500" t="s">
        <v>25</v>
      </c>
      <c r="O1500" t="s">
        <v>2474</v>
      </c>
      <c r="P1500" s="15">
        <v>2528350003735</v>
      </c>
      <c r="Q1500" t="s">
        <v>28</v>
      </c>
      <c r="U1500" s="16">
        <v>21076</v>
      </c>
      <c r="V1500">
        <f t="shared" ca="1" si="23"/>
        <v>67</v>
      </c>
      <c r="W1500" t="s">
        <v>245</v>
      </c>
      <c r="X1500" t="s">
        <v>26</v>
      </c>
      <c r="Y1500" t="s">
        <v>656</v>
      </c>
      <c r="Z1500" t="s">
        <v>717</v>
      </c>
      <c r="AA1500" t="s">
        <v>83</v>
      </c>
      <c r="AB1500" t="s">
        <v>84</v>
      </c>
      <c r="AC1500" t="s">
        <v>314</v>
      </c>
      <c r="AD1500">
        <v>0</v>
      </c>
      <c r="AE1500" t="s">
        <v>2192</v>
      </c>
      <c r="AF1500" t="s">
        <v>86</v>
      </c>
      <c r="AG1500" t="s">
        <v>31</v>
      </c>
      <c r="AH1500" t="s">
        <v>3</v>
      </c>
      <c r="AJ1500" t="s">
        <v>2555</v>
      </c>
      <c r="AK1500" t="s">
        <v>88</v>
      </c>
      <c r="AL1500" t="s">
        <v>268</v>
      </c>
    </row>
    <row r="1501" spans="1:38">
      <c r="A1501">
        <v>1500</v>
      </c>
      <c r="B1501">
        <v>12911803</v>
      </c>
      <c r="C1501" t="s">
        <v>71</v>
      </c>
      <c r="D1501" t="s">
        <v>72</v>
      </c>
      <c r="E1501" t="s">
        <v>2095</v>
      </c>
      <c r="F1501" t="s">
        <v>2421</v>
      </c>
      <c r="G1501" t="s">
        <v>26</v>
      </c>
      <c r="H1501" t="s">
        <v>18</v>
      </c>
      <c r="I1501" t="s">
        <v>615</v>
      </c>
      <c r="K1501" t="s">
        <v>2438</v>
      </c>
      <c r="L1501" t="s">
        <v>1175</v>
      </c>
      <c r="M1501" t="s">
        <v>99</v>
      </c>
      <c r="N1501" t="s">
        <v>25</v>
      </c>
      <c r="O1501" t="s">
        <v>2474</v>
      </c>
      <c r="P1501" s="15">
        <v>2528350003735</v>
      </c>
      <c r="Q1501" t="s">
        <v>28</v>
      </c>
      <c r="S1501">
        <v>3137930522</v>
      </c>
      <c r="U1501" s="16">
        <v>23320</v>
      </c>
      <c r="V1501">
        <f t="shared" ca="1" si="23"/>
        <v>61</v>
      </c>
      <c r="W1501" t="s">
        <v>245</v>
      </c>
      <c r="X1501" t="s">
        <v>26</v>
      </c>
      <c r="Y1501" t="s">
        <v>656</v>
      </c>
      <c r="Z1501" t="s">
        <v>717</v>
      </c>
      <c r="AA1501" t="s">
        <v>83</v>
      </c>
      <c r="AB1501" t="s">
        <v>84</v>
      </c>
      <c r="AC1501" t="s">
        <v>94</v>
      </c>
      <c r="AD1501">
        <v>6</v>
      </c>
      <c r="AE1501" t="s">
        <v>82</v>
      </c>
      <c r="AF1501" t="s">
        <v>86</v>
      </c>
      <c r="AG1501" t="s">
        <v>31</v>
      </c>
      <c r="AH1501" t="s">
        <v>3</v>
      </c>
      <c r="AJ1501" t="s">
        <v>2555</v>
      </c>
      <c r="AK1501" t="s">
        <v>88</v>
      </c>
      <c r="AL1501" t="s">
        <v>268</v>
      </c>
    </row>
    <row r="1502" spans="1:38">
      <c r="A1502">
        <v>1501</v>
      </c>
      <c r="B1502">
        <v>87950068</v>
      </c>
      <c r="C1502" t="s">
        <v>71</v>
      </c>
      <c r="D1502" t="s">
        <v>72</v>
      </c>
      <c r="E1502" t="s">
        <v>2095</v>
      </c>
      <c r="F1502" t="s">
        <v>2421</v>
      </c>
      <c r="G1502" t="s">
        <v>26</v>
      </c>
      <c r="H1502" t="s">
        <v>18</v>
      </c>
      <c r="I1502" t="s">
        <v>2470</v>
      </c>
      <c r="J1502" t="s">
        <v>96</v>
      </c>
      <c r="K1502" t="s">
        <v>2231</v>
      </c>
      <c r="L1502" t="s">
        <v>1336</v>
      </c>
      <c r="M1502" t="s">
        <v>99</v>
      </c>
      <c r="N1502" t="s">
        <v>25</v>
      </c>
      <c r="O1502" t="s">
        <v>2474</v>
      </c>
      <c r="P1502" s="15">
        <v>2528350003735</v>
      </c>
      <c r="Q1502" t="s">
        <v>28</v>
      </c>
      <c r="U1502" s="16">
        <v>26007</v>
      </c>
      <c r="V1502">
        <f t="shared" ca="1" si="23"/>
        <v>53</v>
      </c>
      <c r="W1502" t="s">
        <v>245</v>
      </c>
      <c r="X1502" t="s">
        <v>26</v>
      </c>
      <c r="Y1502" t="s">
        <v>656</v>
      </c>
      <c r="Z1502" t="s">
        <v>717</v>
      </c>
      <c r="AA1502" t="s">
        <v>83</v>
      </c>
      <c r="AB1502" t="s">
        <v>84</v>
      </c>
      <c r="AC1502" t="s">
        <v>94</v>
      </c>
      <c r="AD1502">
        <v>5</v>
      </c>
      <c r="AE1502" t="s">
        <v>82</v>
      </c>
      <c r="AF1502" t="s">
        <v>86</v>
      </c>
      <c r="AG1502" t="s">
        <v>31</v>
      </c>
      <c r="AH1502" t="s">
        <v>3</v>
      </c>
      <c r="AJ1502" t="s">
        <v>2555</v>
      </c>
      <c r="AK1502" t="s">
        <v>88</v>
      </c>
      <c r="AL1502" t="s">
        <v>268</v>
      </c>
    </row>
    <row r="1503" spans="1:38">
      <c r="A1503">
        <v>1502</v>
      </c>
      <c r="B1503">
        <v>59674133</v>
      </c>
      <c r="C1503" t="s">
        <v>71</v>
      </c>
      <c r="D1503" t="s">
        <v>72</v>
      </c>
      <c r="E1503" t="s">
        <v>2095</v>
      </c>
      <c r="F1503" t="s">
        <v>2421</v>
      </c>
      <c r="G1503" t="s">
        <v>26</v>
      </c>
      <c r="H1503" t="s">
        <v>18</v>
      </c>
      <c r="I1503" t="s">
        <v>2361</v>
      </c>
      <c r="J1503" t="s">
        <v>1496</v>
      </c>
      <c r="K1503" t="s">
        <v>182</v>
      </c>
      <c r="L1503" t="s">
        <v>604</v>
      </c>
      <c r="M1503" t="s">
        <v>79</v>
      </c>
      <c r="N1503" t="s">
        <v>25</v>
      </c>
      <c r="O1503" t="s">
        <v>2474</v>
      </c>
      <c r="P1503" s="15">
        <v>2528350003735</v>
      </c>
      <c r="Q1503" t="s">
        <v>28</v>
      </c>
      <c r="U1503" s="16">
        <v>28051</v>
      </c>
      <c r="V1503">
        <f t="shared" ca="1" si="23"/>
        <v>48</v>
      </c>
      <c r="W1503" t="s">
        <v>245</v>
      </c>
      <c r="X1503" t="s">
        <v>26</v>
      </c>
      <c r="Y1503" t="s">
        <v>656</v>
      </c>
      <c r="Z1503" t="s">
        <v>717</v>
      </c>
      <c r="AA1503" t="s">
        <v>83</v>
      </c>
      <c r="AB1503" t="s">
        <v>84</v>
      </c>
      <c r="AC1503" t="s">
        <v>100</v>
      </c>
      <c r="AD1503">
        <v>3</v>
      </c>
      <c r="AE1503" t="s">
        <v>2192</v>
      </c>
      <c r="AF1503" t="s">
        <v>86</v>
      </c>
      <c r="AG1503" t="s">
        <v>31</v>
      </c>
      <c r="AH1503" t="s">
        <v>3</v>
      </c>
      <c r="AJ1503" t="s">
        <v>2555</v>
      </c>
      <c r="AK1503" t="s">
        <v>88</v>
      </c>
      <c r="AL1503" t="s">
        <v>268</v>
      </c>
    </row>
    <row r="1504" spans="1:38">
      <c r="A1504">
        <v>1503</v>
      </c>
      <c r="B1504">
        <v>59668505</v>
      </c>
      <c r="C1504" t="s">
        <v>71</v>
      </c>
      <c r="D1504" t="s">
        <v>72</v>
      </c>
      <c r="E1504" t="s">
        <v>2095</v>
      </c>
      <c r="F1504" t="s">
        <v>2421</v>
      </c>
      <c r="G1504" t="s">
        <v>26</v>
      </c>
      <c r="H1504" t="s">
        <v>18</v>
      </c>
      <c r="I1504" t="s">
        <v>1102</v>
      </c>
      <c r="J1504" t="s">
        <v>2453</v>
      </c>
      <c r="K1504" t="s">
        <v>2554</v>
      </c>
      <c r="L1504" t="s">
        <v>1633</v>
      </c>
      <c r="M1504" t="s">
        <v>79</v>
      </c>
      <c r="N1504" t="s">
        <v>25</v>
      </c>
      <c r="O1504" t="s">
        <v>2474</v>
      </c>
      <c r="P1504" s="15">
        <v>2528350003735</v>
      </c>
      <c r="Q1504" t="s">
        <v>28</v>
      </c>
      <c r="U1504" s="16">
        <v>22259</v>
      </c>
      <c r="V1504">
        <f t="shared" ca="1" si="23"/>
        <v>64</v>
      </c>
      <c r="W1504" t="s">
        <v>245</v>
      </c>
      <c r="X1504" t="s">
        <v>26</v>
      </c>
      <c r="Y1504" t="s">
        <v>656</v>
      </c>
      <c r="Z1504" t="s">
        <v>717</v>
      </c>
      <c r="AA1504" t="s">
        <v>83</v>
      </c>
      <c r="AB1504" t="s">
        <v>84</v>
      </c>
      <c r="AC1504" t="s">
        <v>100</v>
      </c>
      <c r="AD1504">
        <v>5</v>
      </c>
      <c r="AE1504" t="s">
        <v>2192</v>
      </c>
      <c r="AF1504" t="s">
        <v>86</v>
      </c>
      <c r="AG1504" t="s">
        <v>31</v>
      </c>
      <c r="AH1504" t="s">
        <v>3</v>
      </c>
      <c r="AJ1504" t="s">
        <v>2555</v>
      </c>
      <c r="AK1504" t="s">
        <v>88</v>
      </c>
      <c r="AL1504" t="s">
        <v>268</v>
      </c>
    </row>
    <row r="1505" spans="1:38">
      <c r="A1505">
        <v>1504</v>
      </c>
      <c r="B1505">
        <v>59660491</v>
      </c>
      <c r="C1505" t="s">
        <v>71</v>
      </c>
      <c r="D1505" t="s">
        <v>72</v>
      </c>
      <c r="E1505" t="s">
        <v>2095</v>
      </c>
      <c r="F1505" t="s">
        <v>2421</v>
      </c>
      <c r="G1505" t="s">
        <v>26</v>
      </c>
      <c r="H1505" t="s">
        <v>18</v>
      </c>
      <c r="I1505" t="s">
        <v>2557</v>
      </c>
      <c r="J1505" t="s">
        <v>1750</v>
      </c>
      <c r="K1505" t="s">
        <v>1262</v>
      </c>
      <c r="L1505" t="s">
        <v>182</v>
      </c>
      <c r="M1505" t="s">
        <v>79</v>
      </c>
      <c r="N1505" t="s">
        <v>25</v>
      </c>
      <c r="O1505" t="s">
        <v>2474</v>
      </c>
      <c r="P1505" s="15">
        <v>2528350003735</v>
      </c>
      <c r="Q1505" t="s">
        <v>28</v>
      </c>
      <c r="U1505" s="16">
        <v>19093</v>
      </c>
      <c r="V1505">
        <f t="shared" ca="1" si="23"/>
        <v>72</v>
      </c>
      <c r="W1505" t="s">
        <v>245</v>
      </c>
      <c r="X1505" t="s">
        <v>26</v>
      </c>
      <c r="Y1505" t="s">
        <v>656</v>
      </c>
      <c r="Z1505" t="s">
        <v>717</v>
      </c>
      <c r="AA1505" t="s">
        <v>83</v>
      </c>
      <c r="AB1505" t="s">
        <v>84</v>
      </c>
      <c r="AC1505" t="s">
        <v>100</v>
      </c>
      <c r="AD1505">
        <v>5</v>
      </c>
      <c r="AE1505" t="s">
        <v>2192</v>
      </c>
      <c r="AF1505" t="s">
        <v>86</v>
      </c>
      <c r="AG1505" t="s">
        <v>31</v>
      </c>
      <c r="AH1505" t="s">
        <v>3</v>
      </c>
      <c r="AJ1505" t="s">
        <v>2555</v>
      </c>
      <c r="AK1505" t="s">
        <v>88</v>
      </c>
      <c r="AL1505" t="s">
        <v>268</v>
      </c>
    </row>
    <row r="1506" spans="1:38">
      <c r="A1506">
        <v>1505</v>
      </c>
      <c r="B1506">
        <v>59666529</v>
      </c>
      <c r="C1506" t="s">
        <v>71</v>
      </c>
      <c r="D1506" t="s">
        <v>72</v>
      </c>
      <c r="E1506" t="s">
        <v>2095</v>
      </c>
      <c r="F1506" t="s">
        <v>2421</v>
      </c>
      <c r="G1506" t="s">
        <v>26</v>
      </c>
      <c r="H1506" t="s">
        <v>18</v>
      </c>
      <c r="I1506" t="s">
        <v>2558</v>
      </c>
      <c r="K1506" t="s">
        <v>1336</v>
      </c>
      <c r="L1506" t="s">
        <v>604</v>
      </c>
      <c r="M1506" t="s">
        <v>79</v>
      </c>
      <c r="N1506" t="s">
        <v>25</v>
      </c>
      <c r="O1506" t="s">
        <v>2474</v>
      </c>
      <c r="P1506" s="15">
        <v>2528350003735</v>
      </c>
      <c r="Q1506" t="s">
        <v>28</v>
      </c>
      <c r="S1506">
        <v>3104633218</v>
      </c>
      <c r="U1506" s="16">
        <v>24544</v>
      </c>
      <c r="V1506">
        <f t="shared" ca="1" si="23"/>
        <v>57</v>
      </c>
      <c r="W1506" t="s">
        <v>245</v>
      </c>
      <c r="X1506" t="s">
        <v>26</v>
      </c>
      <c r="Y1506" t="s">
        <v>656</v>
      </c>
      <c r="Z1506" t="s">
        <v>717</v>
      </c>
      <c r="AA1506" t="s">
        <v>83</v>
      </c>
      <c r="AB1506" t="s">
        <v>84</v>
      </c>
      <c r="AC1506" t="s">
        <v>100</v>
      </c>
      <c r="AD1506">
        <v>5</v>
      </c>
      <c r="AE1506" t="s">
        <v>2192</v>
      </c>
      <c r="AF1506" t="s">
        <v>86</v>
      </c>
      <c r="AG1506" t="s">
        <v>31</v>
      </c>
      <c r="AH1506" t="s">
        <v>3</v>
      </c>
      <c r="AJ1506" t="s">
        <v>2555</v>
      </c>
      <c r="AK1506" t="s">
        <v>88</v>
      </c>
      <c r="AL1506" t="s">
        <v>268</v>
      </c>
    </row>
    <row r="1507" spans="1:38">
      <c r="A1507">
        <v>1506</v>
      </c>
      <c r="B1507">
        <v>1004612284</v>
      </c>
      <c r="C1507" t="s">
        <v>71</v>
      </c>
      <c r="D1507" t="s">
        <v>72</v>
      </c>
      <c r="E1507" t="s">
        <v>2095</v>
      </c>
      <c r="F1507" t="s">
        <v>2421</v>
      </c>
      <c r="G1507" t="s">
        <v>26</v>
      </c>
      <c r="H1507" t="s">
        <v>18</v>
      </c>
      <c r="I1507" t="s">
        <v>867</v>
      </c>
      <c r="J1507" t="s">
        <v>2559</v>
      </c>
      <c r="K1507" t="s">
        <v>855</v>
      </c>
      <c r="L1507" t="s">
        <v>2560</v>
      </c>
      <c r="M1507" t="s">
        <v>79</v>
      </c>
      <c r="N1507" t="s">
        <v>25</v>
      </c>
      <c r="O1507" t="s">
        <v>2474</v>
      </c>
      <c r="P1507" s="15">
        <v>2528350003735</v>
      </c>
      <c r="Q1507" t="s">
        <v>28</v>
      </c>
      <c r="S1507">
        <v>3122056431</v>
      </c>
      <c r="U1507" s="16">
        <v>32943</v>
      </c>
      <c r="V1507">
        <f t="shared" ca="1" si="23"/>
        <v>34</v>
      </c>
      <c r="W1507" t="s">
        <v>245</v>
      </c>
      <c r="X1507" t="s">
        <v>26</v>
      </c>
      <c r="Y1507" t="s">
        <v>656</v>
      </c>
      <c r="Z1507" t="s">
        <v>717</v>
      </c>
      <c r="AA1507" t="s">
        <v>83</v>
      </c>
      <c r="AB1507" t="s">
        <v>84</v>
      </c>
      <c r="AC1507" t="s">
        <v>100</v>
      </c>
      <c r="AD1507">
        <v>1</v>
      </c>
      <c r="AE1507" t="s">
        <v>82</v>
      </c>
      <c r="AF1507" t="s">
        <v>86</v>
      </c>
      <c r="AG1507" t="s">
        <v>31</v>
      </c>
      <c r="AH1507" t="s">
        <v>3</v>
      </c>
      <c r="AJ1507" t="s">
        <v>2555</v>
      </c>
      <c r="AK1507" t="s">
        <v>88</v>
      </c>
      <c r="AL1507" t="s">
        <v>268</v>
      </c>
    </row>
    <row r="1508" spans="1:38">
      <c r="A1508">
        <v>1507</v>
      </c>
      <c r="B1508">
        <v>1087781502</v>
      </c>
      <c r="C1508" t="s">
        <v>71</v>
      </c>
      <c r="D1508" t="s">
        <v>72</v>
      </c>
      <c r="E1508" t="s">
        <v>2095</v>
      </c>
      <c r="F1508" t="s">
        <v>2421</v>
      </c>
      <c r="G1508" t="s">
        <v>26</v>
      </c>
      <c r="H1508" t="s">
        <v>18</v>
      </c>
      <c r="I1508" t="s">
        <v>2561</v>
      </c>
      <c r="J1508" t="s">
        <v>2562</v>
      </c>
      <c r="K1508" t="s">
        <v>522</v>
      </c>
      <c r="L1508" t="s">
        <v>2563</v>
      </c>
      <c r="M1508" t="s">
        <v>79</v>
      </c>
      <c r="N1508" t="s">
        <v>25</v>
      </c>
      <c r="O1508" t="s">
        <v>2474</v>
      </c>
      <c r="P1508" s="15">
        <v>2528350003735</v>
      </c>
      <c r="Q1508" t="s">
        <v>28</v>
      </c>
      <c r="S1508">
        <v>3174539943</v>
      </c>
      <c r="U1508" s="16" t="s">
        <v>2564</v>
      </c>
      <c r="V1508">
        <f t="shared" ca="1" si="23"/>
        <v>24</v>
      </c>
      <c r="W1508" t="s">
        <v>245</v>
      </c>
      <c r="X1508" t="s">
        <v>26</v>
      </c>
      <c r="Y1508" t="s">
        <v>656</v>
      </c>
      <c r="Z1508" t="s">
        <v>717</v>
      </c>
      <c r="AA1508" t="s">
        <v>83</v>
      </c>
      <c r="AB1508" t="s">
        <v>84</v>
      </c>
      <c r="AC1508" t="s">
        <v>100</v>
      </c>
      <c r="AD1508">
        <v>1</v>
      </c>
      <c r="AE1508" t="s">
        <v>82</v>
      </c>
      <c r="AF1508" t="s">
        <v>151</v>
      </c>
      <c r="AG1508" t="s">
        <v>31</v>
      </c>
      <c r="AH1508" t="s">
        <v>3</v>
      </c>
      <c r="AJ1508" t="s">
        <v>2555</v>
      </c>
      <c r="AK1508" t="s">
        <v>88</v>
      </c>
      <c r="AL1508" t="s">
        <v>268</v>
      </c>
    </row>
    <row r="1509" spans="1:38">
      <c r="A1509">
        <v>1508</v>
      </c>
      <c r="B1509">
        <v>1087200438</v>
      </c>
      <c r="C1509" t="s">
        <v>71</v>
      </c>
      <c r="D1509" t="s">
        <v>72</v>
      </c>
      <c r="E1509" t="s">
        <v>2095</v>
      </c>
      <c r="F1509" t="s">
        <v>2421</v>
      </c>
      <c r="G1509" t="s">
        <v>26</v>
      </c>
      <c r="H1509" t="s">
        <v>18</v>
      </c>
      <c r="I1509" t="s">
        <v>2565</v>
      </c>
      <c r="J1509" t="s">
        <v>2566</v>
      </c>
      <c r="K1509" t="s">
        <v>1256</v>
      </c>
      <c r="L1509" t="s">
        <v>2560</v>
      </c>
      <c r="M1509" t="s">
        <v>79</v>
      </c>
      <c r="N1509" t="s">
        <v>25</v>
      </c>
      <c r="O1509" t="s">
        <v>2474</v>
      </c>
      <c r="P1509" s="15">
        <v>2528350003735</v>
      </c>
      <c r="Q1509" t="s">
        <v>28</v>
      </c>
      <c r="S1509">
        <v>3242106190</v>
      </c>
      <c r="U1509" s="16">
        <v>34642</v>
      </c>
      <c r="V1509">
        <f t="shared" ca="1" si="23"/>
        <v>30</v>
      </c>
      <c r="W1509" t="s">
        <v>245</v>
      </c>
      <c r="X1509" t="s">
        <v>26</v>
      </c>
      <c r="Y1509" t="s">
        <v>656</v>
      </c>
      <c r="Z1509" t="s">
        <v>717</v>
      </c>
      <c r="AA1509" t="s">
        <v>83</v>
      </c>
      <c r="AB1509" t="s">
        <v>84</v>
      </c>
      <c r="AC1509" t="s">
        <v>100</v>
      </c>
      <c r="AD1509">
        <v>2</v>
      </c>
      <c r="AE1509" t="s">
        <v>82</v>
      </c>
      <c r="AF1509" t="s">
        <v>86</v>
      </c>
      <c r="AG1509" t="s">
        <v>31</v>
      </c>
      <c r="AH1509" t="s">
        <v>3</v>
      </c>
      <c r="AJ1509" t="s">
        <v>2555</v>
      </c>
      <c r="AK1509" t="s">
        <v>88</v>
      </c>
      <c r="AL1509" t="s">
        <v>268</v>
      </c>
    </row>
    <row r="1510" spans="1:38">
      <c r="A1510">
        <v>1509</v>
      </c>
      <c r="B1510">
        <v>1089508037</v>
      </c>
      <c r="C1510" t="s">
        <v>71</v>
      </c>
      <c r="D1510" t="s">
        <v>72</v>
      </c>
      <c r="E1510" t="s">
        <v>2095</v>
      </c>
      <c r="F1510" t="s">
        <v>2421</v>
      </c>
      <c r="G1510" t="s">
        <v>26</v>
      </c>
      <c r="H1510" t="s">
        <v>18</v>
      </c>
      <c r="I1510" t="s">
        <v>2567</v>
      </c>
      <c r="J1510" t="s">
        <v>2568</v>
      </c>
      <c r="K1510" t="s">
        <v>2554</v>
      </c>
      <c r="L1510" t="s">
        <v>2462</v>
      </c>
      <c r="M1510" t="s">
        <v>99</v>
      </c>
      <c r="N1510" t="s">
        <v>25</v>
      </c>
      <c r="O1510" t="s">
        <v>2474</v>
      </c>
      <c r="P1510" s="15">
        <v>2528350003735</v>
      </c>
      <c r="Q1510" t="s">
        <v>28</v>
      </c>
      <c r="S1510">
        <v>3163003497</v>
      </c>
      <c r="U1510" s="16" t="s">
        <v>2569</v>
      </c>
      <c r="V1510">
        <f t="shared" ca="1" si="23"/>
        <v>25</v>
      </c>
      <c r="W1510" t="s">
        <v>245</v>
      </c>
      <c r="X1510" t="s">
        <v>26</v>
      </c>
      <c r="Y1510" t="s">
        <v>656</v>
      </c>
      <c r="Z1510" t="s">
        <v>717</v>
      </c>
      <c r="AA1510" t="s">
        <v>83</v>
      </c>
      <c r="AB1510" t="s">
        <v>84</v>
      </c>
      <c r="AC1510" t="s">
        <v>314</v>
      </c>
      <c r="AD1510">
        <v>0</v>
      </c>
      <c r="AE1510" t="s">
        <v>82</v>
      </c>
      <c r="AF1510" t="s">
        <v>86</v>
      </c>
      <c r="AG1510" t="s">
        <v>31</v>
      </c>
      <c r="AH1510" t="s">
        <v>3</v>
      </c>
      <c r="AJ1510" t="s">
        <v>2555</v>
      </c>
      <c r="AK1510" t="s">
        <v>88</v>
      </c>
      <c r="AL1510" t="s">
        <v>268</v>
      </c>
    </row>
    <row r="1511" spans="1:38">
      <c r="A1511">
        <v>1510</v>
      </c>
      <c r="B1511">
        <v>1087794588</v>
      </c>
      <c r="C1511" t="s">
        <v>71</v>
      </c>
      <c r="D1511" t="s">
        <v>72</v>
      </c>
      <c r="E1511" t="s">
        <v>2095</v>
      </c>
      <c r="F1511" t="s">
        <v>2421</v>
      </c>
      <c r="G1511" t="s">
        <v>26</v>
      </c>
      <c r="H1511" t="s">
        <v>18</v>
      </c>
      <c r="I1511" t="s">
        <v>2570</v>
      </c>
      <c r="J1511" t="s">
        <v>1775</v>
      </c>
      <c r="K1511" t="s">
        <v>2462</v>
      </c>
      <c r="M1511" t="s">
        <v>79</v>
      </c>
      <c r="N1511" t="s">
        <v>25</v>
      </c>
      <c r="O1511" t="s">
        <v>2474</v>
      </c>
      <c r="P1511" s="15">
        <v>2528350003735</v>
      </c>
      <c r="Q1511" t="s">
        <v>28</v>
      </c>
      <c r="S1511">
        <v>3153916787</v>
      </c>
      <c r="U1511" s="16" t="s">
        <v>2571</v>
      </c>
      <c r="V1511">
        <f t="shared" ca="1" si="23"/>
        <v>26</v>
      </c>
      <c r="W1511" t="s">
        <v>245</v>
      </c>
      <c r="X1511" t="s">
        <v>26</v>
      </c>
      <c r="Y1511" t="s">
        <v>656</v>
      </c>
      <c r="Z1511" t="s">
        <v>717</v>
      </c>
      <c r="AA1511" t="s">
        <v>83</v>
      </c>
      <c r="AB1511" t="s">
        <v>84</v>
      </c>
      <c r="AC1511" t="s">
        <v>100</v>
      </c>
      <c r="AD1511">
        <v>3</v>
      </c>
      <c r="AE1511" t="s">
        <v>82</v>
      </c>
      <c r="AF1511" t="s">
        <v>151</v>
      </c>
      <c r="AG1511" t="s">
        <v>31</v>
      </c>
      <c r="AH1511" t="s">
        <v>3</v>
      </c>
      <c r="AJ1511" t="s">
        <v>2555</v>
      </c>
      <c r="AK1511" t="s">
        <v>88</v>
      </c>
      <c r="AL1511" t="s">
        <v>268</v>
      </c>
    </row>
    <row r="1512" spans="1:38">
      <c r="A1512">
        <v>1511</v>
      </c>
      <c r="B1512">
        <v>1089541455</v>
      </c>
      <c r="C1512" t="s">
        <v>71</v>
      </c>
      <c r="D1512" t="s">
        <v>72</v>
      </c>
      <c r="E1512" t="s">
        <v>2095</v>
      </c>
      <c r="F1512" t="s">
        <v>2421</v>
      </c>
      <c r="G1512" t="s">
        <v>26</v>
      </c>
      <c r="H1512" t="s">
        <v>18</v>
      </c>
      <c r="I1512" t="s">
        <v>575</v>
      </c>
      <c r="J1512" t="s">
        <v>2572</v>
      </c>
      <c r="K1512" t="s">
        <v>2462</v>
      </c>
      <c r="L1512" t="s">
        <v>2462</v>
      </c>
      <c r="M1512" t="s">
        <v>99</v>
      </c>
      <c r="N1512" t="s">
        <v>25</v>
      </c>
      <c r="O1512" t="s">
        <v>2474</v>
      </c>
      <c r="P1512" s="15">
        <v>2528350003735</v>
      </c>
      <c r="Q1512" t="s">
        <v>28</v>
      </c>
      <c r="S1512">
        <v>3163003497</v>
      </c>
      <c r="U1512" s="16">
        <v>38541</v>
      </c>
      <c r="V1512">
        <f t="shared" ca="1" si="23"/>
        <v>19</v>
      </c>
      <c r="W1512" t="s">
        <v>245</v>
      </c>
      <c r="X1512" t="s">
        <v>26</v>
      </c>
      <c r="Y1512" t="s">
        <v>656</v>
      </c>
      <c r="Z1512" t="s">
        <v>717</v>
      </c>
      <c r="AA1512" t="s">
        <v>83</v>
      </c>
      <c r="AB1512" t="s">
        <v>84</v>
      </c>
      <c r="AC1512" t="s">
        <v>314</v>
      </c>
      <c r="AD1512">
        <v>0</v>
      </c>
      <c r="AE1512" t="s">
        <v>82</v>
      </c>
      <c r="AF1512" t="s">
        <v>151</v>
      </c>
      <c r="AG1512" t="s">
        <v>31</v>
      </c>
      <c r="AH1512" t="s">
        <v>3</v>
      </c>
      <c r="AJ1512" t="s">
        <v>2555</v>
      </c>
      <c r="AK1512" t="s">
        <v>88</v>
      </c>
      <c r="AL1512" t="s">
        <v>268</v>
      </c>
    </row>
    <row r="1513" spans="1:38">
      <c r="A1513">
        <v>1512</v>
      </c>
      <c r="B1513">
        <v>1087784594</v>
      </c>
      <c r="C1513" t="s">
        <v>71</v>
      </c>
      <c r="D1513" t="s">
        <v>72</v>
      </c>
      <c r="E1513" t="s">
        <v>2095</v>
      </c>
      <c r="F1513" t="s">
        <v>2421</v>
      </c>
      <c r="G1513" t="s">
        <v>26</v>
      </c>
      <c r="H1513" t="s">
        <v>18</v>
      </c>
      <c r="I1513" t="s">
        <v>2461</v>
      </c>
      <c r="K1513" t="s">
        <v>2573</v>
      </c>
      <c r="L1513" t="s">
        <v>2574</v>
      </c>
      <c r="M1513" t="s">
        <v>79</v>
      </c>
      <c r="N1513" t="s">
        <v>25</v>
      </c>
      <c r="O1513" t="s">
        <v>2474</v>
      </c>
      <c r="P1513" s="15">
        <v>2528350003735</v>
      </c>
      <c r="Q1513" t="s">
        <v>28</v>
      </c>
      <c r="S1513">
        <v>3161213280</v>
      </c>
      <c r="U1513" s="16">
        <v>38207</v>
      </c>
      <c r="V1513">
        <f t="shared" ca="1" si="23"/>
        <v>20</v>
      </c>
      <c r="W1513" t="s">
        <v>245</v>
      </c>
      <c r="X1513" t="s">
        <v>26</v>
      </c>
      <c r="Y1513" t="s">
        <v>656</v>
      </c>
      <c r="Z1513" t="s">
        <v>717</v>
      </c>
      <c r="AA1513" t="s">
        <v>83</v>
      </c>
      <c r="AB1513" t="s">
        <v>84</v>
      </c>
      <c r="AC1513" t="s">
        <v>314</v>
      </c>
      <c r="AD1513">
        <v>0</v>
      </c>
      <c r="AE1513" t="s">
        <v>82</v>
      </c>
      <c r="AF1513" t="s">
        <v>151</v>
      </c>
      <c r="AG1513" t="s">
        <v>31</v>
      </c>
      <c r="AH1513" t="s">
        <v>3</v>
      </c>
      <c r="AJ1513" t="s">
        <v>2555</v>
      </c>
      <c r="AK1513" t="s">
        <v>88</v>
      </c>
      <c r="AL1513" t="s">
        <v>268</v>
      </c>
    </row>
    <row r="1514" spans="1:38">
      <c r="A1514">
        <v>1513</v>
      </c>
      <c r="B1514">
        <v>1087118369</v>
      </c>
      <c r="C1514" t="s">
        <v>71</v>
      </c>
      <c r="D1514" t="s">
        <v>72</v>
      </c>
      <c r="E1514" t="s">
        <v>2095</v>
      </c>
      <c r="F1514" t="s">
        <v>2421</v>
      </c>
      <c r="G1514" t="s">
        <v>26</v>
      </c>
      <c r="H1514" t="s">
        <v>18</v>
      </c>
      <c r="I1514" t="s">
        <v>984</v>
      </c>
      <c r="J1514" t="s">
        <v>184</v>
      </c>
      <c r="K1514" t="s">
        <v>2575</v>
      </c>
      <c r="L1514" t="s">
        <v>345</v>
      </c>
      <c r="M1514" t="s">
        <v>99</v>
      </c>
      <c r="N1514" t="s">
        <v>25</v>
      </c>
      <c r="O1514" t="s">
        <v>2474</v>
      </c>
      <c r="P1514" s="15">
        <v>2528350003735</v>
      </c>
      <c r="Q1514" t="s">
        <v>28</v>
      </c>
      <c r="S1514">
        <v>3163003497</v>
      </c>
      <c r="U1514" s="16" t="s">
        <v>2576</v>
      </c>
      <c r="V1514">
        <f t="shared" ca="1" si="23"/>
        <v>19</v>
      </c>
      <c r="W1514" t="s">
        <v>245</v>
      </c>
      <c r="X1514" t="s">
        <v>26</v>
      </c>
      <c r="Y1514" t="s">
        <v>656</v>
      </c>
      <c r="Z1514" t="s">
        <v>717</v>
      </c>
      <c r="AA1514" t="s">
        <v>83</v>
      </c>
      <c r="AB1514" t="s">
        <v>84</v>
      </c>
      <c r="AC1514" t="s">
        <v>314</v>
      </c>
      <c r="AD1514">
        <v>0</v>
      </c>
      <c r="AE1514" t="s">
        <v>82</v>
      </c>
      <c r="AF1514" t="s">
        <v>151</v>
      </c>
      <c r="AG1514" t="s">
        <v>31</v>
      </c>
      <c r="AH1514" t="s">
        <v>3</v>
      </c>
      <c r="AJ1514" t="s">
        <v>2555</v>
      </c>
      <c r="AK1514" t="s">
        <v>88</v>
      </c>
      <c r="AL1514" t="s">
        <v>268</v>
      </c>
    </row>
    <row r="1515" spans="1:38">
      <c r="A1515">
        <v>1514</v>
      </c>
      <c r="B1515">
        <v>1087205373</v>
      </c>
      <c r="C1515" t="s">
        <v>71</v>
      </c>
      <c r="D1515" t="s">
        <v>72</v>
      </c>
      <c r="E1515" t="s">
        <v>2095</v>
      </c>
      <c r="F1515" t="s">
        <v>2421</v>
      </c>
      <c r="G1515" t="s">
        <v>26</v>
      </c>
      <c r="H1515" t="s">
        <v>18</v>
      </c>
      <c r="I1515" t="s">
        <v>2577</v>
      </c>
      <c r="J1515" t="s">
        <v>2578</v>
      </c>
      <c r="K1515" t="s">
        <v>2462</v>
      </c>
      <c r="L1515" t="s">
        <v>2579</v>
      </c>
      <c r="M1515" t="s">
        <v>79</v>
      </c>
      <c r="N1515" t="s">
        <v>25</v>
      </c>
      <c r="O1515" t="s">
        <v>2474</v>
      </c>
      <c r="P1515" s="15">
        <v>2528350003735</v>
      </c>
      <c r="Q1515" t="s">
        <v>28</v>
      </c>
      <c r="S1515">
        <v>3213600169</v>
      </c>
      <c r="U1515" s="16" t="s">
        <v>2580</v>
      </c>
      <c r="V1515">
        <f t="shared" ca="1" si="23"/>
        <v>28</v>
      </c>
      <c r="W1515" t="s">
        <v>245</v>
      </c>
      <c r="X1515" t="s">
        <v>26</v>
      </c>
      <c r="Y1515" t="s">
        <v>656</v>
      </c>
      <c r="Z1515" t="s">
        <v>717</v>
      </c>
      <c r="AA1515" t="s">
        <v>83</v>
      </c>
      <c r="AB1515" t="s">
        <v>84</v>
      </c>
      <c r="AC1515" t="s">
        <v>94</v>
      </c>
      <c r="AD1515">
        <v>3</v>
      </c>
      <c r="AE1515" t="s">
        <v>82</v>
      </c>
      <c r="AF1515" t="s">
        <v>151</v>
      </c>
      <c r="AG1515" t="s">
        <v>31</v>
      </c>
      <c r="AH1515" t="s">
        <v>3</v>
      </c>
      <c r="AJ1515" t="s">
        <v>2555</v>
      </c>
      <c r="AK1515" t="s">
        <v>88</v>
      </c>
      <c r="AL1515" t="s">
        <v>268</v>
      </c>
    </row>
    <row r="1516" spans="1:38">
      <c r="A1516">
        <v>1515</v>
      </c>
      <c r="B1516">
        <v>80147430</v>
      </c>
      <c r="C1516" t="s">
        <v>71</v>
      </c>
      <c r="D1516" t="s">
        <v>72</v>
      </c>
      <c r="E1516" t="s">
        <v>2095</v>
      </c>
      <c r="F1516" t="s">
        <v>2421</v>
      </c>
      <c r="G1516" t="s">
        <v>26</v>
      </c>
      <c r="H1516" t="s">
        <v>18</v>
      </c>
      <c r="I1516" t="s">
        <v>2581</v>
      </c>
      <c r="K1516" t="s">
        <v>2582</v>
      </c>
      <c r="L1516" t="s">
        <v>2462</v>
      </c>
      <c r="M1516" t="s">
        <v>99</v>
      </c>
      <c r="N1516" t="s">
        <v>25</v>
      </c>
      <c r="O1516" t="s">
        <v>2474</v>
      </c>
      <c r="P1516" s="15">
        <v>2528350003735</v>
      </c>
      <c r="Q1516" t="s">
        <v>28</v>
      </c>
      <c r="S1516">
        <v>3184890094</v>
      </c>
      <c r="U1516" s="16">
        <v>29466</v>
      </c>
      <c r="V1516">
        <f t="shared" ca="1" si="23"/>
        <v>44</v>
      </c>
      <c r="W1516" t="s">
        <v>245</v>
      </c>
      <c r="X1516" t="s">
        <v>26</v>
      </c>
      <c r="Y1516" t="s">
        <v>656</v>
      </c>
      <c r="Z1516" t="s">
        <v>717</v>
      </c>
      <c r="AA1516" t="s">
        <v>83</v>
      </c>
      <c r="AB1516" t="s">
        <v>84</v>
      </c>
      <c r="AC1516" t="s">
        <v>94</v>
      </c>
      <c r="AD1516">
        <v>5</v>
      </c>
      <c r="AE1516" t="s">
        <v>82</v>
      </c>
      <c r="AF1516" t="s">
        <v>86</v>
      </c>
      <c r="AG1516" t="s">
        <v>31</v>
      </c>
      <c r="AH1516" t="s">
        <v>3</v>
      </c>
      <c r="AJ1516" t="s">
        <v>2555</v>
      </c>
      <c r="AK1516" t="s">
        <v>88</v>
      </c>
      <c r="AL1516" t="s">
        <v>268</v>
      </c>
    </row>
    <row r="1517" spans="1:38">
      <c r="A1517">
        <v>1516</v>
      </c>
      <c r="B1517">
        <v>1126565508</v>
      </c>
      <c r="C1517" t="s">
        <v>71</v>
      </c>
      <c r="D1517" t="s">
        <v>72</v>
      </c>
      <c r="E1517" t="s">
        <v>2095</v>
      </c>
      <c r="F1517" t="s">
        <v>2421</v>
      </c>
      <c r="G1517" t="s">
        <v>26</v>
      </c>
      <c r="H1517" t="s">
        <v>18</v>
      </c>
      <c r="I1517" t="s">
        <v>183</v>
      </c>
      <c r="J1517" t="s">
        <v>2583</v>
      </c>
      <c r="K1517" t="s">
        <v>2584</v>
      </c>
      <c r="L1517" t="s">
        <v>2585</v>
      </c>
      <c r="M1517" t="s">
        <v>99</v>
      </c>
      <c r="N1517" t="s">
        <v>25</v>
      </c>
      <c r="O1517" t="s">
        <v>2474</v>
      </c>
      <c r="P1517" s="15">
        <v>2528350003735</v>
      </c>
      <c r="Q1517" t="s">
        <v>28</v>
      </c>
      <c r="S1517">
        <v>3161213280</v>
      </c>
      <c r="U1517" s="16">
        <v>33240</v>
      </c>
      <c r="V1517">
        <f t="shared" ca="1" si="23"/>
        <v>33</v>
      </c>
      <c r="W1517" t="s">
        <v>245</v>
      </c>
      <c r="X1517" t="s">
        <v>26</v>
      </c>
      <c r="Y1517" t="s">
        <v>656</v>
      </c>
      <c r="Z1517" t="s">
        <v>717</v>
      </c>
      <c r="AA1517" t="s">
        <v>83</v>
      </c>
      <c r="AB1517" t="s">
        <v>84</v>
      </c>
      <c r="AC1517" t="s">
        <v>314</v>
      </c>
      <c r="AD1517">
        <v>1</v>
      </c>
      <c r="AE1517" t="s">
        <v>82</v>
      </c>
      <c r="AF1517" t="s">
        <v>151</v>
      </c>
      <c r="AG1517" t="s">
        <v>31</v>
      </c>
      <c r="AH1517" t="s">
        <v>3</v>
      </c>
      <c r="AJ1517" t="s">
        <v>2555</v>
      </c>
      <c r="AK1517" t="s">
        <v>88</v>
      </c>
      <c r="AL1517" t="s">
        <v>268</v>
      </c>
    </row>
    <row r="1518" spans="1:38">
      <c r="A1518">
        <v>1517</v>
      </c>
      <c r="B1518">
        <v>1087124710</v>
      </c>
      <c r="C1518" t="s">
        <v>71</v>
      </c>
      <c r="D1518" t="s">
        <v>72</v>
      </c>
      <c r="E1518" t="s">
        <v>2095</v>
      </c>
      <c r="F1518" t="s">
        <v>2421</v>
      </c>
      <c r="G1518" t="s">
        <v>26</v>
      </c>
      <c r="H1518" t="s">
        <v>18</v>
      </c>
      <c r="I1518" t="s">
        <v>1979</v>
      </c>
      <c r="J1518" t="s">
        <v>2105</v>
      </c>
      <c r="K1518" t="s">
        <v>2586</v>
      </c>
      <c r="L1518" t="s">
        <v>2587</v>
      </c>
      <c r="M1518" t="s">
        <v>99</v>
      </c>
      <c r="N1518" t="s">
        <v>25</v>
      </c>
      <c r="O1518" t="s">
        <v>2474</v>
      </c>
      <c r="P1518" s="15">
        <v>2528350003735</v>
      </c>
      <c r="Q1518" t="s">
        <v>28</v>
      </c>
      <c r="S1518">
        <v>3153916787</v>
      </c>
      <c r="U1518" s="16" t="s">
        <v>2588</v>
      </c>
      <c r="V1518">
        <f t="shared" ca="1" si="23"/>
        <v>34</v>
      </c>
      <c r="W1518" t="s">
        <v>245</v>
      </c>
      <c r="X1518" t="s">
        <v>26</v>
      </c>
      <c r="Y1518" t="s">
        <v>656</v>
      </c>
      <c r="Z1518" t="s">
        <v>717</v>
      </c>
      <c r="AA1518" t="s">
        <v>83</v>
      </c>
      <c r="AB1518" t="s">
        <v>84</v>
      </c>
      <c r="AC1518" t="s">
        <v>94</v>
      </c>
      <c r="AD1518">
        <v>1</v>
      </c>
      <c r="AE1518" t="s">
        <v>82</v>
      </c>
      <c r="AF1518" t="s">
        <v>151</v>
      </c>
      <c r="AG1518" t="s">
        <v>31</v>
      </c>
      <c r="AH1518" t="s">
        <v>3</v>
      </c>
      <c r="AJ1518" t="s">
        <v>2555</v>
      </c>
      <c r="AK1518" t="s">
        <v>88</v>
      </c>
      <c r="AL1518" t="s">
        <v>268</v>
      </c>
    </row>
    <row r="1519" spans="1:38">
      <c r="A1519">
        <v>1518</v>
      </c>
      <c r="B1519">
        <v>1089509714</v>
      </c>
      <c r="C1519" t="s">
        <v>71</v>
      </c>
      <c r="D1519" t="s">
        <v>72</v>
      </c>
      <c r="E1519" t="s">
        <v>2095</v>
      </c>
      <c r="F1519" t="s">
        <v>2421</v>
      </c>
      <c r="G1519" t="s">
        <v>26</v>
      </c>
      <c r="H1519" t="s">
        <v>18</v>
      </c>
      <c r="I1519" t="s">
        <v>2589</v>
      </c>
      <c r="J1519" t="s">
        <v>861</v>
      </c>
      <c r="K1519" t="s">
        <v>2462</v>
      </c>
      <c r="L1519" t="s">
        <v>2482</v>
      </c>
      <c r="M1519" t="s">
        <v>99</v>
      </c>
      <c r="N1519" t="s">
        <v>25</v>
      </c>
      <c r="O1519" t="s">
        <v>2474</v>
      </c>
      <c r="P1519" s="15">
        <v>2528350003735</v>
      </c>
      <c r="Q1519" t="s">
        <v>28</v>
      </c>
      <c r="S1519">
        <v>3163003497</v>
      </c>
      <c r="U1519" s="16">
        <v>38571</v>
      </c>
      <c r="V1519">
        <f t="shared" ca="1" si="23"/>
        <v>19</v>
      </c>
      <c r="W1519" t="s">
        <v>245</v>
      </c>
      <c r="X1519" t="s">
        <v>26</v>
      </c>
      <c r="Y1519" t="s">
        <v>656</v>
      </c>
      <c r="Z1519" t="s">
        <v>717</v>
      </c>
      <c r="AA1519" t="s">
        <v>83</v>
      </c>
      <c r="AB1519" t="s">
        <v>84</v>
      </c>
      <c r="AC1519" t="s">
        <v>314</v>
      </c>
      <c r="AD1519">
        <v>0</v>
      </c>
      <c r="AE1519" t="s">
        <v>82</v>
      </c>
      <c r="AF1519" t="s">
        <v>151</v>
      </c>
      <c r="AG1519" t="s">
        <v>31</v>
      </c>
      <c r="AH1519" t="s">
        <v>3</v>
      </c>
      <c r="AJ1519" t="s">
        <v>2555</v>
      </c>
      <c r="AK1519" t="s">
        <v>88</v>
      </c>
      <c r="AL1519" t="s">
        <v>268</v>
      </c>
    </row>
    <row r="1520" spans="1:38">
      <c r="A1520">
        <v>1519</v>
      </c>
      <c r="B1520">
        <v>1089508038</v>
      </c>
      <c r="C1520" t="s">
        <v>71</v>
      </c>
      <c r="D1520" t="s">
        <v>72</v>
      </c>
      <c r="E1520" t="s">
        <v>2095</v>
      </c>
      <c r="F1520" t="s">
        <v>2421</v>
      </c>
      <c r="G1520" t="s">
        <v>26</v>
      </c>
      <c r="H1520" t="s">
        <v>18</v>
      </c>
      <c r="I1520" t="s">
        <v>465</v>
      </c>
      <c r="J1520" t="s">
        <v>184</v>
      </c>
      <c r="K1520" t="s">
        <v>2554</v>
      </c>
      <c r="L1520" t="s">
        <v>2462</v>
      </c>
      <c r="M1520" t="s">
        <v>99</v>
      </c>
      <c r="N1520" t="s">
        <v>25</v>
      </c>
      <c r="O1520" t="s">
        <v>2474</v>
      </c>
      <c r="P1520" s="15">
        <v>2528350003735</v>
      </c>
      <c r="Q1520" t="s">
        <v>28</v>
      </c>
      <c r="S1520">
        <v>3163003497</v>
      </c>
      <c r="U1520" s="16">
        <v>37551</v>
      </c>
      <c r="V1520">
        <f t="shared" ca="1" si="23"/>
        <v>22</v>
      </c>
      <c r="W1520" t="s">
        <v>245</v>
      </c>
      <c r="X1520" t="s">
        <v>26</v>
      </c>
      <c r="Y1520" t="s">
        <v>656</v>
      </c>
      <c r="Z1520" t="s">
        <v>717</v>
      </c>
      <c r="AA1520" t="s">
        <v>83</v>
      </c>
      <c r="AB1520" t="s">
        <v>84</v>
      </c>
      <c r="AC1520" t="s">
        <v>314</v>
      </c>
      <c r="AD1520">
        <v>0</v>
      </c>
      <c r="AE1520" t="s">
        <v>82</v>
      </c>
      <c r="AF1520" t="s">
        <v>151</v>
      </c>
      <c r="AG1520" t="s">
        <v>31</v>
      </c>
      <c r="AH1520" t="s">
        <v>3</v>
      </c>
      <c r="AJ1520" t="s">
        <v>2555</v>
      </c>
      <c r="AK1520" t="s">
        <v>88</v>
      </c>
      <c r="AL1520" t="s">
        <v>268</v>
      </c>
    </row>
    <row r="1521" spans="1:38">
      <c r="A1521">
        <v>1520</v>
      </c>
      <c r="B1521">
        <v>1087129971</v>
      </c>
      <c r="C1521" t="s">
        <v>71</v>
      </c>
      <c r="D1521" t="s">
        <v>72</v>
      </c>
      <c r="E1521" t="s">
        <v>2095</v>
      </c>
      <c r="F1521" t="s">
        <v>2421</v>
      </c>
      <c r="G1521" t="s">
        <v>26</v>
      </c>
      <c r="H1521" t="s">
        <v>18</v>
      </c>
      <c r="I1521" t="s">
        <v>2590</v>
      </c>
      <c r="J1521" t="s">
        <v>2591</v>
      </c>
      <c r="K1521" t="s">
        <v>1194</v>
      </c>
      <c r="L1521" t="s">
        <v>2592</v>
      </c>
      <c r="M1521" t="s">
        <v>79</v>
      </c>
      <c r="N1521" t="s">
        <v>25</v>
      </c>
      <c r="O1521" t="s">
        <v>2474</v>
      </c>
      <c r="P1521" s="15">
        <v>2528350003735</v>
      </c>
      <c r="Q1521" t="s">
        <v>28</v>
      </c>
      <c r="S1521">
        <v>3184340389</v>
      </c>
      <c r="U1521" s="16">
        <v>32601</v>
      </c>
      <c r="V1521">
        <f t="shared" ca="1" si="23"/>
        <v>35</v>
      </c>
      <c r="W1521" t="s">
        <v>245</v>
      </c>
      <c r="X1521" t="s">
        <v>26</v>
      </c>
      <c r="Y1521" t="s">
        <v>656</v>
      </c>
      <c r="Z1521" t="s">
        <v>717</v>
      </c>
      <c r="AA1521" t="s">
        <v>83</v>
      </c>
      <c r="AB1521" t="s">
        <v>84</v>
      </c>
      <c r="AC1521" t="s">
        <v>100</v>
      </c>
      <c r="AD1521">
        <v>2</v>
      </c>
      <c r="AE1521" t="s">
        <v>82</v>
      </c>
      <c r="AF1521" t="s">
        <v>151</v>
      </c>
      <c r="AG1521" t="s">
        <v>31</v>
      </c>
      <c r="AH1521" t="s">
        <v>3</v>
      </c>
      <c r="AJ1521" t="s">
        <v>2555</v>
      </c>
      <c r="AK1521" t="s">
        <v>88</v>
      </c>
      <c r="AL1521" t="s">
        <v>268</v>
      </c>
    </row>
    <row r="1522" spans="1:38" hidden="1">
      <c r="A1522">
        <v>1521</v>
      </c>
      <c r="B1522">
        <v>1193515171</v>
      </c>
      <c r="C1522" t="s">
        <v>71</v>
      </c>
      <c r="D1522" t="s">
        <v>72</v>
      </c>
      <c r="E1522" t="s">
        <v>2095</v>
      </c>
      <c r="F1522" t="s">
        <v>2421</v>
      </c>
      <c r="G1522" t="s">
        <v>26</v>
      </c>
      <c r="H1522" t="s">
        <v>18</v>
      </c>
      <c r="I1522" t="s">
        <v>2593</v>
      </c>
      <c r="J1522" t="s">
        <v>2594</v>
      </c>
      <c r="K1522" t="s">
        <v>2595</v>
      </c>
      <c r="L1522" t="s">
        <v>398</v>
      </c>
      <c r="M1522" t="s">
        <v>79</v>
      </c>
      <c r="N1522" t="s">
        <v>25</v>
      </c>
      <c r="O1522" t="s">
        <v>2474</v>
      </c>
      <c r="P1522" s="15">
        <v>2528350003735</v>
      </c>
      <c r="Q1522" t="s">
        <v>28</v>
      </c>
      <c r="U1522" s="16">
        <v>37229</v>
      </c>
      <c r="V1522">
        <f t="shared" ca="1" si="23"/>
        <v>23</v>
      </c>
      <c r="W1522" t="s">
        <v>245</v>
      </c>
      <c r="X1522" t="s">
        <v>26</v>
      </c>
      <c r="Y1522" t="s">
        <v>656</v>
      </c>
      <c r="Z1522" t="s">
        <v>717</v>
      </c>
      <c r="AA1522" t="s">
        <v>83</v>
      </c>
      <c r="AB1522" t="s">
        <v>84</v>
      </c>
      <c r="AC1522" t="s">
        <v>314</v>
      </c>
      <c r="AD1522">
        <v>0</v>
      </c>
      <c r="AE1522" t="s">
        <v>82</v>
      </c>
      <c r="AF1522" t="s">
        <v>151</v>
      </c>
      <c r="AG1522" t="s">
        <v>31</v>
      </c>
      <c r="AH1522" t="s">
        <v>3</v>
      </c>
      <c r="AJ1522" t="s">
        <v>2555</v>
      </c>
      <c r="AK1522" t="s">
        <v>268</v>
      </c>
      <c r="AL1522" t="s">
        <v>268</v>
      </c>
    </row>
    <row r="1523" spans="1:38">
      <c r="A1523">
        <v>1522</v>
      </c>
      <c r="B1523">
        <v>1062286922</v>
      </c>
      <c r="C1523" t="s">
        <v>71</v>
      </c>
      <c r="D1523" t="s">
        <v>72</v>
      </c>
      <c r="E1523" t="s">
        <v>2095</v>
      </c>
      <c r="F1523" t="s">
        <v>2421</v>
      </c>
      <c r="G1523" t="s">
        <v>26</v>
      </c>
      <c r="H1523" t="s">
        <v>18</v>
      </c>
      <c r="I1523" t="s">
        <v>190</v>
      </c>
      <c r="J1523" t="s">
        <v>2596</v>
      </c>
      <c r="K1523" t="s">
        <v>230</v>
      </c>
      <c r="M1523" t="s">
        <v>79</v>
      </c>
      <c r="N1523" t="s">
        <v>25</v>
      </c>
      <c r="O1523" t="s">
        <v>2474</v>
      </c>
      <c r="P1523" s="15">
        <v>2528350003735</v>
      </c>
      <c r="Q1523" t="s">
        <v>28</v>
      </c>
      <c r="S1523">
        <v>3105981941</v>
      </c>
      <c r="U1523" s="16">
        <v>36276</v>
      </c>
      <c r="V1523">
        <f t="shared" ca="1" si="23"/>
        <v>25</v>
      </c>
      <c r="W1523" t="s">
        <v>245</v>
      </c>
      <c r="X1523" t="s">
        <v>26</v>
      </c>
      <c r="Y1523" t="s">
        <v>656</v>
      </c>
      <c r="Z1523" t="s">
        <v>717</v>
      </c>
      <c r="AA1523" t="s">
        <v>83</v>
      </c>
      <c r="AB1523" t="s">
        <v>84</v>
      </c>
      <c r="AC1523" t="s">
        <v>100</v>
      </c>
      <c r="AD1523">
        <v>1</v>
      </c>
      <c r="AE1523" t="s">
        <v>82</v>
      </c>
      <c r="AF1523" t="s">
        <v>151</v>
      </c>
      <c r="AG1523" t="s">
        <v>31</v>
      </c>
      <c r="AH1523" t="s">
        <v>3</v>
      </c>
      <c r="AJ1523" t="s">
        <v>2597</v>
      </c>
      <c r="AK1523" t="s">
        <v>88</v>
      </c>
      <c r="AL1523" t="s">
        <v>268</v>
      </c>
    </row>
    <row r="1524" spans="1:38">
      <c r="A1524">
        <v>1523</v>
      </c>
      <c r="B1524">
        <v>1140164976</v>
      </c>
      <c r="C1524" t="s">
        <v>71</v>
      </c>
      <c r="D1524" t="s">
        <v>72</v>
      </c>
      <c r="E1524" t="s">
        <v>2095</v>
      </c>
      <c r="F1524" t="s">
        <v>2421</v>
      </c>
      <c r="G1524" t="s">
        <v>26</v>
      </c>
      <c r="H1524" t="s">
        <v>18</v>
      </c>
      <c r="I1524" t="s">
        <v>1648</v>
      </c>
      <c r="J1524" t="s">
        <v>2598</v>
      </c>
      <c r="K1524" t="s">
        <v>2599</v>
      </c>
      <c r="L1524" t="s">
        <v>181</v>
      </c>
      <c r="M1524" t="s">
        <v>99</v>
      </c>
      <c r="N1524" t="s">
        <v>25</v>
      </c>
      <c r="O1524" t="s">
        <v>2474</v>
      </c>
      <c r="P1524" s="15">
        <v>2528350003735</v>
      </c>
      <c r="Q1524" t="s">
        <v>28</v>
      </c>
      <c r="S1524">
        <v>3145949641</v>
      </c>
      <c r="U1524" s="16">
        <v>38742</v>
      </c>
      <c r="V1524">
        <f t="shared" ca="1" si="23"/>
        <v>18</v>
      </c>
      <c r="W1524" t="s">
        <v>245</v>
      </c>
      <c r="X1524" t="s">
        <v>26</v>
      </c>
      <c r="Y1524" t="s">
        <v>656</v>
      </c>
      <c r="Z1524" t="s">
        <v>717</v>
      </c>
      <c r="AA1524" t="s">
        <v>83</v>
      </c>
      <c r="AB1524" t="s">
        <v>84</v>
      </c>
      <c r="AC1524" t="s">
        <v>314</v>
      </c>
      <c r="AD1524">
        <v>0</v>
      </c>
      <c r="AE1524" t="s">
        <v>82</v>
      </c>
      <c r="AF1524" t="s">
        <v>151</v>
      </c>
      <c r="AG1524" t="s">
        <v>31</v>
      </c>
      <c r="AH1524" t="s">
        <v>3</v>
      </c>
      <c r="AJ1524" t="s">
        <v>2597</v>
      </c>
      <c r="AK1524" t="s">
        <v>88</v>
      </c>
      <c r="AL1524" t="s">
        <v>268</v>
      </c>
    </row>
    <row r="1525" spans="1:38">
      <c r="A1525">
        <v>1524</v>
      </c>
      <c r="B1525" t="s">
        <v>2600</v>
      </c>
      <c r="C1525" t="s">
        <v>718</v>
      </c>
      <c r="D1525" t="s">
        <v>72</v>
      </c>
      <c r="E1525" t="s">
        <v>2095</v>
      </c>
      <c r="F1525" t="s">
        <v>2421</v>
      </c>
      <c r="G1525" t="s">
        <v>26</v>
      </c>
      <c r="H1525" t="s">
        <v>18</v>
      </c>
      <c r="I1525" t="s">
        <v>2601</v>
      </c>
      <c r="J1525" t="s">
        <v>415</v>
      </c>
      <c r="K1525" t="s">
        <v>2602</v>
      </c>
      <c r="L1525" t="s">
        <v>2428</v>
      </c>
      <c r="M1525" t="s">
        <v>99</v>
      </c>
      <c r="N1525" t="s">
        <v>24</v>
      </c>
      <c r="O1525" t="s">
        <v>2474</v>
      </c>
      <c r="P1525" s="15">
        <v>2528350003735</v>
      </c>
      <c r="Q1525" t="s">
        <v>28</v>
      </c>
      <c r="S1525">
        <v>3152245323</v>
      </c>
      <c r="U1525" s="16">
        <v>38718</v>
      </c>
      <c r="V1525">
        <f t="shared" ca="1" si="23"/>
        <v>18</v>
      </c>
      <c r="W1525" t="s">
        <v>245</v>
      </c>
      <c r="X1525" t="s">
        <v>26</v>
      </c>
      <c r="Y1525" t="s">
        <v>656</v>
      </c>
      <c r="Z1525" t="s">
        <v>717</v>
      </c>
      <c r="AA1525" t="s">
        <v>83</v>
      </c>
      <c r="AB1525" t="s">
        <v>84</v>
      </c>
      <c r="AC1525" t="s">
        <v>314</v>
      </c>
      <c r="AD1525">
        <v>0</v>
      </c>
      <c r="AE1525" t="s">
        <v>82</v>
      </c>
      <c r="AF1525" t="s">
        <v>151</v>
      </c>
      <c r="AG1525" t="s">
        <v>31</v>
      </c>
      <c r="AH1525" t="s">
        <v>3</v>
      </c>
      <c r="AJ1525" t="s">
        <v>2597</v>
      </c>
      <c r="AK1525" t="s">
        <v>88</v>
      </c>
      <c r="AL1525" t="s">
        <v>268</v>
      </c>
    </row>
    <row r="1526" spans="1:38">
      <c r="A1526">
        <v>1525</v>
      </c>
      <c r="B1526">
        <v>1004618423</v>
      </c>
      <c r="C1526" t="s">
        <v>71</v>
      </c>
      <c r="D1526" t="s">
        <v>72</v>
      </c>
      <c r="E1526" t="s">
        <v>2095</v>
      </c>
      <c r="F1526" t="s">
        <v>2421</v>
      </c>
      <c r="G1526" t="s">
        <v>26</v>
      </c>
      <c r="H1526" t="s">
        <v>18</v>
      </c>
      <c r="I1526" t="s">
        <v>270</v>
      </c>
      <c r="J1526" t="s">
        <v>2603</v>
      </c>
      <c r="K1526" t="s">
        <v>2438</v>
      </c>
      <c r="L1526" t="s">
        <v>2604</v>
      </c>
      <c r="M1526" t="s">
        <v>79</v>
      </c>
      <c r="N1526" t="s">
        <v>25</v>
      </c>
      <c r="O1526" t="s">
        <v>2474</v>
      </c>
      <c r="P1526" s="15">
        <v>2528350003735</v>
      </c>
      <c r="Q1526" t="s">
        <v>28</v>
      </c>
      <c r="S1526">
        <v>3219919188</v>
      </c>
      <c r="U1526" s="16">
        <v>35949</v>
      </c>
      <c r="V1526">
        <f t="shared" ca="1" si="23"/>
        <v>26</v>
      </c>
      <c r="W1526" t="s">
        <v>245</v>
      </c>
      <c r="X1526" t="s">
        <v>26</v>
      </c>
      <c r="Y1526" t="s">
        <v>656</v>
      </c>
      <c r="Z1526" t="s">
        <v>717</v>
      </c>
      <c r="AA1526" t="s">
        <v>83</v>
      </c>
      <c r="AB1526" t="s">
        <v>84</v>
      </c>
      <c r="AC1526" t="s">
        <v>314</v>
      </c>
      <c r="AD1526">
        <v>0</v>
      </c>
      <c r="AE1526" t="s">
        <v>82</v>
      </c>
      <c r="AF1526" t="s">
        <v>151</v>
      </c>
      <c r="AG1526" t="s">
        <v>31</v>
      </c>
      <c r="AH1526" t="s">
        <v>3</v>
      </c>
      <c r="AJ1526" t="s">
        <v>2597</v>
      </c>
      <c r="AK1526" t="s">
        <v>88</v>
      </c>
      <c r="AL1526" t="s">
        <v>268</v>
      </c>
    </row>
    <row r="1527" spans="1:38">
      <c r="A1527">
        <v>1526</v>
      </c>
      <c r="B1527">
        <v>1140164949</v>
      </c>
      <c r="C1527" t="s">
        <v>71</v>
      </c>
      <c r="D1527" t="s">
        <v>72</v>
      </c>
      <c r="E1527" t="s">
        <v>2095</v>
      </c>
      <c r="F1527" t="s">
        <v>2421</v>
      </c>
      <c r="G1527" t="s">
        <v>26</v>
      </c>
      <c r="H1527" t="s">
        <v>18</v>
      </c>
      <c r="I1527" t="s">
        <v>2605</v>
      </c>
      <c r="J1527" t="s">
        <v>2606</v>
      </c>
      <c r="K1527" t="s">
        <v>1982</v>
      </c>
      <c r="L1527" t="s">
        <v>2604</v>
      </c>
      <c r="M1527" t="s">
        <v>79</v>
      </c>
      <c r="N1527" t="s">
        <v>24</v>
      </c>
      <c r="O1527" t="s">
        <v>2474</v>
      </c>
      <c r="P1527" s="15">
        <v>2528350003735</v>
      </c>
      <c r="Q1527" t="s">
        <v>28</v>
      </c>
      <c r="S1527">
        <v>3218018724</v>
      </c>
      <c r="U1527" s="16">
        <v>38567</v>
      </c>
      <c r="V1527">
        <f t="shared" ca="1" si="23"/>
        <v>19</v>
      </c>
      <c r="W1527" t="s">
        <v>245</v>
      </c>
      <c r="X1527" t="s">
        <v>26</v>
      </c>
      <c r="Y1527" t="s">
        <v>656</v>
      </c>
      <c r="Z1527" t="s">
        <v>717</v>
      </c>
      <c r="AA1527" t="s">
        <v>83</v>
      </c>
      <c r="AB1527" t="s">
        <v>84</v>
      </c>
      <c r="AC1527" t="s">
        <v>100</v>
      </c>
      <c r="AD1527">
        <v>1</v>
      </c>
      <c r="AE1527" t="s">
        <v>82</v>
      </c>
      <c r="AF1527" t="s">
        <v>151</v>
      </c>
      <c r="AG1527" t="s">
        <v>31</v>
      </c>
      <c r="AH1527" t="s">
        <v>3</v>
      </c>
      <c r="AJ1527" t="s">
        <v>2597</v>
      </c>
      <c r="AK1527" t="s">
        <v>88</v>
      </c>
      <c r="AL1527" t="s">
        <v>268</v>
      </c>
    </row>
    <row r="1528" spans="1:38">
      <c r="A1528">
        <v>1527</v>
      </c>
      <c r="B1528">
        <v>1067460733</v>
      </c>
      <c r="C1528" t="s">
        <v>71</v>
      </c>
      <c r="D1528" t="s">
        <v>72</v>
      </c>
      <c r="E1528" t="s">
        <v>2095</v>
      </c>
      <c r="F1528" t="s">
        <v>2421</v>
      </c>
      <c r="G1528" t="s">
        <v>26</v>
      </c>
      <c r="H1528" t="s">
        <v>18</v>
      </c>
      <c r="I1528" t="s">
        <v>1278</v>
      </c>
      <c r="J1528" t="s">
        <v>302</v>
      </c>
      <c r="K1528" t="s">
        <v>542</v>
      </c>
      <c r="L1528" t="s">
        <v>2514</v>
      </c>
      <c r="M1528" t="s">
        <v>79</v>
      </c>
      <c r="N1528" t="s">
        <v>24</v>
      </c>
      <c r="O1528" t="s">
        <v>2474</v>
      </c>
      <c r="P1528" s="15">
        <v>2528350003735</v>
      </c>
      <c r="Q1528" t="s">
        <v>28</v>
      </c>
      <c r="S1528">
        <v>3167195232</v>
      </c>
      <c r="U1528" s="16">
        <v>38155</v>
      </c>
      <c r="V1528">
        <f t="shared" ca="1" si="23"/>
        <v>20</v>
      </c>
      <c r="W1528" t="s">
        <v>245</v>
      </c>
      <c r="X1528" t="s">
        <v>26</v>
      </c>
      <c r="Y1528" t="s">
        <v>656</v>
      </c>
      <c r="Z1528" t="s">
        <v>717</v>
      </c>
      <c r="AA1528" t="s">
        <v>83</v>
      </c>
      <c r="AB1528" t="s">
        <v>84</v>
      </c>
      <c r="AC1528" t="s">
        <v>314</v>
      </c>
      <c r="AD1528">
        <v>0</v>
      </c>
      <c r="AE1528" t="s">
        <v>82</v>
      </c>
      <c r="AF1528" t="s">
        <v>151</v>
      </c>
      <c r="AG1528" t="s">
        <v>31</v>
      </c>
      <c r="AH1528" t="s">
        <v>3</v>
      </c>
      <c r="AJ1528" t="s">
        <v>2597</v>
      </c>
      <c r="AK1528" t="s">
        <v>88</v>
      </c>
      <c r="AL1528" t="s">
        <v>268</v>
      </c>
    </row>
    <row r="1529" spans="1:38">
      <c r="A1529">
        <v>1528</v>
      </c>
      <c r="B1529">
        <v>1004638906</v>
      </c>
      <c r="C1529" t="s">
        <v>71</v>
      </c>
      <c r="D1529" t="s">
        <v>72</v>
      </c>
      <c r="E1529" t="s">
        <v>2095</v>
      </c>
      <c r="F1529" t="s">
        <v>2421</v>
      </c>
      <c r="G1529" t="s">
        <v>26</v>
      </c>
      <c r="H1529" t="s">
        <v>18</v>
      </c>
      <c r="I1529" t="s">
        <v>1781</v>
      </c>
      <c r="J1529" t="s">
        <v>1093</v>
      </c>
      <c r="K1529" t="s">
        <v>1924</v>
      </c>
      <c r="L1529" t="s">
        <v>384</v>
      </c>
      <c r="M1529" t="s">
        <v>99</v>
      </c>
      <c r="N1529" t="s">
        <v>24</v>
      </c>
      <c r="O1529" t="s">
        <v>2474</v>
      </c>
      <c r="P1529" s="15">
        <v>2528350003735</v>
      </c>
      <c r="Q1529" t="s">
        <v>28</v>
      </c>
      <c r="S1529">
        <v>3154975980</v>
      </c>
      <c r="U1529" s="16">
        <v>33567</v>
      </c>
      <c r="V1529">
        <f t="shared" ca="1" si="23"/>
        <v>33</v>
      </c>
      <c r="W1529" t="s">
        <v>245</v>
      </c>
      <c r="X1529" t="s">
        <v>26</v>
      </c>
      <c r="Y1529" t="s">
        <v>656</v>
      </c>
      <c r="Z1529" t="s">
        <v>717</v>
      </c>
      <c r="AA1529" t="s">
        <v>83</v>
      </c>
      <c r="AB1529" t="s">
        <v>84</v>
      </c>
      <c r="AC1529" t="s">
        <v>314</v>
      </c>
      <c r="AD1529">
        <v>0</v>
      </c>
      <c r="AE1529" t="s">
        <v>82</v>
      </c>
      <c r="AF1529" t="s">
        <v>151</v>
      </c>
      <c r="AG1529" t="s">
        <v>31</v>
      </c>
      <c r="AH1529" t="s">
        <v>3</v>
      </c>
      <c r="AJ1529" t="s">
        <v>2597</v>
      </c>
      <c r="AK1529" t="s">
        <v>88</v>
      </c>
      <c r="AL1529" t="s">
        <v>268</v>
      </c>
    </row>
    <row r="1530" spans="1:38">
      <c r="A1530">
        <v>1529</v>
      </c>
      <c r="B1530">
        <v>1082690685</v>
      </c>
      <c r="C1530" t="s">
        <v>71</v>
      </c>
      <c r="D1530" t="s">
        <v>72</v>
      </c>
      <c r="E1530" t="s">
        <v>2095</v>
      </c>
      <c r="F1530" t="s">
        <v>2421</v>
      </c>
      <c r="G1530" t="s">
        <v>26</v>
      </c>
      <c r="H1530" t="s">
        <v>18</v>
      </c>
      <c r="I1530" t="s">
        <v>1468</v>
      </c>
      <c r="K1530" t="s">
        <v>2428</v>
      </c>
      <c r="L1530" t="s">
        <v>2607</v>
      </c>
      <c r="M1530" t="s">
        <v>79</v>
      </c>
      <c r="N1530" t="s">
        <v>25</v>
      </c>
      <c r="O1530" t="s">
        <v>2474</v>
      </c>
      <c r="P1530" s="15">
        <v>2528350003735</v>
      </c>
      <c r="Q1530" t="s">
        <v>28</v>
      </c>
      <c r="S1530">
        <v>3161078606</v>
      </c>
      <c r="U1530" s="16">
        <v>32631</v>
      </c>
      <c r="V1530">
        <f t="shared" ca="1" si="23"/>
        <v>35</v>
      </c>
      <c r="W1530" t="s">
        <v>245</v>
      </c>
      <c r="X1530" t="s">
        <v>26</v>
      </c>
      <c r="Y1530" t="s">
        <v>656</v>
      </c>
      <c r="Z1530" t="s">
        <v>717</v>
      </c>
      <c r="AA1530" t="s">
        <v>83</v>
      </c>
      <c r="AB1530" t="s">
        <v>84</v>
      </c>
      <c r="AC1530" t="s">
        <v>100</v>
      </c>
      <c r="AD1530">
        <v>4</v>
      </c>
      <c r="AE1530" t="s">
        <v>82</v>
      </c>
      <c r="AF1530" t="s">
        <v>151</v>
      </c>
      <c r="AG1530" t="s">
        <v>31</v>
      </c>
      <c r="AH1530" t="s">
        <v>3</v>
      </c>
      <c r="AJ1530" t="s">
        <v>2597</v>
      </c>
      <c r="AK1530" t="s">
        <v>88</v>
      </c>
      <c r="AL1530" t="s">
        <v>268</v>
      </c>
    </row>
    <row r="1531" spans="1:38">
      <c r="A1531">
        <v>1530</v>
      </c>
      <c r="B1531">
        <v>1193335525</v>
      </c>
      <c r="C1531" t="s">
        <v>71</v>
      </c>
      <c r="D1531" t="s">
        <v>72</v>
      </c>
      <c r="E1531" t="s">
        <v>2095</v>
      </c>
      <c r="F1531" t="s">
        <v>2421</v>
      </c>
      <c r="G1531" t="s">
        <v>26</v>
      </c>
      <c r="H1531" t="s">
        <v>18</v>
      </c>
      <c r="I1531" t="s">
        <v>478</v>
      </c>
      <c r="J1531" t="s">
        <v>2009</v>
      </c>
      <c r="K1531" t="s">
        <v>1657</v>
      </c>
      <c r="L1531" t="s">
        <v>2608</v>
      </c>
      <c r="M1531" t="s">
        <v>79</v>
      </c>
      <c r="N1531" t="s">
        <v>24</v>
      </c>
      <c r="O1531" t="s">
        <v>2474</v>
      </c>
      <c r="P1531" s="15">
        <v>2528350003735</v>
      </c>
      <c r="Q1531" t="s">
        <v>28</v>
      </c>
      <c r="S1531">
        <v>3207720117</v>
      </c>
      <c r="U1531" s="16">
        <v>34880</v>
      </c>
      <c r="V1531">
        <f t="shared" ca="1" si="23"/>
        <v>29</v>
      </c>
      <c r="W1531" t="s">
        <v>245</v>
      </c>
      <c r="X1531" t="s">
        <v>26</v>
      </c>
      <c r="Y1531" t="s">
        <v>656</v>
      </c>
      <c r="Z1531" t="s">
        <v>717</v>
      </c>
      <c r="AA1531" t="s">
        <v>83</v>
      </c>
      <c r="AB1531" t="s">
        <v>84</v>
      </c>
      <c r="AC1531" t="s">
        <v>100</v>
      </c>
      <c r="AD1531">
        <v>2</v>
      </c>
      <c r="AE1531" t="s">
        <v>82</v>
      </c>
      <c r="AF1531" t="s">
        <v>151</v>
      </c>
      <c r="AG1531" t="s">
        <v>31</v>
      </c>
      <c r="AH1531" t="s">
        <v>3</v>
      </c>
      <c r="AJ1531" t="s">
        <v>2597</v>
      </c>
      <c r="AK1531" t="s">
        <v>88</v>
      </c>
      <c r="AL1531" t="s">
        <v>268</v>
      </c>
    </row>
    <row r="1532" spans="1:38">
      <c r="A1532">
        <v>1531</v>
      </c>
      <c r="B1532">
        <v>1004615530</v>
      </c>
      <c r="C1532" t="s">
        <v>71</v>
      </c>
      <c r="D1532" t="s">
        <v>72</v>
      </c>
      <c r="E1532" t="s">
        <v>2095</v>
      </c>
      <c r="F1532" t="s">
        <v>2421</v>
      </c>
      <c r="G1532" t="s">
        <v>26</v>
      </c>
      <c r="H1532" t="s">
        <v>18</v>
      </c>
      <c r="I1532" t="s">
        <v>2609</v>
      </c>
      <c r="J1532" t="s">
        <v>302</v>
      </c>
      <c r="K1532" t="s">
        <v>2399</v>
      </c>
      <c r="L1532" t="s">
        <v>2425</v>
      </c>
      <c r="M1532" t="s">
        <v>79</v>
      </c>
      <c r="N1532" t="s">
        <v>24</v>
      </c>
      <c r="O1532" t="s">
        <v>2474</v>
      </c>
      <c r="P1532" s="15">
        <v>2528350003735</v>
      </c>
      <c r="Q1532" t="s">
        <v>28</v>
      </c>
      <c r="S1532">
        <v>3135174601</v>
      </c>
      <c r="U1532" s="16">
        <v>37009</v>
      </c>
      <c r="V1532">
        <f t="shared" ca="1" si="23"/>
        <v>23</v>
      </c>
      <c r="W1532" t="s">
        <v>245</v>
      </c>
      <c r="X1532" t="s">
        <v>26</v>
      </c>
      <c r="Y1532" t="s">
        <v>656</v>
      </c>
      <c r="Z1532" t="s">
        <v>717</v>
      </c>
      <c r="AA1532" t="s">
        <v>83</v>
      </c>
      <c r="AB1532" t="s">
        <v>84</v>
      </c>
      <c r="AC1532" t="s">
        <v>100</v>
      </c>
      <c r="AD1532">
        <v>2</v>
      </c>
      <c r="AE1532" t="s">
        <v>82</v>
      </c>
      <c r="AF1532" t="s">
        <v>151</v>
      </c>
      <c r="AG1532" t="s">
        <v>31</v>
      </c>
      <c r="AH1532" t="s">
        <v>3</v>
      </c>
      <c r="AJ1532" t="s">
        <v>2597</v>
      </c>
      <c r="AK1532" t="s">
        <v>88</v>
      </c>
      <c r="AL1532" t="s">
        <v>268</v>
      </c>
    </row>
    <row r="1533" spans="1:38">
      <c r="A1533">
        <v>1532</v>
      </c>
      <c r="B1533">
        <v>1234198087</v>
      </c>
      <c r="C1533" t="s">
        <v>718</v>
      </c>
      <c r="D1533" t="s">
        <v>72</v>
      </c>
      <c r="E1533" t="s">
        <v>2095</v>
      </c>
      <c r="F1533" t="s">
        <v>2421</v>
      </c>
      <c r="G1533" t="s">
        <v>26</v>
      </c>
      <c r="H1533" t="s">
        <v>18</v>
      </c>
      <c r="I1533" t="s">
        <v>2610</v>
      </c>
      <c r="J1533" t="s">
        <v>504</v>
      </c>
      <c r="K1533" t="s">
        <v>1256</v>
      </c>
      <c r="L1533" t="s">
        <v>2480</v>
      </c>
      <c r="M1533" t="s">
        <v>79</v>
      </c>
      <c r="N1533" t="s">
        <v>25</v>
      </c>
      <c r="O1533" t="s">
        <v>2474</v>
      </c>
      <c r="P1533" s="15">
        <v>2528350003735</v>
      </c>
      <c r="Q1533" t="s">
        <v>28</v>
      </c>
      <c r="S1533">
        <v>3234824975</v>
      </c>
      <c r="U1533" s="16">
        <v>36074</v>
      </c>
      <c r="V1533">
        <f t="shared" ca="1" si="23"/>
        <v>26</v>
      </c>
      <c r="W1533" t="s">
        <v>245</v>
      </c>
      <c r="X1533" t="s">
        <v>26</v>
      </c>
      <c r="Y1533" t="s">
        <v>656</v>
      </c>
      <c r="Z1533" t="s">
        <v>717</v>
      </c>
      <c r="AA1533" t="s">
        <v>83</v>
      </c>
      <c r="AB1533" t="s">
        <v>84</v>
      </c>
      <c r="AC1533" t="s">
        <v>100</v>
      </c>
      <c r="AD1533">
        <v>2</v>
      </c>
      <c r="AE1533" t="s">
        <v>82</v>
      </c>
      <c r="AF1533" t="s">
        <v>86</v>
      </c>
      <c r="AG1533" t="s">
        <v>31</v>
      </c>
      <c r="AH1533" t="s">
        <v>3</v>
      </c>
      <c r="AJ1533" t="s">
        <v>2597</v>
      </c>
      <c r="AK1533" t="s">
        <v>88</v>
      </c>
      <c r="AL1533" t="s">
        <v>268</v>
      </c>
    </row>
    <row r="1534" spans="1:38">
      <c r="A1534">
        <v>1533</v>
      </c>
      <c r="B1534">
        <v>1087801419</v>
      </c>
      <c r="C1534" t="s">
        <v>71</v>
      </c>
      <c r="D1534" t="s">
        <v>72</v>
      </c>
      <c r="E1534" t="s">
        <v>2095</v>
      </c>
      <c r="F1534" t="s">
        <v>2421</v>
      </c>
      <c r="G1534" t="s">
        <v>26</v>
      </c>
      <c r="H1534" t="s">
        <v>18</v>
      </c>
      <c r="I1534" t="s">
        <v>231</v>
      </c>
      <c r="J1534" t="s">
        <v>133</v>
      </c>
      <c r="K1534" t="s">
        <v>2611</v>
      </c>
      <c r="L1534" t="s">
        <v>364</v>
      </c>
      <c r="M1534" t="s">
        <v>79</v>
      </c>
      <c r="N1534" t="s">
        <v>25</v>
      </c>
      <c r="O1534" t="s">
        <v>2474</v>
      </c>
      <c r="P1534" s="15">
        <v>2528350003735</v>
      </c>
      <c r="Q1534" t="s">
        <v>28</v>
      </c>
      <c r="S1534">
        <v>3216459498</v>
      </c>
      <c r="U1534" s="16">
        <v>37135</v>
      </c>
      <c r="V1534">
        <f t="shared" ca="1" si="23"/>
        <v>23</v>
      </c>
      <c r="W1534" t="s">
        <v>245</v>
      </c>
      <c r="X1534" t="s">
        <v>26</v>
      </c>
      <c r="Y1534" t="s">
        <v>656</v>
      </c>
      <c r="Z1534" t="s">
        <v>717</v>
      </c>
      <c r="AA1534" t="s">
        <v>83</v>
      </c>
      <c r="AB1534" t="s">
        <v>84</v>
      </c>
      <c r="AC1534" t="s">
        <v>100</v>
      </c>
      <c r="AD1534">
        <v>2</v>
      </c>
      <c r="AE1534" t="s">
        <v>82</v>
      </c>
      <c r="AF1534" t="s">
        <v>151</v>
      </c>
      <c r="AG1534" t="s">
        <v>31</v>
      </c>
      <c r="AH1534" t="s">
        <v>3</v>
      </c>
      <c r="AJ1534" t="s">
        <v>2597</v>
      </c>
      <c r="AK1534" t="s">
        <v>88</v>
      </c>
      <c r="AL1534" t="s">
        <v>268</v>
      </c>
    </row>
    <row r="1535" spans="1:38">
      <c r="A1535">
        <v>1534</v>
      </c>
      <c r="B1535">
        <v>1193583417</v>
      </c>
      <c r="C1535" t="s">
        <v>71</v>
      </c>
      <c r="D1535" t="s">
        <v>72</v>
      </c>
      <c r="E1535" t="s">
        <v>2095</v>
      </c>
      <c r="F1535" t="s">
        <v>2421</v>
      </c>
      <c r="G1535" t="s">
        <v>26</v>
      </c>
      <c r="H1535" t="s">
        <v>18</v>
      </c>
      <c r="I1535" t="s">
        <v>1441</v>
      </c>
      <c r="J1535" t="s">
        <v>490</v>
      </c>
      <c r="K1535" t="s">
        <v>1277</v>
      </c>
      <c r="L1535" t="s">
        <v>2612</v>
      </c>
      <c r="M1535" t="s">
        <v>79</v>
      </c>
      <c r="N1535" t="s">
        <v>24</v>
      </c>
      <c r="O1535" t="s">
        <v>2474</v>
      </c>
      <c r="P1535" s="15">
        <v>2528350003735</v>
      </c>
      <c r="Q1535" t="s">
        <v>28</v>
      </c>
      <c r="S1535">
        <v>3182324338</v>
      </c>
      <c r="U1535" s="16">
        <v>34623</v>
      </c>
      <c r="V1535">
        <f t="shared" ca="1" si="23"/>
        <v>30</v>
      </c>
      <c r="W1535" t="s">
        <v>245</v>
      </c>
      <c r="X1535" t="s">
        <v>26</v>
      </c>
      <c r="Y1535" t="s">
        <v>656</v>
      </c>
      <c r="Z1535" t="s">
        <v>717</v>
      </c>
      <c r="AA1535" t="s">
        <v>83</v>
      </c>
      <c r="AB1535" t="s">
        <v>84</v>
      </c>
      <c r="AC1535" t="s">
        <v>100</v>
      </c>
      <c r="AD1535">
        <v>3</v>
      </c>
      <c r="AE1535" t="s">
        <v>82</v>
      </c>
      <c r="AF1535" t="s">
        <v>151</v>
      </c>
      <c r="AG1535" t="s">
        <v>31</v>
      </c>
      <c r="AH1535" t="s">
        <v>3</v>
      </c>
      <c r="AJ1535" t="s">
        <v>2597</v>
      </c>
      <c r="AK1535" t="s">
        <v>88</v>
      </c>
      <c r="AL1535" t="s">
        <v>268</v>
      </c>
    </row>
    <row r="1536" spans="1:38">
      <c r="A1536">
        <v>1535</v>
      </c>
      <c r="B1536">
        <v>1087114070</v>
      </c>
      <c r="C1536" t="s">
        <v>71</v>
      </c>
      <c r="D1536" t="s">
        <v>72</v>
      </c>
      <c r="E1536" t="s">
        <v>2095</v>
      </c>
      <c r="F1536" t="s">
        <v>2421</v>
      </c>
      <c r="G1536" t="s">
        <v>26</v>
      </c>
      <c r="H1536" t="s">
        <v>18</v>
      </c>
      <c r="I1536" t="s">
        <v>1065</v>
      </c>
      <c r="J1536" t="s">
        <v>753</v>
      </c>
      <c r="K1536" t="s">
        <v>1657</v>
      </c>
      <c r="L1536" t="s">
        <v>2613</v>
      </c>
      <c r="M1536" t="s">
        <v>99</v>
      </c>
      <c r="N1536" t="s">
        <v>24</v>
      </c>
      <c r="O1536" t="s">
        <v>2474</v>
      </c>
      <c r="P1536" s="15">
        <v>2528350003735</v>
      </c>
      <c r="Q1536" t="s">
        <v>28</v>
      </c>
      <c r="S1536">
        <v>3234777183</v>
      </c>
      <c r="U1536" s="16">
        <v>32467</v>
      </c>
      <c r="V1536">
        <f t="shared" ca="1" si="23"/>
        <v>36</v>
      </c>
      <c r="W1536" t="s">
        <v>245</v>
      </c>
      <c r="X1536" t="s">
        <v>26</v>
      </c>
      <c r="Y1536" t="s">
        <v>656</v>
      </c>
      <c r="Z1536" t="s">
        <v>717</v>
      </c>
      <c r="AA1536" t="s">
        <v>83</v>
      </c>
      <c r="AB1536" t="s">
        <v>84</v>
      </c>
      <c r="AC1536" t="s">
        <v>94</v>
      </c>
      <c r="AD1536">
        <v>2</v>
      </c>
      <c r="AE1536" t="s">
        <v>82</v>
      </c>
      <c r="AF1536" t="s">
        <v>151</v>
      </c>
      <c r="AG1536" t="s">
        <v>31</v>
      </c>
      <c r="AH1536" t="s">
        <v>3</v>
      </c>
      <c r="AJ1536" t="s">
        <v>2597</v>
      </c>
      <c r="AK1536" t="s">
        <v>88</v>
      </c>
      <c r="AL1536" t="s">
        <v>268</v>
      </c>
    </row>
    <row r="1537" spans="1:38">
      <c r="A1537">
        <v>1536</v>
      </c>
      <c r="B1537">
        <v>1087789139</v>
      </c>
      <c r="C1537" t="s">
        <v>71</v>
      </c>
      <c r="D1537" t="s">
        <v>72</v>
      </c>
      <c r="E1537" t="s">
        <v>2095</v>
      </c>
      <c r="F1537" t="s">
        <v>2421</v>
      </c>
      <c r="G1537" t="s">
        <v>26</v>
      </c>
      <c r="H1537" t="s">
        <v>18</v>
      </c>
      <c r="I1537" t="s">
        <v>168</v>
      </c>
      <c r="J1537" t="s">
        <v>302</v>
      </c>
      <c r="K1537" t="s">
        <v>2614</v>
      </c>
      <c r="L1537" t="s">
        <v>2325</v>
      </c>
      <c r="M1537" t="s">
        <v>79</v>
      </c>
      <c r="N1537" t="s">
        <v>24</v>
      </c>
      <c r="O1537" t="s">
        <v>2474</v>
      </c>
      <c r="P1537" s="15">
        <v>2528350003735</v>
      </c>
      <c r="Q1537" t="s">
        <v>28</v>
      </c>
      <c r="S1537">
        <v>3147448586</v>
      </c>
      <c r="U1537" s="16">
        <v>38812</v>
      </c>
      <c r="V1537">
        <f t="shared" ca="1" si="23"/>
        <v>18</v>
      </c>
      <c r="W1537" t="s">
        <v>245</v>
      </c>
      <c r="X1537" t="s">
        <v>26</v>
      </c>
      <c r="Y1537" t="s">
        <v>656</v>
      </c>
      <c r="Z1537" t="s">
        <v>717</v>
      </c>
      <c r="AA1537" t="s">
        <v>83</v>
      </c>
      <c r="AB1537" t="s">
        <v>84</v>
      </c>
      <c r="AC1537" t="s">
        <v>314</v>
      </c>
      <c r="AD1537">
        <v>0</v>
      </c>
      <c r="AE1537" t="s">
        <v>82</v>
      </c>
      <c r="AF1537" t="s">
        <v>151</v>
      </c>
      <c r="AG1537" t="s">
        <v>31</v>
      </c>
      <c r="AH1537" t="s">
        <v>3</v>
      </c>
      <c r="AJ1537" t="s">
        <v>2597</v>
      </c>
      <c r="AK1537" t="s">
        <v>88</v>
      </c>
      <c r="AL1537" t="s">
        <v>268</v>
      </c>
    </row>
    <row r="1538" spans="1:38">
      <c r="A1538">
        <v>1537</v>
      </c>
      <c r="B1538">
        <v>1089004874</v>
      </c>
      <c r="C1538" t="s">
        <v>71</v>
      </c>
      <c r="D1538" t="s">
        <v>72</v>
      </c>
      <c r="E1538" t="s">
        <v>2095</v>
      </c>
      <c r="F1538" t="s">
        <v>2421</v>
      </c>
      <c r="G1538" t="s">
        <v>26</v>
      </c>
      <c r="H1538" t="s">
        <v>18</v>
      </c>
      <c r="I1538" t="s">
        <v>1724</v>
      </c>
      <c r="J1538" t="s">
        <v>1186</v>
      </c>
      <c r="K1538" t="s">
        <v>1082</v>
      </c>
      <c r="L1538" t="s">
        <v>773</v>
      </c>
      <c r="M1538" t="s">
        <v>99</v>
      </c>
      <c r="N1538" t="s">
        <v>24</v>
      </c>
      <c r="O1538" t="s">
        <v>2474</v>
      </c>
      <c r="P1538" s="15">
        <v>2528350003735</v>
      </c>
      <c r="Q1538" t="s">
        <v>28</v>
      </c>
      <c r="S1538">
        <v>3113261264</v>
      </c>
      <c r="U1538" s="16">
        <v>35555</v>
      </c>
      <c r="V1538">
        <f t="shared" ref="V1538:V1601" ca="1" si="24">DATEDIF(U1538,TODAY(),"Y")</f>
        <v>27</v>
      </c>
      <c r="W1538" t="s">
        <v>245</v>
      </c>
      <c r="X1538" t="s">
        <v>26</v>
      </c>
      <c r="Y1538" t="s">
        <v>656</v>
      </c>
      <c r="Z1538" t="s">
        <v>717</v>
      </c>
      <c r="AA1538" t="s">
        <v>83</v>
      </c>
      <c r="AB1538" t="s">
        <v>84</v>
      </c>
      <c r="AC1538" t="s">
        <v>94</v>
      </c>
      <c r="AD1538">
        <v>1</v>
      </c>
      <c r="AE1538" t="s">
        <v>82</v>
      </c>
      <c r="AF1538" t="s">
        <v>151</v>
      </c>
      <c r="AG1538" t="s">
        <v>31</v>
      </c>
      <c r="AH1538" t="s">
        <v>3</v>
      </c>
      <c r="AJ1538" t="s">
        <v>2597</v>
      </c>
      <c r="AK1538" t="s">
        <v>88</v>
      </c>
      <c r="AL1538" t="s">
        <v>268</v>
      </c>
    </row>
    <row r="1539" spans="1:38">
      <c r="A1539">
        <v>1538</v>
      </c>
      <c r="B1539">
        <v>1089003395</v>
      </c>
      <c r="C1539" t="s">
        <v>71</v>
      </c>
      <c r="D1539" t="s">
        <v>72</v>
      </c>
      <c r="E1539" t="s">
        <v>2095</v>
      </c>
      <c r="F1539" t="s">
        <v>2421</v>
      </c>
      <c r="G1539" t="s">
        <v>26</v>
      </c>
      <c r="H1539" t="s">
        <v>18</v>
      </c>
      <c r="I1539" t="s">
        <v>1010</v>
      </c>
      <c r="K1539" t="s">
        <v>1082</v>
      </c>
      <c r="L1539" t="s">
        <v>773</v>
      </c>
      <c r="M1539" t="s">
        <v>79</v>
      </c>
      <c r="N1539" t="s">
        <v>25</v>
      </c>
      <c r="O1539" t="s">
        <v>2474</v>
      </c>
      <c r="P1539" s="15">
        <v>2528350003735</v>
      </c>
      <c r="Q1539" t="s">
        <v>28</v>
      </c>
      <c r="S1539">
        <v>3217874329</v>
      </c>
      <c r="U1539" s="16">
        <v>33337</v>
      </c>
      <c r="V1539">
        <f t="shared" ca="1" si="24"/>
        <v>33</v>
      </c>
      <c r="W1539" t="s">
        <v>245</v>
      </c>
      <c r="X1539" t="s">
        <v>26</v>
      </c>
      <c r="Y1539" t="s">
        <v>656</v>
      </c>
      <c r="Z1539" t="s">
        <v>717</v>
      </c>
      <c r="AA1539" t="s">
        <v>83</v>
      </c>
      <c r="AB1539" t="s">
        <v>84</v>
      </c>
      <c r="AC1539" t="s">
        <v>100</v>
      </c>
      <c r="AD1539">
        <v>2</v>
      </c>
      <c r="AE1539" t="s">
        <v>82</v>
      </c>
      <c r="AF1539" t="s">
        <v>151</v>
      </c>
      <c r="AG1539" t="s">
        <v>31</v>
      </c>
      <c r="AH1539" t="s">
        <v>3</v>
      </c>
      <c r="AJ1539" t="s">
        <v>2597</v>
      </c>
      <c r="AK1539" t="s">
        <v>88</v>
      </c>
      <c r="AL1539" t="s">
        <v>268</v>
      </c>
    </row>
    <row r="1540" spans="1:38">
      <c r="A1540">
        <v>1539</v>
      </c>
      <c r="B1540">
        <v>1004616107</v>
      </c>
      <c r="C1540" t="s">
        <v>71</v>
      </c>
      <c r="D1540" t="s">
        <v>72</v>
      </c>
      <c r="E1540" t="s">
        <v>2095</v>
      </c>
      <c r="F1540" t="s">
        <v>2421</v>
      </c>
      <c r="G1540" t="s">
        <v>26</v>
      </c>
      <c r="H1540" t="s">
        <v>18</v>
      </c>
      <c r="I1540" t="s">
        <v>190</v>
      </c>
      <c r="J1540" t="s">
        <v>162</v>
      </c>
      <c r="K1540" t="s">
        <v>491</v>
      </c>
      <c r="L1540" t="s">
        <v>2586</v>
      </c>
      <c r="M1540" t="s">
        <v>79</v>
      </c>
      <c r="N1540" t="s">
        <v>25</v>
      </c>
      <c r="O1540" t="s">
        <v>2474</v>
      </c>
      <c r="P1540" s="15">
        <v>2528350003735</v>
      </c>
      <c r="Q1540" t="s">
        <v>28</v>
      </c>
      <c r="S1540">
        <v>3165003612</v>
      </c>
      <c r="U1540" s="16">
        <v>35954</v>
      </c>
      <c r="V1540">
        <f t="shared" ca="1" si="24"/>
        <v>26</v>
      </c>
      <c r="W1540" t="s">
        <v>245</v>
      </c>
      <c r="X1540" t="s">
        <v>26</v>
      </c>
      <c r="Y1540" t="s">
        <v>656</v>
      </c>
      <c r="Z1540" t="s">
        <v>717</v>
      </c>
      <c r="AA1540" t="s">
        <v>83</v>
      </c>
      <c r="AB1540" t="s">
        <v>84</v>
      </c>
      <c r="AC1540" t="s">
        <v>100</v>
      </c>
      <c r="AD1540">
        <v>2</v>
      </c>
      <c r="AE1540" t="s">
        <v>82</v>
      </c>
      <c r="AF1540" t="s">
        <v>151</v>
      </c>
      <c r="AG1540" t="s">
        <v>31</v>
      </c>
      <c r="AH1540" t="s">
        <v>3</v>
      </c>
      <c r="AJ1540" t="s">
        <v>2597</v>
      </c>
      <c r="AK1540" t="s">
        <v>88</v>
      </c>
      <c r="AL1540" t="s">
        <v>268</v>
      </c>
    </row>
    <row r="1541" spans="1:38">
      <c r="A1541">
        <v>1540</v>
      </c>
      <c r="B1541">
        <v>59681652</v>
      </c>
      <c r="C1541" t="s">
        <v>71</v>
      </c>
      <c r="D1541" t="s">
        <v>72</v>
      </c>
      <c r="E1541" t="s">
        <v>2095</v>
      </c>
      <c r="F1541" t="s">
        <v>2421</v>
      </c>
      <c r="G1541" t="s">
        <v>26</v>
      </c>
      <c r="H1541" t="s">
        <v>18</v>
      </c>
      <c r="I1541" t="s">
        <v>2133</v>
      </c>
      <c r="K1541" t="s">
        <v>1924</v>
      </c>
      <c r="L1541" t="s">
        <v>1336</v>
      </c>
      <c r="M1541" t="s">
        <v>79</v>
      </c>
      <c r="N1541" t="s">
        <v>24</v>
      </c>
      <c r="O1541" t="s">
        <v>2474</v>
      </c>
      <c r="P1541" s="15">
        <v>2528350003735</v>
      </c>
      <c r="Q1541" t="s">
        <v>28</v>
      </c>
      <c r="S1541">
        <v>3157314076</v>
      </c>
      <c r="U1541" s="16">
        <v>28748</v>
      </c>
      <c r="V1541">
        <f t="shared" ca="1" si="24"/>
        <v>46</v>
      </c>
      <c r="W1541" t="s">
        <v>245</v>
      </c>
      <c r="X1541" t="s">
        <v>26</v>
      </c>
      <c r="Y1541" t="s">
        <v>656</v>
      </c>
      <c r="Z1541" t="s">
        <v>717</v>
      </c>
      <c r="AA1541" t="s">
        <v>83</v>
      </c>
      <c r="AB1541" t="s">
        <v>84</v>
      </c>
      <c r="AC1541" t="s">
        <v>100</v>
      </c>
      <c r="AD1541">
        <v>3</v>
      </c>
      <c r="AE1541" t="s">
        <v>82</v>
      </c>
      <c r="AF1541" t="s">
        <v>151</v>
      </c>
      <c r="AG1541" t="s">
        <v>31</v>
      </c>
      <c r="AH1541" t="s">
        <v>3</v>
      </c>
      <c r="AJ1541" t="s">
        <v>2597</v>
      </c>
      <c r="AK1541" t="s">
        <v>88</v>
      </c>
      <c r="AL1541" t="s">
        <v>268</v>
      </c>
    </row>
    <row r="1542" spans="1:38">
      <c r="A1542">
        <v>1541</v>
      </c>
      <c r="B1542">
        <v>59686193</v>
      </c>
      <c r="C1542" t="s">
        <v>71</v>
      </c>
      <c r="D1542" t="s">
        <v>72</v>
      </c>
      <c r="E1542" t="s">
        <v>2095</v>
      </c>
      <c r="F1542" t="s">
        <v>2421</v>
      </c>
      <c r="G1542" t="s">
        <v>26</v>
      </c>
      <c r="H1542" t="s">
        <v>18</v>
      </c>
      <c r="I1542" t="s">
        <v>2615</v>
      </c>
      <c r="J1542" t="s">
        <v>1080</v>
      </c>
      <c r="K1542" t="s">
        <v>2616</v>
      </c>
      <c r="L1542" t="s">
        <v>2574</v>
      </c>
      <c r="M1542" t="s">
        <v>79</v>
      </c>
      <c r="N1542" t="s">
        <v>25</v>
      </c>
      <c r="O1542" t="s">
        <v>2474</v>
      </c>
      <c r="P1542" s="15">
        <v>2528350003735</v>
      </c>
      <c r="Q1542" t="s">
        <v>28</v>
      </c>
      <c r="S1542">
        <v>3172658672</v>
      </c>
      <c r="U1542" s="16">
        <v>31054</v>
      </c>
      <c r="V1542">
        <f t="shared" ca="1" si="24"/>
        <v>39</v>
      </c>
      <c r="W1542" t="s">
        <v>245</v>
      </c>
      <c r="X1542" t="s">
        <v>26</v>
      </c>
      <c r="Y1542" t="s">
        <v>656</v>
      </c>
      <c r="Z1542" t="s">
        <v>717</v>
      </c>
      <c r="AA1542" t="s">
        <v>83</v>
      </c>
      <c r="AB1542" t="s">
        <v>84</v>
      </c>
      <c r="AC1542" t="s">
        <v>100</v>
      </c>
      <c r="AD1542">
        <v>2</v>
      </c>
      <c r="AE1542" t="s">
        <v>82</v>
      </c>
      <c r="AF1542" t="s">
        <v>86</v>
      </c>
      <c r="AG1542" t="s">
        <v>31</v>
      </c>
      <c r="AH1542" t="s">
        <v>3</v>
      </c>
      <c r="AJ1542" t="s">
        <v>2597</v>
      </c>
      <c r="AK1542" t="s">
        <v>88</v>
      </c>
      <c r="AL1542" t="s">
        <v>268</v>
      </c>
    </row>
    <row r="1543" spans="1:38">
      <c r="A1543">
        <v>1542</v>
      </c>
      <c r="B1543">
        <v>1026575299</v>
      </c>
      <c r="C1543" t="s">
        <v>71</v>
      </c>
      <c r="D1543" t="s">
        <v>72</v>
      </c>
      <c r="E1543" t="s">
        <v>2095</v>
      </c>
      <c r="F1543" t="s">
        <v>2421</v>
      </c>
      <c r="G1543" t="s">
        <v>26</v>
      </c>
      <c r="H1543" t="s">
        <v>18</v>
      </c>
      <c r="I1543" t="s">
        <v>2617</v>
      </c>
      <c r="J1543" t="s">
        <v>101</v>
      </c>
      <c r="K1543" t="s">
        <v>1143</v>
      </c>
      <c r="L1543" t="s">
        <v>2618</v>
      </c>
      <c r="M1543" t="s">
        <v>79</v>
      </c>
      <c r="N1543" t="s">
        <v>24</v>
      </c>
      <c r="O1543" t="s">
        <v>2474</v>
      </c>
      <c r="P1543" s="15">
        <v>2528350003735</v>
      </c>
      <c r="Q1543" t="s">
        <v>28</v>
      </c>
      <c r="S1543">
        <v>3226396636</v>
      </c>
      <c r="U1543" s="16">
        <v>33828</v>
      </c>
      <c r="V1543">
        <f t="shared" ca="1" si="24"/>
        <v>32</v>
      </c>
      <c r="W1543" t="s">
        <v>245</v>
      </c>
      <c r="X1543" t="s">
        <v>26</v>
      </c>
      <c r="Y1543" t="s">
        <v>656</v>
      </c>
      <c r="Z1543" t="s">
        <v>717</v>
      </c>
      <c r="AA1543" t="s">
        <v>83</v>
      </c>
      <c r="AB1543" t="s">
        <v>84</v>
      </c>
      <c r="AC1543" t="s">
        <v>100</v>
      </c>
      <c r="AD1543">
        <v>2</v>
      </c>
      <c r="AE1543" t="s">
        <v>82</v>
      </c>
      <c r="AF1543" t="s">
        <v>151</v>
      </c>
      <c r="AG1543" t="s">
        <v>31</v>
      </c>
      <c r="AH1543" t="s">
        <v>3</v>
      </c>
      <c r="AJ1543" t="s">
        <v>2597</v>
      </c>
      <c r="AK1543" t="s">
        <v>88</v>
      </c>
      <c r="AL1543" t="s">
        <v>268</v>
      </c>
    </row>
    <row r="1544" spans="1:38">
      <c r="A1544">
        <v>1543</v>
      </c>
      <c r="B1544">
        <v>1004604576</v>
      </c>
      <c r="C1544" t="s">
        <v>71</v>
      </c>
      <c r="D1544" t="s">
        <v>72</v>
      </c>
      <c r="E1544" t="s">
        <v>2095</v>
      </c>
      <c r="F1544" t="s">
        <v>2421</v>
      </c>
      <c r="G1544" t="s">
        <v>26</v>
      </c>
      <c r="H1544" t="s">
        <v>18</v>
      </c>
      <c r="I1544" t="s">
        <v>1074</v>
      </c>
      <c r="K1544" t="s">
        <v>172</v>
      </c>
      <c r="L1544" t="s">
        <v>1210</v>
      </c>
      <c r="M1544" t="s">
        <v>79</v>
      </c>
      <c r="N1544" t="s">
        <v>24</v>
      </c>
      <c r="O1544" t="s">
        <v>2474</v>
      </c>
      <c r="P1544" s="15">
        <v>2528350003735</v>
      </c>
      <c r="Q1544" t="s">
        <v>28</v>
      </c>
      <c r="S1544">
        <v>3170577592</v>
      </c>
      <c r="U1544" s="16">
        <v>37217</v>
      </c>
      <c r="V1544">
        <f t="shared" ca="1" si="24"/>
        <v>23</v>
      </c>
      <c r="W1544" t="s">
        <v>245</v>
      </c>
      <c r="X1544" t="s">
        <v>26</v>
      </c>
      <c r="Y1544" t="s">
        <v>656</v>
      </c>
      <c r="Z1544" t="s">
        <v>717</v>
      </c>
      <c r="AA1544" t="s">
        <v>83</v>
      </c>
      <c r="AB1544" t="s">
        <v>84</v>
      </c>
      <c r="AC1544" t="s">
        <v>100</v>
      </c>
      <c r="AD1544">
        <v>1</v>
      </c>
      <c r="AE1544" t="s">
        <v>82</v>
      </c>
      <c r="AF1544" t="s">
        <v>151</v>
      </c>
      <c r="AG1544" t="s">
        <v>31</v>
      </c>
      <c r="AH1544" t="s">
        <v>3</v>
      </c>
      <c r="AJ1544" t="s">
        <v>2597</v>
      </c>
      <c r="AK1544" t="s">
        <v>88</v>
      </c>
      <c r="AL1544" t="s">
        <v>268</v>
      </c>
    </row>
    <row r="1545" spans="1:38">
      <c r="A1545">
        <v>1544</v>
      </c>
      <c r="B1545">
        <v>1004615460</v>
      </c>
      <c r="C1545" t="s">
        <v>71</v>
      </c>
      <c r="D1545" t="s">
        <v>72</v>
      </c>
      <c r="E1545" t="s">
        <v>2095</v>
      </c>
      <c r="F1545" t="s">
        <v>2421</v>
      </c>
      <c r="G1545" t="s">
        <v>26</v>
      </c>
      <c r="H1545" t="s">
        <v>18</v>
      </c>
      <c r="I1545" t="s">
        <v>2619</v>
      </c>
      <c r="K1545" t="s">
        <v>2620</v>
      </c>
      <c r="L1545" t="s">
        <v>240</v>
      </c>
      <c r="M1545" t="s">
        <v>99</v>
      </c>
      <c r="N1545" t="s">
        <v>24</v>
      </c>
      <c r="O1545" t="s">
        <v>2474</v>
      </c>
      <c r="P1545" s="15">
        <v>2528350003735</v>
      </c>
      <c r="Q1545" t="s">
        <v>28</v>
      </c>
      <c r="S1545">
        <v>3215175499</v>
      </c>
      <c r="U1545" s="16">
        <v>37556</v>
      </c>
      <c r="V1545">
        <f t="shared" ca="1" si="24"/>
        <v>22</v>
      </c>
      <c r="W1545" t="s">
        <v>245</v>
      </c>
      <c r="X1545" t="s">
        <v>26</v>
      </c>
      <c r="Y1545" t="s">
        <v>656</v>
      </c>
      <c r="Z1545" t="s">
        <v>717</v>
      </c>
      <c r="AA1545" t="s">
        <v>83</v>
      </c>
      <c r="AB1545" t="s">
        <v>84</v>
      </c>
      <c r="AC1545" t="s">
        <v>94</v>
      </c>
      <c r="AD1545">
        <v>1</v>
      </c>
      <c r="AE1545" t="s">
        <v>82</v>
      </c>
      <c r="AF1545" t="s">
        <v>151</v>
      </c>
      <c r="AG1545" t="s">
        <v>31</v>
      </c>
      <c r="AH1545" t="s">
        <v>3</v>
      </c>
      <c r="AJ1545" t="s">
        <v>2597</v>
      </c>
      <c r="AK1545" t="s">
        <v>88</v>
      </c>
      <c r="AL1545" t="s">
        <v>268</v>
      </c>
    </row>
    <row r="1546" spans="1:38" hidden="1">
      <c r="A1546">
        <v>1545</v>
      </c>
      <c r="B1546">
        <v>1087117966</v>
      </c>
      <c r="C1546" t="s">
        <v>71</v>
      </c>
      <c r="D1546" t="s">
        <v>72</v>
      </c>
      <c r="E1546" t="s">
        <v>2095</v>
      </c>
      <c r="F1546" t="s">
        <v>2421</v>
      </c>
      <c r="G1546" t="s">
        <v>26</v>
      </c>
      <c r="H1546" t="s">
        <v>18</v>
      </c>
      <c r="I1546" t="s">
        <v>285</v>
      </c>
      <c r="J1546" t="s">
        <v>2194</v>
      </c>
      <c r="K1546" t="s">
        <v>1336</v>
      </c>
      <c r="L1546" t="s">
        <v>1620</v>
      </c>
      <c r="M1546" t="s">
        <v>99</v>
      </c>
      <c r="N1546" t="s">
        <v>25</v>
      </c>
      <c r="O1546" t="s">
        <v>2474</v>
      </c>
      <c r="P1546" s="15">
        <v>2528350003735</v>
      </c>
      <c r="Q1546" t="s">
        <v>28</v>
      </c>
      <c r="S1546">
        <v>3161167859</v>
      </c>
      <c r="U1546" s="16">
        <v>38314</v>
      </c>
      <c r="V1546">
        <f t="shared" ca="1" si="24"/>
        <v>20</v>
      </c>
      <c r="W1546" t="s">
        <v>245</v>
      </c>
      <c r="X1546" t="s">
        <v>26</v>
      </c>
      <c r="Y1546" t="s">
        <v>656</v>
      </c>
      <c r="Z1546" t="s">
        <v>717</v>
      </c>
      <c r="AA1546" t="s">
        <v>83</v>
      </c>
      <c r="AB1546" t="s">
        <v>84</v>
      </c>
      <c r="AC1546" t="s">
        <v>314</v>
      </c>
      <c r="AD1546">
        <v>0</v>
      </c>
      <c r="AE1546" t="s">
        <v>82</v>
      </c>
      <c r="AF1546" t="s">
        <v>151</v>
      </c>
      <c r="AG1546" t="s">
        <v>31</v>
      </c>
      <c r="AH1546" t="s">
        <v>3</v>
      </c>
      <c r="AJ1546" t="s">
        <v>2597</v>
      </c>
      <c r="AK1546" t="s">
        <v>268</v>
      </c>
      <c r="AL1546" t="s">
        <v>268</v>
      </c>
    </row>
    <row r="1547" spans="1:38" hidden="1">
      <c r="A1547">
        <v>1546</v>
      </c>
      <c r="B1547">
        <v>1087119394</v>
      </c>
      <c r="C1547" t="s">
        <v>71</v>
      </c>
      <c r="D1547" t="s">
        <v>72</v>
      </c>
      <c r="E1547" t="s">
        <v>2095</v>
      </c>
      <c r="F1547" t="s">
        <v>2421</v>
      </c>
      <c r="G1547" t="s">
        <v>26</v>
      </c>
      <c r="H1547" t="s">
        <v>18</v>
      </c>
      <c r="I1547" t="s">
        <v>2621</v>
      </c>
      <c r="K1547" t="s">
        <v>1336</v>
      </c>
      <c r="M1547" t="s">
        <v>79</v>
      </c>
      <c r="N1547" t="s">
        <v>24</v>
      </c>
      <c r="O1547" t="s">
        <v>2474</v>
      </c>
      <c r="P1547" s="15">
        <v>2528350003735</v>
      </c>
      <c r="Q1547" t="s">
        <v>28</v>
      </c>
      <c r="S1547">
        <v>3148181650</v>
      </c>
      <c r="U1547" s="16">
        <v>36326</v>
      </c>
      <c r="V1547">
        <f t="shared" ca="1" si="24"/>
        <v>25</v>
      </c>
      <c r="W1547" t="s">
        <v>245</v>
      </c>
      <c r="X1547" t="s">
        <v>26</v>
      </c>
      <c r="Y1547" t="s">
        <v>656</v>
      </c>
      <c r="Z1547" t="s">
        <v>717</v>
      </c>
      <c r="AA1547" t="s">
        <v>83</v>
      </c>
      <c r="AB1547" t="s">
        <v>84</v>
      </c>
      <c r="AC1547" t="s">
        <v>100</v>
      </c>
      <c r="AD1547">
        <v>1</v>
      </c>
      <c r="AE1547" t="s">
        <v>82</v>
      </c>
      <c r="AF1547" t="s">
        <v>151</v>
      </c>
      <c r="AG1547" t="s">
        <v>31</v>
      </c>
      <c r="AH1547" t="s">
        <v>3</v>
      </c>
      <c r="AJ1547" t="s">
        <v>2597</v>
      </c>
      <c r="AK1547" t="s">
        <v>268</v>
      </c>
      <c r="AL1547" t="s">
        <v>268</v>
      </c>
    </row>
    <row r="1548" spans="1:38">
      <c r="A1548">
        <v>1547</v>
      </c>
      <c r="B1548">
        <v>1087803535</v>
      </c>
      <c r="C1548" t="s">
        <v>71</v>
      </c>
      <c r="D1548" t="s">
        <v>72</v>
      </c>
      <c r="E1548" t="s">
        <v>2095</v>
      </c>
      <c r="F1548" t="s">
        <v>2421</v>
      </c>
      <c r="G1548" t="s">
        <v>26</v>
      </c>
      <c r="H1548" t="s">
        <v>18</v>
      </c>
      <c r="I1548" t="s">
        <v>216</v>
      </c>
      <c r="J1548" t="s">
        <v>2622</v>
      </c>
      <c r="K1548" t="s">
        <v>1277</v>
      </c>
      <c r="L1548" t="s">
        <v>2586</v>
      </c>
      <c r="M1548" t="s">
        <v>79</v>
      </c>
      <c r="N1548" t="s">
        <v>25</v>
      </c>
      <c r="O1548" t="s">
        <v>2474</v>
      </c>
      <c r="P1548" s="15">
        <v>2528350003735</v>
      </c>
      <c r="Q1548" t="s">
        <v>28</v>
      </c>
      <c r="S1548">
        <v>3164529455</v>
      </c>
      <c r="U1548" s="16">
        <v>36455</v>
      </c>
      <c r="V1548">
        <f t="shared" ca="1" si="24"/>
        <v>25</v>
      </c>
      <c r="W1548" t="s">
        <v>81</v>
      </c>
      <c r="X1548" t="s">
        <v>26</v>
      </c>
      <c r="Y1548" t="s">
        <v>656</v>
      </c>
      <c r="Z1548" t="s">
        <v>717</v>
      </c>
      <c r="AA1548" t="s">
        <v>83</v>
      </c>
      <c r="AB1548" t="s">
        <v>84</v>
      </c>
      <c r="AC1548" t="s">
        <v>100</v>
      </c>
      <c r="AD1548">
        <v>2</v>
      </c>
      <c r="AE1548" t="s">
        <v>82</v>
      </c>
      <c r="AF1548" t="s">
        <v>151</v>
      </c>
      <c r="AG1548" t="s">
        <v>31</v>
      </c>
      <c r="AH1548" t="s">
        <v>3</v>
      </c>
      <c r="AJ1548" t="s">
        <v>2623</v>
      </c>
      <c r="AK1548" t="s">
        <v>88</v>
      </c>
      <c r="AL1548" t="s">
        <v>268</v>
      </c>
    </row>
    <row r="1549" spans="1:38">
      <c r="A1549">
        <v>1548</v>
      </c>
      <c r="B1549">
        <v>1109541281</v>
      </c>
      <c r="C1549" t="s">
        <v>71</v>
      </c>
      <c r="D1549" t="s">
        <v>72</v>
      </c>
      <c r="E1549" t="s">
        <v>2095</v>
      </c>
      <c r="F1549" t="s">
        <v>2421</v>
      </c>
      <c r="G1549" t="s">
        <v>26</v>
      </c>
      <c r="H1549" t="s">
        <v>18</v>
      </c>
      <c r="I1549" t="s">
        <v>2624</v>
      </c>
      <c r="J1549" t="s">
        <v>704</v>
      </c>
      <c r="K1549" t="s">
        <v>2625</v>
      </c>
      <c r="L1549" t="s">
        <v>2448</v>
      </c>
      <c r="M1549" t="s">
        <v>79</v>
      </c>
      <c r="N1549" t="s">
        <v>24</v>
      </c>
      <c r="O1549" t="s">
        <v>2474</v>
      </c>
      <c r="P1549" s="15">
        <v>2528350003735</v>
      </c>
      <c r="Q1549" t="s">
        <v>28</v>
      </c>
      <c r="S1549">
        <v>3161482270</v>
      </c>
      <c r="U1549" s="16">
        <v>38134</v>
      </c>
      <c r="V1549">
        <f t="shared" ca="1" si="24"/>
        <v>20</v>
      </c>
      <c r="W1549" t="s">
        <v>81</v>
      </c>
      <c r="X1549" t="s">
        <v>26</v>
      </c>
      <c r="Y1549" t="s">
        <v>656</v>
      </c>
      <c r="Z1549" t="s">
        <v>717</v>
      </c>
      <c r="AA1549" t="s">
        <v>83</v>
      </c>
      <c r="AB1549" t="s">
        <v>84</v>
      </c>
      <c r="AC1549" t="s">
        <v>100</v>
      </c>
      <c r="AD1549">
        <v>1</v>
      </c>
      <c r="AE1549" t="s">
        <v>82</v>
      </c>
      <c r="AF1549" t="s">
        <v>151</v>
      </c>
      <c r="AG1549" t="s">
        <v>31</v>
      </c>
      <c r="AH1549" t="s">
        <v>3</v>
      </c>
      <c r="AJ1549" t="s">
        <v>2623</v>
      </c>
      <c r="AK1549" t="s">
        <v>88</v>
      </c>
      <c r="AL1549" t="s">
        <v>268</v>
      </c>
    </row>
    <row r="1550" spans="1:38">
      <c r="A1550">
        <v>1549</v>
      </c>
      <c r="B1550">
        <v>1140164294</v>
      </c>
      <c r="C1550" t="s">
        <v>71</v>
      </c>
      <c r="D1550" t="s">
        <v>72</v>
      </c>
      <c r="E1550" t="s">
        <v>2095</v>
      </c>
      <c r="F1550" t="s">
        <v>2421</v>
      </c>
      <c r="G1550" t="s">
        <v>26</v>
      </c>
      <c r="H1550" t="s">
        <v>18</v>
      </c>
      <c r="I1550" t="s">
        <v>285</v>
      </c>
      <c r="J1550" t="s">
        <v>2626</v>
      </c>
      <c r="K1550" t="s">
        <v>357</v>
      </c>
      <c r="L1550" t="s">
        <v>1277</v>
      </c>
      <c r="M1550" t="s">
        <v>99</v>
      </c>
      <c r="N1550" t="s">
        <v>24</v>
      </c>
      <c r="O1550" t="s">
        <v>2474</v>
      </c>
      <c r="P1550" s="15">
        <v>2528350003735</v>
      </c>
      <c r="Q1550" t="s">
        <v>28</v>
      </c>
      <c r="S1550">
        <v>3235412121</v>
      </c>
      <c r="U1550" s="16">
        <v>38491</v>
      </c>
      <c r="V1550">
        <f t="shared" ca="1" si="24"/>
        <v>19</v>
      </c>
      <c r="W1550" t="s">
        <v>81</v>
      </c>
      <c r="X1550" t="s">
        <v>26</v>
      </c>
      <c r="Y1550" t="s">
        <v>656</v>
      </c>
      <c r="Z1550" t="s">
        <v>717</v>
      </c>
      <c r="AA1550" t="s">
        <v>83</v>
      </c>
      <c r="AB1550" t="s">
        <v>84</v>
      </c>
      <c r="AC1550" t="s">
        <v>314</v>
      </c>
      <c r="AD1550">
        <v>0</v>
      </c>
      <c r="AE1550" t="s">
        <v>82</v>
      </c>
      <c r="AF1550" t="s">
        <v>151</v>
      </c>
      <c r="AG1550" t="s">
        <v>31</v>
      </c>
      <c r="AH1550" t="s">
        <v>3</v>
      </c>
      <c r="AJ1550" t="s">
        <v>2623</v>
      </c>
      <c r="AK1550" t="s">
        <v>88</v>
      </c>
      <c r="AL1550" t="s">
        <v>268</v>
      </c>
    </row>
    <row r="1551" spans="1:38">
      <c r="A1551">
        <v>1550</v>
      </c>
      <c r="B1551">
        <v>1087119483</v>
      </c>
      <c r="C1551" t="s">
        <v>71</v>
      </c>
      <c r="D1551" t="s">
        <v>72</v>
      </c>
      <c r="E1551" t="s">
        <v>2095</v>
      </c>
      <c r="F1551" t="s">
        <v>2421</v>
      </c>
      <c r="G1551" t="s">
        <v>26</v>
      </c>
      <c r="H1551" t="s">
        <v>18</v>
      </c>
      <c r="I1551" t="s">
        <v>148</v>
      </c>
      <c r="J1551" t="s">
        <v>1303</v>
      </c>
      <c r="K1551" t="s">
        <v>1369</v>
      </c>
      <c r="L1551" t="s">
        <v>491</v>
      </c>
      <c r="M1551" t="s">
        <v>79</v>
      </c>
      <c r="N1551" t="s">
        <v>25</v>
      </c>
      <c r="O1551" t="s">
        <v>2474</v>
      </c>
      <c r="P1551" s="15">
        <v>2528350003735</v>
      </c>
      <c r="Q1551" t="s">
        <v>28</v>
      </c>
      <c r="S1551">
        <v>3208115863</v>
      </c>
      <c r="U1551" s="16">
        <v>37125</v>
      </c>
      <c r="V1551">
        <f t="shared" ca="1" si="24"/>
        <v>23</v>
      </c>
      <c r="W1551" t="s">
        <v>81</v>
      </c>
      <c r="X1551" t="s">
        <v>26</v>
      </c>
      <c r="Y1551" t="s">
        <v>656</v>
      </c>
      <c r="Z1551" t="s">
        <v>717</v>
      </c>
      <c r="AA1551" t="s">
        <v>83</v>
      </c>
      <c r="AB1551" t="s">
        <v>84</v>
      </c>
      <c r="AC1551" t="s">
        <v>100</v>
      </c>
      <c r="AD1551">
        <v>2</v>
      </c>
      <c r="AE1551" t="s">
        <v>82</v>
      </c>
      <c r="AF1551" t="s">
        <v>151</v>
      </c>
      <c r="AG1551" t="s">
        <v>31</v>
      </c>
      <c r="AH1551" t="s">
        <v>3</v>
      </c>
      <c r="AJ1551" t="s">
        <v>2623</v>
      </c>
      <c r="AK1551" t="s">
        <v>88</v>
      </c>
      <c r="AL1551" t="s">
        <v>268</v>
      </c>
    </row>
    <row r="1552" spans="1:38">
      <c r="A1552">
        <v>1551</v>
      </c>
      <c r="B1552">
        <v>1087794679</v>
      </c>
      <c r="C1552" t="s">
        <v>71</v>
      </c>
      <c r="D1552" t="s">
        <v>72</v>
      </c>
      <c r="E1552" t="s">
        <v>2095</v>
      </c>
      <c r="F1552" t="s">
        <v>2421</v>
      </c>
      <c r="G1552" t="s">
        <v>26</v>
      </c>
      <c r="H1552" t="s">
        <v>18</v>
      </c>
      <c r="I1552" t="s">
        <v>2627</v>
      </c>
      <c r="J1552" t="s">
        <v>2628</v>
      </c>
      <c r="K1552" t="s">
        <v>2629</v>
      </c>
      <c r="L1552" t="s">
        <v>2586</v>
      </c>
      <c r="M1552" t="s">
        <v>79</v>
      </c>
      <c r="N1552" t="s">
        <v>25</v>
      </c>
      <c r="O1552" t="s">
        <v>2474</v>
      </c>
      <c r="P1552" s="15">
        <v>2528350003735</v>
      </c>
      <c r="Q1552" t="s">
        <v>28</v>
      </c>
      <c r="S1552">
        <v>3027704065</v>
      </c>
      <c r="U1552" s="16">
        <v>38123</v>
      </c>
      <c r="V1552">
        <f t="shared" ca="1" si="24"/>
        <v>20</v>
      </c>
      <c r="W1552" t="s">
        <v>81</v>
      </c>
      <c r="X1552" t="s">
        <v>26</v>
      </c>
      <c r="Y1552" t="s">
        <v>656</v>
      </c>
      <c r="Z1552" t="s">
        <v>717</v>
      </c>
      <c r="AA1552" t="s">
        <v>83</v>
      </c>
      <c r="AB1552" t="s">
        <v>84</v>
      </c>
      <c r="AC1552" t="s">
        <v>100</v>
      </c>
      <c r="AD1552">
        <v>1</v>
      </c>
      <c r="AE1552" t="s">
        <v>82</v>
      </c>
      <c r="AF1552" t="s">
        <v>151</v>
      </c>
      <c r="AG1552" t="s">
        <v>31</v>
      </c>
      <c r="AH1552" t="s">
        <v>3</v>
      </c>
      <c r="AJ1552" t="s">
        <v>2623</v>
      </c>
      <c r="AK1552" t="s">
        <v>88</v>
      </c>
      <c r="AL1552" t="s">
        <v>268</v>
      </c>
    </row>
    <row r="1553" spans="1:38">
      <c r="A1553">
        <v>1552</v>
      </c>
      <c r="B1553">
        <v>1087125124</v>
      </c>
      <c r="C1553" t="s">
        <v>71</v>
      </c>
      <c r="D1553" t="s">
        <v>72</v>
      </c>
      <c r="E1553" t="s">
        <v>2095</v>
      </c>
      <c r="F1553" t="s">
        <v>2421</v>
      </c>
      <c r="G1553" t="s">
        <v>26</v>
      </c>
      <c r="H1553" t="s">
        <v>18</v>
      </c>
      <c r="I1553" t="s">
        <v>2630</v>
      </c>
      <c r="J1553" t="s">
        <v>856</v>
      </c>
      <c r="K1553" t="s">
        <v>2631</v>
      </c>
      <c r="L1553" t="s">
        <v>2632</v>
      </c>
      <c r="M1553" t="s">
        <v>79</v>
      </c>
      <c r="N1553" t="s">
        <v>25</v>
      </c>
      <c r="O1553" t="s">
        <v>2474</v>
      </c>
      <c r="P1553" s="15">
        <v>2528350003735</v>
      </c>
      <c r="Q1553" t="s">
        <v>28</v>
      </c>
      <c r="S1553">
        <v>3226637275</v>
      </c>
      <c r="U1553" s="16">
        <v>31460</v>
      </c>
      <c r="V1553">
        <f t="shared" ca="1" si="24"/>
        <v>38</v>
      </c>
      <c r="W1553" t="s">
        <v>81</v>
      </c>
      <c r="X1553" t="s">
        <v>26</v>
      </c>
      <c r="Y1553" t="s">
        <v>656</v>
      </c>
      <c r="Z1553" t="s">
        <v>717</v>
      </c>
      <c r="AA1553" t="s">
        <v>83</v>
      </c>
      <c r="AB1553" t="s">
        <v>84</v>
      </c>
      <c r="AC1553" t="s">
        <v>100</v>
      </c>
      <c r="AD1553">
        <v>2</v>
      </c>
      <c r="AE1553" t="s">
        <v>82</v>
      </c>
      <c r="AF1553" t="s">
        <v>86</v>
      </c>
      <c r="AG1553" t="s">
        <v>31</v>
      </c>
      <c r="AH1553" t="s">
        <v>3</v>
      </c>
      <c r="AJ1553" t="s">
        <v>2623</v>
      </c>
      <c r="AK1553" t="s">
        <v>88</v>
      </c>
      <c r="AL1553" t="s">
        <v>268</v>
      </c>
    </row>
    <row r="1554" spans="1:38">
      <c r="A1554">
        <v>1553</v>
      </c>
      <c r="B1554">
        <v>1087127699</v>
      </c>
      <c r="C1554" t="s">
        <v>71</v>
      </c>
      <c r="D1554" t="s">
        <v>72</v>
      </c>
      <c r="E1554" t="s">
        <v>2095</v>
      </c>
      <c r="F1554" t="s">
        <v>2421</v>
      </c>
      <c r="G1554" t="s">
        <v>26</v>
      </c>
      <c r="H1554" t="s">
        <v>18</v>
      </c>
      <c r="I1554" t="s">
        <v>2633</v>
      </c>
      <c r="J1554" t="s">
        <v>117</v>
      </c>
      <c r="K1554" t="s">
        <v>1336</v>
      </c>
      <c r="L1554" t="s">
        <v>2473</v>
      </c>
      <c r="M1554" t="s">
        <v>79</v>
      </c>
      <c r="N1554" t="s">
        <v>25</v>
      </c>
      <c r="O1554" t="s">
        <v>2474</v>
      </c>
      <c r="P1554" s="15">
        <v>2528350003735</v>
      </c>
      <c r="Q1554" t="s">
        <v>28</v>
      </c>
      <c r="S1554">
        <v>3157580010</v>
      </c>
      <c r="U1554" s="16">
        <v>30727</v>
      </c>
      <c r="V1554">
        <f t="shared" ca="1" si="24"/>
        <v>40</v>
      </c>
      <c r="W1554" t="s">
        <v>81</v>
      </c>
      <c r="X1554" t="s">
        <v>26</v>
      </c>
      <c r="Y1554" t="s">
        <v>656</v>
      </c>
      <c r="Z1554" t="s">
        <v>717</v>
      </c>
      <c r="AA1554" t="s">
        <v>83</v>
      </c>
      <c r="AB1554" t="s">
        <v>84</v>
      </c>
      <c r="AC1554" t="s">
        <v>100</v>
      </c>
      <c r="AD1554">
        <v>3</v>
      </c>
      <c r="AE1554" t="s">
        <v>82</v>
      </c>
      <c r="AF1554" t="s">
        <v>86</v>
      </c>
      <c r="AG1554" t="s">
        <v>31</v>
      </c>
      <c r="AH1554" t="s">
        <v>3</v>
      </c>
      <c r="AJ1554" t="s">
        <v>2623</v>
      </c>
      <c r="AK1554" t="s">
        <v>88</v>
      </c>
      <c r="AL1554" t="s">
        <v>268</v>
      </c>
    </row>
    <row r="1555" spans="1:38">
      <c r="A1555">
        <v>1554</v>
      </c>
      <c r="B1555">
        <v>59677063</v>
      </c>
      <c r="C1555" t="s">
        <v>71</v>
      </c>
      <c r="D1555" t="s">
        <v>72</v>
      </c>
      <c r="E1555" t="s">
        <v>2095</v>
      </c>
      <c r="F1555" t="s">
        <v>2421</v>
      </c>
      <c r="G1555" t="s">
        <v>26</v>
      </c>
      <c r="H1555" t="s">
        <v>18</v>
      </c>
      <c r="I1555" t="s">
        <v>517</v>
      </c>
      <c r="K1555" t="s">
        <v>2634</v>
      </c>
      <c r="L1555" t="s">
        <v>1369</v>
      </c>
      <c r="M1555" t="s">
        <v>79</v>
      </c>
      <c r="N1555" t="s">
        <v>25</v>
      </c>
      <c r="O1555" t="s">
        <v>2474</v>
      </c>
      <c r="P1555" s="15">
        <v>2528350003735</v>
      </c>
      <c r="Q1555" t="s">
        <v>28</v>
      </c>
      <c r="S1555">
        <v>3156369441</v>
      </c>
      <c r="U1555" s="16">
        <v>26786</v>
      </c>
      <c r="V1555">
        <f t="shared" ca="1" si="24"/>
        <v>51</v>
      </c>
      <c r="W1555" t="s">
        <v>81</v>
      </c>
      <c r="X1555" t="s">
        <v>26</v>
      </c>
      <c r="Y1555" t="s">
        <v>656</v>
      </c>
      <c r="Z1555" t="s">
        <v>717</v>
      </c>
      <c r="AA1555" t="s">
        <v>83</v>
      </c>
      <c r="AB1555" t="s">
        <v>84</v>
      </c>
      <c r="AC1555" t="s">
        <v>100</v>
      </c>
      <c r="AD1555">
        <v>3</v>
      </c>
      <c r="AE1555" t="s">
        <v>82</v>
      </c>
      <c r="AF1555" t="s">
        <v>86</v>
      </c>
      <c r="AG1555" t="s">
        <v>31</v>
      </c>
      <c r="AH1555" t="s">
        <v>3</v>
      </c>
      <c r="AJ1555" t="s">
        <v>2623</v>
      </c>
      <c r="AK1555" t="s">
        <v>88</v>
      </c>
      <c r="AL1555" t="s">
        <v>268</v>
      </c>
    </row>
    <row r="1556" spans="1:38">
      <c r="A1556">
        <v>1555</v>
      </c>
      <c r="B1556">
        <v>1111667549</v>
      </c>
      <c r="C1556" t="s">
        <v>71</v>
      </c>
      <c r="D1556" t="s">
        <v>72</v>
      </c>
      <c r="E1556" t="s">
        <v>2095</v>
      </c>
      <c r="F1556" t="s">
        <v>2421</v>
      </c>
      <c r="G1556" t="s">
        <v>26</v>
      </c>
      <c r="H1556" t="s">
        <v>18</v>
      </c>
      <c r="I1556" t="s">
        <v>940</v>
      </c>
      <c r="J1556" t="s">
        <v>564</v>
      </c>
      <c r="K1556" t="s">
        <v>92</v>
      </c>
      <c r="L1556" t="s">
        <v>2635</v>
      </c>
      <c r="M1556" t="s">
        <v>99</v>
      </c>
      <c r="N1556" t="s">
        <v>25</v>
      </c>
      <c r="O1556" t="s">
        <v>2474</v>
      </c>
      <c r="P1556" s="15">
        <v>2528350003735</v>
      </c>
      <c r="Q1556" t="s">
        <v>28</v>
      </c>
      <c r="S1556">
        <v>3147520098</v>
      </c>
      <c r="U1556" s="16">
        <v>34829</v>
      </c>
      <c r="V1556">
        <f t="shared" ca="1" si="24"/>
        <v>29</v>
      </c>
      <c r="W1556" t="s">
        <v>81</v>
      </c>
      <c r="X1556" t="s">
        <v>26</v>
      </c>
      <c r="Y1556" t="s">
        <v>656</v>
      </c>
      <c r="Z1556" t="s">
        <v>717</v>
      </c>
      <c r="AA1556" t="s">
        <v>83</v>
      </c>
      <c r="AB1556" t="s">
        <v>84</v>
      </c>
      <c r="AC1556" t="s">
        <v>94</v>
      </c>
      <c r="AD1556">
        <v>1</v>
      </c>
      <c r="AE1556" t="s">
        <v>82</v>
      </c>
      <c r="AF1556" t="s">
        <v>86</v>
      </c>
      <c r="AG1556" t="s">
        <v>31</v>
      </c>
      <c r="AH1556" t="s">
        <v>3</v>
      </c>
      <c r="AJ1556" t="s">
        <v>2623</v>
      </c>
      <c r="AK1556" t="s">
        <v>88</v>
      </c>
      <c r="AL1556" t="s">
        <v>268</v>
      </c>
    </row>
    <row r="1557" spans="1:38">
      <c r="A1557">
        <v>1556</v>
      </c>
      <c r="B1557">
        <v>5205528</v>
      </c>
      <c r="C1557" t="s">
        <v>71</v>
      </c>
      <c r="D1557" t="s">
        <v>72</v>
      </c>
      <c r="E1557" t="s">
        <v>2095</v>
      </c>
      <c r="F1557" t="s">
        <v>2421</v>
      </c>
      <c r="G1557" t="s">
        <v>26</v>
      </c>
      <c r="H1557" t="s">
        <v>18</v>
      </c>
      <c r="I1557" t="s">
        <v>940</v>
      </c>
      <c r="J1557" t="s">
        <v>183</v>
      </c>
      <c r="K1557" t="s">
        <v>341</v>
      </c>
      <c r="L1557" t="s">
        <v>2632</v>
      </c>
      <c r="M1557" t="s">
        <v>99</v>
      </c>
      <c r="N1557" t="s">
        <v>25</v>
      </c>
      <c r="O1557" t="s">
        <v>2474</v>
      </c>
      <c r="P1557" s="15">
        <v>2528350003735</v>
      </c>
      <c r="Q1557" t="s">
        <v>28</v>
      </c>
      <c r="S1557">
        <v>3148078407</v>
      </c>
      <c r="U1557" s="16">
        <v>30583</v>
      </c>
      <c r="V1557">
        <f t="shared" ca="1" si="24"/>
        <v>41</v>
      </c>
      <c r="W1557" t="s">
        <v>81</v>
      </c>
      <c r="X1557" t="s">
        <v>26</v>
      </c>
      <c r="Y1557" t="s">
        <v>656</v>
      </c>
      <c r="Z1557" t="s">
        <v>717</v>
      </c>
      <c r="AA1557" t="s">
        <v>83</v>
      </c>
      <c r="AB1557" t="s">
        <v>84</v>
      </c>
      <c r="AC1557" t="s">
        <v>94</v>
      </c>
      <c r="AD1557">
        <v>2</v>
      </c>
      <c r="AE1557" t="s">
        <v>82</v>
      </c>
      <c r="AF1557" t="s">
        <v>86</v>
      </c>
      <c r="AG1557" t="s">
        <v>31</v>
      </c>
      <c r="AH1557" t="s">
        <v>3</v>
      </c>
      <c r="AJ1557" t="s">
        <v>2623</v>
      </c>
      <c r="AK1557" t="s">
        <v>88</v>
      </c>
      <c r="AL1557" t="s">
        <v>268</v>
      </c>
    </row>
    <row r="1558" spans="1:38">
      <c r="A1558">
        <v>1557</v>
      </c>
      <c r="B1558">
        <v>1004641615</v>
      </c>
      <c r="C1558" t="s">
        <v>71</v>
      </c>
      <c r="D1558" t="s">
        <v>72</v>
      </c>
      <c r="E1558" t="s">
        <v>2095</v>
      </c>
      <c r="F1558" t="s">
        <v>2421</v>
      </c>
      <c r="G1558" t="s">
        <v>26</v>
      </c>
      <c r="H1558" t="s">
        <v>18</v>
      </c>
      <c r="I1558" t="s">
        <v>135</v>
      </c>
      <c r="J1558" t="s">
        <v>1087</v>
      </c>
      <c r="K1558" t="s">
        <v>2543</v>
      </c>
      <c r="L1558" t="s">
        <v>1277</v>
      </c>
      <c r="M1558" t="s">
        <v>79</v>
      </c>
      <c r="N1558" t="s">
        <v>25</v>
      </c>
      <c r="O1558" t="s">
        <v>2474</v>
      </c>
      <c r="P1558" s="15">
        <v>2528350003735</v>
      </c>
      <c r="Q1558" t="s">
        <v>28</v>
      </c>
      <c r="S1558">
        <v>3106624126</v>
      </c>
      <c r="U1558" s="16">
        <v>37473</v>
      </c>
      <c r="V1558">
        <f t="shared" ca="1" si="24"/>
        <v>22</v>
      </c>
      <c r="W1558" t="s">
        <v>81</v>
      </c>
      <c r="X1558" t="s">
        <v>26</v>
      </c>
      <c r="Y1558" t="s">
        <v>656</v>
      </c>
      <c r="Z1558" t="s">
        <v>717</v>
      </c>
      <c r="AA1558" t="s">
        <v>83</v>
      </c>
      <c r="AB1558" t="s">
        <v>84</v>
      </c>
      <c r="AC1558" t="s">
        <v>100</v>
      </c>
      <c r="AD1558">
        <v>1</v>
      </c>
      <c r="AE1558" t="s">
        <v>82</v>
      </c>
      <c r="AF1558" t="s">
        <v>86</v>
      </c>
      <c r="AG1558" t="s">
        <v>31</v>
      </c>
      <c r="AH1558" t="s">
        <v>3</v>
      </c>
      <c r="AJ1558" t="s">
        <v>2623</v>
      </c>
      <c r="AK1558" t="s">
        <v>88</v>
      </c>
      <c r="AL1558" t="s">
        <v>268</v>
      </c>
    </row>
    <row r="1559" spans="1:38">
      <c r="A1559">
        <v>1558</v>
      </c>
      <c r="B1559">
        <v>1010109769</v>
      </c>
      <c r="C1559" t="s">
        <v>71</v>
      </c>
      <c r="D1559" t="s">
        <v>72</v>
      </c>
      <c r="E1559" t="s">
        <v>2095</v>
      </c>
      <c r="F1559" t="s">
        <v>2421</v>
      </c>
      <c r="G1559" t="s">
        <v>26</v>
      </c>
      <c r="H1559" t="s">
        <v>18</v>
      </c>
      <c r="I1559" t="s">
        <v>231</v>
      </c>
      <c r="J1559" t="s">
        <v>149</v>
      </c>
      <c r="K1559" t="s">
        <v>1982</v>
      </c>
      <c r="L1559" t="s">
        <v>1939</v>
      </c>
      <c r="M1559" t="s">
        <v>79</v>
      </c>
      <c r="N1559" t="s">
        <v>25</v>
      </c>
      <c r="O1559" t="s">
        <v>2474</v>
      </c>
      <c r="P1559" s="15">
        <v>2528350003735</v>
      </c>
      <c r="Q1559" t="s">
        <v>28</v>
      </c>
      <c r="S1559">
        <v>3104110452</v>
      </c>
      <c r="U1559" s="16">
        <v>36633</v>
      </c>
      <c r="V1559">
        <f t="shared" ca="1" si="24"/>
        <v>24</v>
      </c>
      <c r="W1559" t="s">
        <v>81</v>
      </c>
      <c r="X1559" t="s">
        <v>26</v>
      </c>
      <c r="Y1559" t="s">
        <v>656</v>
      </c>
      <c r="Z1559" t="s">
        <v>717</v>
      </c>
      <c r="AA1559" t="s">
        <v>83</v>
      </c>
      <c r="AB1559" t="s">
        <v>84</v>
      </c>
      <c r="AC1559" t="s">
        <v>100</v>
      </c>
      <c r="AD1559">
        <v>1</v>
      </c>
      <c r="AE1559" t="s">
        <v>82</v>
      </c>
      <c r="AF1559" t="s">
        <v>151</v>
      </c>
      <c r="AG1559" t="s">
        <v>31</v>
      </c>
      <c r="AH1559" t="s">
        <v>3</v>
      </c>
      <c r="AJ1559" t="s">
        <v>2623</v>
      </c>
      <c r="AK1559" t="s">
        <v>88</v>
      </c>
      <c r="AL1559" t="s">
        <v>268</v>
      </c>
    </row>
    <row r="1560" spans="1:38">
      <c r="A1560">
        <v>1559</v>
      </c>
      <c r="B1560">
        <v>1140164219</v>
      </c>
      <c r="C1560" t="s">
        <v>71</v>
      </c>
      <c r="D1560" t="s">
        <v>72</v>
      </c>
      <c r="E1560" t="s">
        <v>2095</v>
      </c>
      <c r="F1560" t="s">
        <v>2421</v>
      </c>
      <c r="G1560" t="s">
        <v>26</v>
      </c>
      <c r="H1560" t="s">
        <v>18</v>
      </c>
      <c r="I1560" t="s">
        <v>231</v>
      </c>
      <c r="J1560" t="s">
        <v>2636</v>
      </c>
      <c r="K1560" t="s">
        <v>1082</v>
      </c>
      <c r="M1560" t="s">
        <v>79</v>
      </c>
      <c r="N1560" t="s">
        <v>25</v>
      </c>
      <c r="O1560" t="s">
        <v>2474</v>
      </c>
      <c r="P1560" s="15">
        <v>2528350003735</v>
      </c>
      <c r="Q1560" t="s">
        <v>28</v>
      </c>
      <c r="S1560">
        <v>3217493815</v>
      </c>
      <c r="U1560" s="16">
        <v>38443</v>
      </c>
      <c r="V1560">
        <f t="shared" ca="1" si="24"/>
        <v>19</v>
      </c>
      <c r="W1560" t="s">
        <v>81</v>
      </c>
      <c r="X1560" t="s">
        <v>26</v>
      </c>
      <c r="Y1560" t="s">
        <v>656</v>
      </c>
      <c r="Z1560" t="s">
        <v>717</v>
      </c>
      <c r="AA1560" t="s">
        <v>83</v>
      </c>
      <c r="AB1560" t="s">
        <v>84</v>
      </c>
      <c r="AC1560" t="s">
        <v>314</v>
      </c>
      <c r="AD1560">
        <v>0</v>
      </c>
      <c r="AE1560" t="s">
        <v>82</v>
      </c>
      <c r="AF1560" t="s">
        <v>86</v>
      </c>
      <c r="AG1560" t="s">
        <v>31</v>
      </c>
      <c r="AH1560" t="s">
        <v>3</v>
      </c>
      <c r="AJ1560" t="s">
        <v>2623</v>
      </c>
      <c r="AK1560" t="s">
        <v>88</v>
      </c>
      <c r="AL1560" t="s">
        <v>268</v>
      </c>
    </row>
    <row r="1561" spans="1:38">
      <c r="A1561">
        <v>1560</v>
      </c>
      <c r="B1561">
        <v>1087207259</v>
      </c>
      <c r="C1561" t="s">
        <v>71</v>
      </c>
      <c r="D1561" t="s">
        <v>72</v>
      </c>
      <c r="E1561" t="s">
        <v>2095</v>
      </c>
      <c r="F1561" t="s">
        <v>2421</v>
      </c>
      <c r="G1561" t="s">
        <v>26</v>
      </c>
      <c r="H1561" t="s">
        <v>18</v>
      </c>
      <c r="I1561" t="s">
        <v>1339</v>
      </c>
      <c r="J1561" t="s">
        <v>2637</v>
      </c>
      <c r="K1561" t="s">
        <v>2612</v>
      </c>
      <c r="L1561" t="s">
        <v>2399</v>
      </c>
      <c r="M1561" t="s">
        <v>99</v>
      </c>
      <c r="N1561" t="s">
        <v>25</v>
      </c>
      <c r="O1561" t="s">
        <v>2474</v>
      </c>
      <c r="P1561" s="15">
        <v>2528350003735</v>
      </c>
      <c r="Q1561" t="s">
        <v>28</v>
      </c>
      <c r="S1561">
        <v>3146042840</v>
      </c>
      <c r="U1561" s="16">
        <v>35318</v>
      </c>
      <c r="V1561">
        <f t="shared" ca="1" si="24"/>
        <v>28</v>
      </c>
      <c r="W1561" t="s">
        <v>81</v>
      </c>
      <c r="X1561" t="s">
        <v>26</v>
      </c>
      <c r="Y1561" t="s">
        <v>656</v>
      </c>
      <c r="Z1561" t="s">
        <v>717</v>
      </c>
      <c r="AA1561" t="s">
        <v>83</v>
      </c>
      <c r="AB1561" t="s">
        <v>84</v>
      </c>
      <c r="AC1561" t="s">
        <v>94</v>
      </c>
      <c r="AD1561">
        <v>1</v>
      </c>
      <c r="AE1561" t="s">
        <v>82</v>
      </c>
      <c r="AF1561" t="s">
        <v>86</v>
      </c>
      <c r="AG1561" t="s">
        <v>31</v>
      </c>
      <c r="AH1561" t="s">
        <v>3</v>
      </c>
      <c r="AJ1561" t="s">
        <v>2623</v>
      </c>
      <c r="AK1561" t="s">
        <v>88</v>
      </c>
      <c r="AL1561" t="s">
        <v>268</v>
      </c>
    </row>
    <row r="1562" spans="1:38">
      <c r="A1562">
        <v>1561</v>
      </c>
      <c r="B1562">
        <v>87943844</v>
      </c>
      <c r="C1562" t="s">
        <v>71</v>
      </c>
      <c r="D1562" t="s">
        <v>72</v>
      </c>
      <c r="E1562" t="s">
        <v>2095</v>
      </c>
      <c r="F1562" t="s">
        <v>2421</v>
      </c>
      <c r="G1562" t="s">
        <v>26</v>
      </c>
      <c r="H1562" t="s">
        <v>18</v>
      </c>
      <c r="I1562" t="s">
        <v>1186</v>
      </c>
      <c r="K1562" t="s">
        <v>2602</v>
      </c>
      <c r="L1562" t="s">
        <v>703</v>
      </c>
      <c r="M1562" t="s">
        <v>99</v>
      </c>
      <c r="N1562" t="s">
        <v>25</v>
      </c>
      <c r="O1562" t="s">
        <v>2474</v>
      </c>
      <c r="P1562" s="15">
        <v>2528350003735</v>
      </c>
      <c r="Q1562" t="s">
        <v>28</v>
      </c>
      <c r="S1562">
        <v>3205712680</v>
      </c>
      <c r="U1562" s="16">
        <v>29776</v>
      </c>
      <c r="V1562">
        <f t="shared" ca="1" si="24"/>
        <v>43</v>
      </c>
      <c r="W1562" t="s">
        <v>81</v>
      </c>
      <c r="X1562" t="s">
        <v>26</v>
      </c>
      <c r="Y1562" t="s">
        <v>656</v>
      </c>
      <c r="Z1562" t="s">
        <v>717</v>
      </c>
      <c r="AA1562" t="s">
        <v>83</v>
      </c>
      <c r="AB1562" t="s">
        <v>84</v>
      </c>
      <c r="AC1562" t="s">
        <v>94</v>
      </c>
      <c r="AD1562">
        <v>1</v>
      </c>
      <c r="AE1562" t="s">
        <v>82</v>
      </c>
      <c r="AF1562" t="s">
        <v>151</v>
      </c>
      <c r="AG1562" t="s">
        <v>31</v>
      </c>
      <c r="AH1562" t="s">
        <v>3</v>
      </c>
      <c r="AJ1562" t="s">
        <v>2623</v>
      </c>
      <c r="AK1562" t="s">
        <v>88</v>
      </c>
      <c r="AL1562" t="s">
        <v>268</v>
      </c>
    </row>
    <row r="1563" spans="1:38">
      <c r="A1563">
        <v>1562</v>
      </c>
      <c r="B1563">
        <v>3057637</v>
      </c>
      <c r="C1563" t="s">
        <v>71</v>
      </c>
      <c r="D1563" t="s">
        <v>72</v>
      </c>
      <c r="E1563" t="s">
        <v>2095</v>
      </c>
      <c r="F1563" t="s">
        <v>2421</v>
      </c>
      <c r="G1563" t="s">
        <v>26</v>
      </c>
      <c r="H1563" t="s">
        <v>18</v>
      </c>
      <c r="I1563" t="s">
        <v>2638</v>
      </c>
      <c r="K1563" t="s">
        <v>703</v>
      </c>
      <c r="L1563" t="s">
        <v>2620</v>
      </c>
      <c r="M1563" t="s">
        <v>99</v>
      </c>
      <c r="N1563" t="s">
        <v>25</v>
      </c>
      <c r="O1563" t="s">
        <v>2474</v>
      </c>
      <c r="P1563" s="15">
        <v>2528350003735</v>
      </c>
      <c r="Q1563" t="s">
        <v>28</v>
      </c>
      <c r="S1563">
        <v>3178296967</v>
      </c>
      <c r="U1563" s="16">
        <v>27579</v>
      </c>
      <c r="V1563">
        <f t="shared" ca="1" si="24"/>
        <v>49</v>
      </c>
      <c r="W1563" t="s">
        <v>81</v>
      </c>
      <c r="X1563" t="s">
        <v>26</v>
      </c>
      <c r="Y1563" t="s">
        <v>656</v>
      </c>
      <c r="Z1563" t="s">
        <v>717</v>
      </c>
      <c r="AA1563" t="s">
        <v>83</v>
      </c>
      <c r="AB1563" t="s">
        <v>84</v>
      </c>
      <c r="AC1563" t="s">
        <v>94</v>
      </c>
      <c r="AD1563">
        <v>3</v>
      </c>
      <c r="AE1563" t="s">
        <v>82</v>
      </c>
      <c r="AF1563" t="s">
        <v>151</v>
      </c>
      <c r="AG1563" t="s">
        <v>31</v>
      </c>
      <c r="AH1563" t="s">
        <v>3</v>
      </c>
      <c r="AJ1563" t="s">
        <v>2623</v>
      </c>
      <c r="AK1563" t="s">
        <v>88</v>
      </c>
      <c r="AL1563" t="s">
        <v>268</v>
      </c>
    </row>
    <row r="1564" spans="1:38">
      <c r="A1564">
        <v>1563</v>
      </c>
      <c r="B1564">
        <v>1087781479</v>
      </c>
      <c r="C1564" t="s">
        <v>71</v>
      </c>
      <c r="D1564" t="s">
        <v>72</v>
      </c>
      <c r="E1564" t="s">
        <v>2095</v>
      </c>
      <c r="F1564" t="s">
        <v>2421</v>
      </c>
      <c r="G1564" t="s">
        <v>26</v>
      </c>
      <c r="H1564" t="s">
        <v>18</v>
      </c>
      <c r="I1564" t="s">
        <v>2639</v>
      </c>
      <c r="J1564" t="s">
        <v>2640</v>
      </c>
      <c r="K1564" t="s">
        <v>1082</v>
      </c>
      <c r="L1564" t="s">
        <v>2641</v>
      </c>
      <c r="M1564" t="s">
        <v>99</v>
      </c>
      <c r="N1564" t="s">
        <v>25</v>
      </c>
      <c r="O1564" t="s">
        <v>2474</v>
      </c>
      <c r="P1564" s="15">
        <v>2528350003735</v>
      </c>
      <c r="Q1564" t="s">
        <v>28</v>
      </c>
      <c r="S1564">
        <v>3106625351</v>
      </c>
      <c r="U1564" s="16">
        <v>36849</v>
      </c>
      <c r="V1564">
        <f t="shared" ca="1" si="24"/>
        <v>24</v>
      </c>
      <c r="W1564" t="s">
        <v>81</v>
      </c>
      <c r="X1564" t="s">
        <v>26</v>
      </c>
      <c r="Y1564" t="s">
        <v>656</v>
      </c>
      <c r="Z1564" t="s">
        <v>717</v>
      </c>
      <c r="AA1564" t="s">
        <v>83</v>
      </c>
      <c r="AB1564" t="s">
        <v>84</v>
      </c>
      <c r="AC1564" t="s">
        <v>314</v>
      </c>
      <c r="AD1564">
        <v>0</v>
      </c>
      <c r="AE1564" t="s">
        <v>82</v>
      </c>
      <c r="AF1564" t="s">
        <v>151</v>
      </c>
      <c r="AG1564" t="s">
        <v>31</v>
      </c>
      <c r="AH1564" t="s">
        <v>3</v>
      </c>
      <c r="AJ1564" t="s">
        <v>2623</v>
      </c>
      <c r="AK1564" t="s">
        <v>88</v>
      </c>
      <c r="AL1564" t="s">
        <v>268</v>
      </c>
    </row>
    <row r="1565" spans="1:38">
      <c r="A1565">
        <v>1564</v>
      </c>
      <c r="B1565">
        <v>1019603458</v>
      </c>
      <c r="C1565" t="s">
        <v>71</v>
      </c>
      <c r="D1565" t="s">
        <v>72</v>
      </c>
      <c r="E1565" t="s">
        <v>2095</v>
      </c>
      <c r="F1565" t="s">
        <v>2421</v>
      </c>
      <c r="G1565" t="s">
        <v>26</v>
      </c>
      <c r="H1565" t="s">
        <v>18</v>
      </c>
      <c r="I1565" t="s">
        <v>219</v>
      </c>
      <c r="J1565" t="s">
        <v>1459</v>
      </c>
      <c r="K1565" t="s">
        <v>2149</v>
      </c>
      <c r="L1565" t="s">
        <v>2642</v>
      </c>
      <c r="M1565" t="s">
        <v>79</v>
      </c>
      <c r="N1565" t="s">
        <v>25</v>
      </c>
      <c r="O1565" t="s">
        <v>2449</v>
      </c>
      <c r="P1565" s="15">
        <v>252835005436</v>
      </c>
      <c r="Q1565" t="s">
        <v>28</v>
      </c>
      <c r="S1565">
        <v>3148363967</v>
      </c>
      <c r="U1565" s="16">
        <v>31691</v>
      </c>
      <c r="V1565">
        <f t="shared" ca="1" si="24"/>
        <v>38</v>
      </c>
      <c r="W1565" t="s">
        <v>81</v>
      </c>
      <c r="X1565" t="s">
        <v>26</v>
      </c>
      <c r="Y1565" t="s">
        <v>1739</v>
      </c>
      <c r="Z1565" t="s">
        <v>1792</v>
      </c>
      <c r="AA1565" t="s">
        <v>83</v>
      </c>
      <c r="AB1565" t="s">
        <v>84</v>
      </c>
      <c r="AC1565" t="s">
        <v>100</v>
      </c>
      <c r="AD1565">
        <v>3</v>
      </c>
      <c r="AE1565" t="s">
        <v>82</v>
      </c>
      <c r="AF1565" t="s">
        <v>86</v>
      </c>
      <c r="AG1565" t="s">
        <v>31</v>
      </c>
      <c r="AH1565" t="s">
        <v>3</v>
      </c>
      <c r="AJ1565" t="s">
        <v>2643</v>
      </c>
      <c r="AK1565" t="s">
        <v>88</v>
      </c>
      <c r="AL1565" t="s">
        <v>268</v>
      </c>
    </row>
    <row r="1566" spans="1:38">
      <c r="A1566">
        <v>1565</v>
      </c>
      <c r="B1566">
        <v>59672967</v>
      </c>
      <c r="C1566" t="s">
        <v>71</v>
      </c>
      <c r="D1566" t="s">
        <v>72</v>
      </c>
      <c r="E1566" t="s">
        <v>2095</v>
      </c>
      <c r="F1566" t="s">
        <v>2421</v>
      </c>
      <c r="G1566" t="s">
        <v>26</v>
      </c>
      <c r="H1566" t="s">
        <v>18</v>
      </c>
      <c r="I1566" t="s">
        <v>2644</v>
      </c>
      <c r="J1566" t="s">
        <v>2342</v>
      </c>
      <c r="K1566" t="s">
        <v>1408</v>
      </c>
      <c r="L1566" t="s">
        <v>2618</v>
      </c>
      <c r="M1566" t="s">
        <v>79</v>
      </c>
      <c r="N1566" t="s">
        <v>25</v>
      </c>
      <c r="O1566" t="s">
        <v>2449</v>
      </c>
      <c r="P1566" s="15">
        <v>252835005436</v>
      </c>
      <c r="Q1566" t="s">
        <v>28</v>
      </c>
      <c r="S1566">
        <v>3116086400</v>
      </c>
      <c r="U1566" s="16">
        <v>27743</v>
      </c>
      <c r="V1566">
        <f t="shared" ca="1" si="24"/>
        <v>49</v>
      </c>
      <c r="W1566" t="s">
        <v>81</v>
      </c>
      <c r="X1566" t="s">
        <v>26</v>
      </c>
      <c r="Y1566" t="s">
        <v>1739</v>
      </c>
      <c r="Z1566" t="s">
        <v>717</v>
      </c>
      <c r="AA1566" t="s">
        <v>83</v>
      </c>
      <c r="AB1566" t="s">
        <v>84</v>
      </c>
      <c r="AC1566" t="s">
        <v>100</v>
      </c>
      <c r="AD1566">
        <v>3</v>
      </c>
      <c r="AE1566" t="s">
        <v>82</v>
      </c>
      <c r="AF1566" t="s">
        <v>86</v>
      </c>
      <c r="AG1566" t="s">
        <v>31</v>
      </c>
      <c r="AH1566" t="s">
        <v>3</v>
      </c>
      <c r="AJ1566" t="s">
        <v>2643</v>
      </c>
      <c r="AK1566" t="s">
        <v>88</v>
      </c>
      <c r="AL1566" t="s">
        <v>268</v>
      </c>
    </row>
    <row r="1567" spans="1:38">
      <c r="A1567">
        <v>1566</v>
      </c>
      <c r="B1567">
        <v>1010112134</v>
      </c>
      <c r="C1567" t="s">
        <v>71</v>
      </c>
      <c r="D1567" t="s">
        <v>72</v>
      </c>
      <c r="E1567" t="s">
        <v>2095</v>
      </c>
      <c r="F1567" t="s">
        <v>2421</v>
      </c>
      <c r="G1567" t="s">
        <v>26</v>
      </c>
      <c r="H1567" t="s">
        <v>18</v>
      </c>
      <c r="I1567" t="s">
        <v>2351</v>
      </c>
      <c r="J1567" t="s">
        <v>136</v>
      </c>
      <c r="K1567" t="s">
        <v>508</v>
      </c>
      <c r="L1567" t="s">
        <v>1082</v>
      </c>
      <c r="M1567" t="s">
        <v>79</v>
      </c>
      <c r="N1567" t="s">
        <v>25</v>
      </c>
      <c r="O1567" t="s">
        <v>2449</v>
      </c>
      <c r="P1567" s="15">
        <v>252835005436</v>
      </c>
      <c r="Q1567" t="s">
        <v>28</v>
      </c>
      <c r="S1567">
        <v>3136913254</v>
      </c>
      <c r="U1567" s="16">
        <v>35545</v>
      </c>
      <c r="V1567">
        <f t="shared" ca="1" si="24"/>
        <v>27</v>
      </c>
      <c r="W1567" t="s">
        <v>81</v>
      </c>
      <c r="X1567" t="s">
        <v>26</v>
      </c>
      <c r="Y1567" t="s">
        <v>1739</v>
      </c>
      <c r="Z1567" t="s">
        <v>717</v>
      </c>
      <c r="AA1567" t="s">
        <v>83</v>
      </c>
      <c r="AB1567" t="s">
        <v>84</v>
      </c>
      <c r="AC1567" t="s">
        <v>100</v>
      </c>
      <c r="AD1567">
        <v>2</v>
      </c>
      <c r="AE1567" t="s">
        <v>82</v>
      </c>
      <c r="AF1567" t="s">
        <v>86</v>
      </c>
      <c r="AG1567" t="s">
        <v>31</v>
      </c>
      <c r="AH1567" t="s">
        <v>3</v>
      </c>
      <c r="AJ1567" t="s">
        <v>2643</v>
      </c>
      <c r="AK1567" t="s">
        <v>88</v>
      </c>
      <c r="AL1567" t="s">
        <v>268</v>
      </c>
    </row>
    <row r="1568" spans="1:38">
      <c r="A1568">
        <v>1567</v>
      </c>
      <c r="B1568">
        <v>1087812633</v>
      </c>
      <c r="C1568" t="s">
        <v>71</v>
      </c>
      <c r="D1568" t="s">
        <v>72</v>
      </c>
      <c r="E1568" t="s">
        <v>2095</v>
      </c>
      <c r="F1568" t="s">
        <v>2421</v>
      </c>
      <c r="G1568" t="s">
        <v>26</v>
      </c>
      <c r="H1568" t="s">
        <v>18</v>
      </c>
      <c r="I1568" t="s">
        <v>1372</v>
      </c>
      <c r="J1568" t="s">
        <v>302</v>
      </c>
      <c r="K1568" t="s">
        <v>508</v>
      </c>
      <c r="L1568" t="s">
        <v>1082</v>
      </c>
      <c r="M1568" t="s">
        <v>79</v>
      </c>
      <c r="N1568" t="s">
        <v>25</v>
      </c>
      <c r="O1568" t="s">
        <v>2449</v>
      </c>
      <c r="P1568" s="15">
        <v>252835005436</v>
      </c>
      <c r="Q1568" t="s">
        <v>28</v>
      </c>
      <c r="S1568">
        <v>3145490097</v>
      </c>
      <c r="U1568" s="16">
        <v>36594</v>
      </c>
      <c r="V1568">
        <f t="shared" ca="1" si="24"/>
        <v>24</v>
      </c>
      <c r="W1568" t="s">
        <v>81</v>
      </c>
      <c r="X1568" t="s">
        <v>26</v>
      </c>
      <c r="Y1568" t="s">
        <v>1739</v>
      </c>
      <c r="Z1568" t="s">
        <v>717</v>
      </c>
      <c r="AA1568" t="s">
        <v>83</v>
      </c>
      <c r="AB1568" t="s">
        <v>84</v>
      </c>
      <c r="AC1568" t="s">
        <v>100</v>
      </c>
      <c r="AD1568">
        <v>1</v>
      </c>
      <c r="AE1568" t="s">
        <v>82</v>
      </c>
      <c r="AF1568" t="s">
        <v>86</v>
      </c>
      <c r="AG1568" t="s">
        <v>31</v>
      </c>
      <c r="AH1568" t="s">
        <v>3</v>
      </c>
      <c r="AJ1568" t="s">
        <v>2643</v>
      </c>
      <c r="AK1568" t="s">
        <v>88</v>
      </c>
      <c r="AL1568" t="s">
        <v>268</v>
      </c>
    </row>
    <row r="1569" spans="1:38">
      <c r="A1569">
        <v>1568</v>
      </c>
      <c r="B1569">
        <v>1087204246</v>
      </c>
      <c r="C1569" t="s">
        <v>71</v>
      </c>
      <c r="D1569" t="s">
        <v>72</v>
      </c>
      <c r="E1569" t="s">
        <v>2095</v>
      </c>
      <c r="F1569" t="s">
        <v>2421</v>
      </c>
      <c r="G1569" t="s">
        <v>26</v>
      </c>
      <c r="H1569" t="s">
        <v>18</v>
      </c>
      <c r="I1569" t="s">
        <v>797</v>
      </c>
      <c r="J1569" t="s">
        <v>1385</v>
      </c>
      <c r="K1569" t="s">
        <v>508</v>
      </c>
      <c r="L1569" t="s">
        <v>1082</v>
      </c>
      <c r="M1569" t="s">
        <v>79</v>
      </c>
      <c r="N1569" t="s">
        <v>25</v>
      </c>
      <c r="O1569" t="s">
        <v>2449</v>
      </c>
      <c r="P1569" s="15">
        <v>252835005436</v>
      </c>
      <c r="Q1569" t="s">
        <v>28</v>
      </c>
      <c r="S1569">
        <v>3225164549</v>
      </c>
      <c r="U1569" s="16">
        <v>35050</v>
      </c>
      <c r="V1569">
        <f t="shared" ca="1" si="24"/>
        <v>29</v>
      </c>
      <c r="W1569" t="s">
        <v>81</v>
      </c>
      <c r="X1569" t="s">
        <v>26</v>
      </c>
      <c r="Y1569" t="s">
        <v>1739</v>
      </c>
      <c r="Z1569" t="s">
        <v>1792</v>
      </c>
      <c r="AA1569" t="s">
        <v>83</v>
      </c>
      <c r="AB1569" t="s">
        <v>84</v>
      </c>
      <c r="AC1569" t="s">
        <v>100</v>
      </c>
      <c r="AD1569">
        <v>2</v>
      </c>
      <c r="AE1569" t="s">
        <v>82</v>
      </c>
      <c r="AF1569" t="s">
        <v>86</v>
      </c>
      <c r="AG1569" t="s">
        <v>31</v>
      </c>
      <c r="AH1569" t="s">
        <v>3</v>
      </c>
      <c r="AJ1569" t="s">
        <v>2643</v>
      </c>
      <c r="AK1569" t="s">
        <v>88</v>
      </c>
      <c r="AL1569" t="s">
        <v>268</v>
      </c>
    </row>
    <row r="1570" spans="1:38">
      <c r="A1570">
        <v>1569</v>
      </c>
      <c r="B1570">
        <v>59685355</v>
      </c>
      <c r="C1570" t="s">
        <v>71</v>
      </c>
      <c r="D1570" t="s">
        <v>72</v>
      </c>
      <c r="E1570" t="s">
        <v>2095</v>
      </c>
      <c r="F1570" t="s">
        <v>2421</v>
      </c>
      <c r="G1570" t="s">
        <v>26</v>
      </c>
      <c r="H1570" t="s">
        <v>18</v>
      </c>
      <c r="I1570" t="s">
        <v>2645</v>
      </c>
      <c r="J1570" t="s">
        <v>255</v>
      </c>
      <c r="K1570" t="s">
        <v>1277</v>
      </c>
      <c r="L1570" t="s">
        <v>542</v>
      </c>
      <c r="M1570" t="s">
        <v>79</v>
      </c>
      <c r="N1570" t="s">
        <v>25</v>
      </c>
      <c r="O1570" t="s">
        <v>2449</v>
      </c>
      <c r="P1570" s="15">
        <v>252835005436</v>
      </c>
      <c r="Q1570" t="s">
        <v>28</v>
      </c>
      <c r="S1570">
        <v>3224960462</v>
      </c>
      <c r="U1570" s="16">
        <v>30657</v>
      </c>
      <c r="V1570">
        <f t="shared" ca="1" si="24"/>
        <v>41</v>
      </c>
      <c r="W1570" t="s">
        <v>81</v>
      </c>
      <c r="X1570" t="s">
        <v>26</v>
      </c>
      <c r="Y1570" t="s">
        <v>1739</v>
      </c>
      <c r="Z1570" t="s">
        <v>1792</v>
      </c>
      <c r="AA1570" t="s">
        <v>83</v>
      </c>
      <c r="AB1570" t="s">
        <v>84</v>
      </c>
      <c r="AC1570" t="s">
        <v>100</v>
      </c>
      <c r="AD1570">
        <v>3</v>
      </c>
      <c r="AE1570" t="s">
        <v>82</v>
      </c>
      <c r="AF1570" t="s">
        <v>86</v>
      </c>
      <c r="AG1570" t="s">
        <v>31</v>
      </c>
      <c r="AH1570" t="s">
        <v>3</v>
      </c>
      <c r="AJ1570" t="s">
        <v>2643</v>
      </c>
      <c r="AK1570" t="s">
        <v>88</v>
      </c>
      <c r="AL1570" t="s">
        <v>268</v>
      </c>
    </row>
    <row r="1571" spans="1:38">
      <c r="A1571">
        <v>1570</v>
      </c>
      <c r="B1571">
        <v>1149193092</v>
      </c>
      <c r="C1571" t="s">
        <v>71</v>
      </c>
      <c r="D1571" t="s">
        <v>72</v>
      </c>
      <c r="E1571" t="s">
        <v>2095</v>
      </c>
      <c r="F1571" t="s">
        <v>2421</v>
      </c>
      <c r="G1571" t="s">
        <v>26</v>
      </c>
      <c r="H1571" t="s">
        <v>18</v>
      </c>
      <c r="I1571" t="s">
        <v>2646</v>
      </c>
      <c r="J1571" t="s">
        <v>2647</v>
      </c>
      <c r="K1571" t="s">
        <v>1277</v>
      </c>
      <c r="L1571" t="s">
        <v>182</v>
      </c>
      <c r="M1571" t="s">
        <v>79</v>
      </c>
      <c r="N1571" t="s">
        <v>25</v>
      </c>
      <c r="O1571" t="s">
        <v>2449</v>
      </c>
      <c r="P1571" s="15">
        <v>252835005436</v>
      </c>
      <c r="Q1571" t="s">
        <v>28</v>
      </c>
      <c r="S1571">
        <v>3117843756</v>
      </c>
      <c r="U1571" s="16">
        <v>34604</v>
      </c>
      <c r="V1571">
        <f t="shared" ca="1" si="24"/>
        <v>30</v>
      </c>
      <c r="W1571" t="s">
        <v>81</v>
      </c>
      <c r="X1571" t="s">
        <v>26</v>
      </c>
      <c r="Y1571" t="s">
        <v>1739</v>
      </c>
      <c r="Z1571" t="s">
        <v>717</v>
      </c>
      <c r="AA1571" t="s">
        <v>83</v>
      </c>
      <c r="AB1571" t="s">
        <v>84</v>
      </c>
      <c r="AC1571" t="s">
        <v>314</v>
      </c>
      <c r="AD1571">
        <v>0</v>
      </c>
      <c r="AE1571" t="s">
        <v>82</v>
      </c>
      <c r="AF1571" t="s">
        <v>86</v>
      </c>
      <c r="AG1571" t="s">
        <v>31</v>
      </c>
      <c r="AH1571" t="s">
        <v>3</v>
      </c>
      <c r="AJ1571" t="s">
        <v>2643</v>
      </c>
      <c r="AK1571" t="s">
        <v>88</v>
      </c>
      <c r="AL1571" t="s">
        <v>268</v>
      </c>
    </row>
    <row r="1572" spans="1:38">
      <c r="A1572">
        <v>1571</v>
      </c>
      <c r="B1572">
        <v>1087208412</v>
      </c>
      <c r="C1572" t="s">
        <v>71</v>
      </c>
      <c r="D1572" t="s">
        <v>72</v>
      </c>
      <c r="E1572" t="s">
        <v>2095</v>
      </c>
      <c r="F1572" t="s">
        <v>2421</v>
      </c>
      <c r="G1572" t="s">
        <v>26</v>
      </c>
      <c r="H1572" t="s">
        <v>18</v>
      </c>
      <c r="I1572" t="s">
        <v>2166</v>
      </c>
      <c r="J1572" t="s">
        <v>184</v>
      </c>
      <c r="K1572" t="s">
        <v>1256</v>
      </c>
      <c r="L1572" t="s">
        <v>1369</v>
      </c>
      <c r="M1572" t="s">
        <v>99</v>
      </c>
      <c r="N1572" t="s">
        <v>25</v>
      </c>
      <c r="O1572" t="s">
        <v>2449</v>
      </c>
      <c r="P1572" s="15">
        <v>252835005436</v>
      </c>
      <c r="Q1572" t="s">
        <v>28</v>
      </c>
      <c r="S1572">
        <v>3115256443</v>
      </c>
      <c r="U1572" s="16">
        <v>35626</v>
      </c>
      <c r="V1572">
        <f t="shared" ca="1" si="24"/>
        <v>27</v>
      </c>
      <c r="W1572" t="s">
        <v>81</v>
      </c>
      <c r="X1572" t="s">
        <v>26</v>
      </c>
      <c r="Y1572" t="s">
        <v>1739</v>
      </c>
      <c r="Z1572" t="s">
        <v>717</v>
      </c>
      <c r="AA1572" t="s">
        <v>83</v>
      </c>
      <c r="AB1572" t="s">
        <v>84</v>
      </c>
      <c r="AC1572" t="s">
        <v>314</v>
      </c>
      <c r="AD1572">
        <v>0</v>
      </c>
      <c r="AE1572" t="s">
        <v>82</v>
      </c>
      <c r="AF1572" t="s">
        <v>86</v>
      </c>
      <c r="AG1572" t="s">
        <v>31</v>
      </c>
      <c r="AH1572" t="s">
        <v>3</v>
      </c>
      <c r="AJ1572" t="s">
        <v>2643</v>
      </c>
      <c r="AK1572" t="s">
        <v>88</v>
      </c>
      <c r="AL1572" t="s">
        <v>268</v>
      </c>
    </row>
    <row r="1573" spans="1:38">
      <c r="A1573">
        <v>1572</v>
      </c>
      <c r="B1573">
        <v>1087108839</v>
      </c>
      <c r="C1573" t="s">
        <v>71</v>
      </c>
      <c r="D1573" t="s">
        <v>72</v>
      </c>
      <c r="E1573" t="s">
        <v>2095</v>
      </c>
      <c r="F1573" t="s">
        <v>2421</v>
      </c>
      <c r="G1573" t="s">
        <v>26</v>
      </c>
      <c r="H1573" t="s">
        <v>18</v>
      </c>
      <c r="I1573" t="s">
        <v>89</v>
      </c>
      <c r="J1573" t="s">
        <v>1636</v>
      </c>
      <c r="K1573" t="s">
        <v>351</v>
      </c>
      <c r="L1573" t="s">
        <v>1336</v>
      </c>
      <c r="M1573" t="s">
        <v>79</v>
      </c>
      <c r="N1573" t="s">
        <v>25</v>
      </c>
      <c r="O1573" t="s">
        <v>2449</v>
      </c>
      <c r="P1573" s="15">
        <v>252835005436</v>
      </c>
      <c r="Q1573" t="s">
        <v>28</v>
      </c>
      <c r="U1573" s="16">
        <v>37832</v>
      </c>
      <c r="V1573">
        <f t="shared" ca="1" si="24"/>
        <v>21</v>
      </c>
      <c r="W1573" t="s">
        <v>81</v>
      </c>
      <c r="X1573" t="s">
        <v>26</v>
      </c>
      <c r="Y1573" t="s">
        <v>1739</v>
      </c>
      <c r="Z1573" t="s">
        <v>717</v>
      </c>
      <c r="AA1573" t="s">
        <v>83</v>
      </c>
      <c r="AB1573" t="s">
        <v>84</v>
      </c>
      <c r="AC1573" t="s">
        <v>100</v>
      </c>
      <c r="AD1573">
        <v>1</v>
      </c>
      <c r="AE1573" t="s">
        <v>82</v>
      </c>
      <c r="AF1573" t="s">
        <v>86</v>
      </c>
      <c r="AG1573" t="s">
        <v>31</v>
      </c>
      <c r="AH1573" t="s">
        <v>3</v>
      </c>
      <c r="AJ1573" t="s">
        <v>2643</v>
      </c>
      <c r="AK1573" t="s">
        <v>88</v>
      </c>
      <c r="AL1573" t="s">
        <v>268</v>
      </c>
    </row>
    <row r="1574" spans="1:38">
      <c r="A1574">
        <v>1573</v>
      </c>
      <c r="B1574">
        <v>59672920</v>
      </c>
      <c r="C1574" t="s">
        <v>71</v>
      </c>
      <c r="D1574" t="s">
        <v>72</v>
      </c>
      <c r="E1574" t="s">
        <v>2095</v>
      </c>
      <c r="F1574" t="s">
        <v>2421</v>
      </c>
      <c r="G1574" t="s">
        <v>26</v>
      </c>
      <c r="H1574" t="s">
        <v>18</v>
      </c>
      <c r="I1574" t="s">
        <v>2506</v>
      </c>
      <c r="J1574" t="s">
        <v>757</v>
      </c>
      <c r="K1574" t="s">
        <v>211</v>
      </c>
      <c r="L1574" t="s">
        <v>2480</v>
      </c>
      <c r="M1574" t="s">
        <v>79</v>
      </c>
      <c r="N1574" t="s">
        <v>25</v>
      </c>
      <c r="O1574" t="s">
        <v>2449</v>
      </c>
      <c r="P1574" s="15">
        <v>252835005436</v>
      </c>
      <c r="Q1574" t="s">
        <v>28</v>
      </c>
      <c r="S1574">
        <v>3128807724</v>
      </c>
      <c r="U1574" s="16">
        <v>27424</v>
      </c>
      <c r="V1574">
        <f t="shared" ca="1" si="24"/>
        <v>49</v>
      </c>
      <c r="W1574" t="s">
        <v>81</v>
      </c>
      <c r="X1574" t="s">
        <v>26</v>
      </c>
      <c r="Y1574" t="s">
        <v>1739</v>
      </c>
      <c r="Z1574" t="s">
        <v>717</v>
      </c>
      <c r="AA1574" t="s">
        <v>83</v>
      </c>
      <c r="AB1574" t="s">
        <v>84</v>
      </c>
      <c r="AC1574" t="s">
        <v>100</v>
      </c>
      <c r="AD1574">
        <v>3</v>
      </c>
      <c r="AE1574" t="s">
        <v>82</v>
      </c>
      <c r="AF1574" t="s">
        <v>86</v>
      </c>
      <c r="AG1574" t="s">
        <v>31</v>
      </c>
      <c r="AH1574" t="s">
        <v>3</v>
      </c>
      <c r="AJ1574" t="s">
        <v>2643</v>
      </c>
      <c r="AK1574" t="s">
        <v>88</v>
      </c>
      <c r="AL1574" t="s">
        <v>268</v>
      </c>
    </row>
    <row r="1575" spans="1:38">
      <c r="A1575">
        <v>1574</v>
      </c>
      <c r="B1575">
        <v>1087124701</v>
      </c>
      <c r="C1575" t="s">
        <v>71</v>
      </c>
      <c r="D1575" t="s">
        <v>72</v>
      </c>
      <c r="E1575" t="s">
        <v>2095</v>
      </c>
      <c r="F1575" t="s">
        <v>2421</v>
      </c>
      <c r="G1575" t="s">
        <v>26</v>
      </c>
      <c r="H1575" t="s">
        <v>18</v>
      </c>
      <c r="I1575" t="s">
        <v>2648</v>
      </c>
      <c r="J1575" t="s">
        <v>302</v>
      </c>
      <c r="K1575" t="s">
        <v>357</v>
      </c>
      <c r="L1575" t="s">
        <v>1256</v>
      </c>
      <c r="M1575" t="s">
        <v>79</v>
      </c>
      <c r="N1575" t="s">
        <v>25</v>
      </c>
      <c r="O1575" t="s">
        <v>2449</v>
      </c>
      <c r="P1575" s="15">
        <v>252835005436</v>
      </c>
      <c r="Q1575" t="s">
        <v>28</v>
      </c>
      <c r="U1575" s="16">
        <v>38396</v>
      </c>
      <c r="V1575">
        <f t="shared" ca="1" si="24"/>
        <v>19</v>
      </c>
      <c r="W1575" t="s">
        <v>81</v>
      </c>
      <c r="X1575" t="s">
        <v>26</v>
      </c>
      <c r="Y1575" t="s">
        <v>1739</v>
      </c>
      <c r="Z1575" t="s">
        <v>717</v>
      </c>
      <c r="AA1575" t="s">
        <v>83</v>
      </c>
      <c r="AB1575" t="s">
        <v>84</v>
      </c>
      <c r="AC1575" t="s">
        <v>100</v>
      </c>
      <c r="AD1575">
        <v>1</v>
      </c>
      <c r="AE1575" t="s">
        <v>82</v>
      </c>
      <c r="AF1575" t="s">
        <v>86</v>
      </c>
      <c r="AG1575" t="s">
        <v>31</v>
      </c>
      <c r="AH1575" t="s">
        <v>3</v>
      </c>
      <c r="AJ1575" t="s">
        <v>2643</v>
      </c>
      <c r="AK1575" t="s">
        <v>88</v>
      </c>
      <c r="AL1575" t="s">
        <v>268</v>
      </c>
    </row>
    <row r="1576" spans="1:38">
      <c r="A1576">
        <v>1575</v>
      </c>
      <c r="B1576">
        <v>1004146536</v>
      </c>
      <c r="C1576" t="s">
        <v>71</v>
      </c>
      <c r="D1576" t="s">
        <v>72</v>
      </c>
      <c r="E1576" t="s">
        <v>2095</v>
      </c>
      <c r="F1576" t="s">
        <v>2421</v>
      </c>
      <c r="G1576" t="s">
        <v>26</v>
      </c>
      <c r="H1576" t="s">
        <v>18</v>
      </c>
      <c r="I1576" t="s">
        <v>465</v>
      </c>
      <c r="J1576" t="s">
        <v>1097</v>
      </c>
      <c r="K1576" t="s">
        <v>1305</v>
      </c>
      <c r="L1576" t="s">
        <v>2649</v>
      </c>
      <c r="M1576" t="s">
        <v>99</v>
      </c>
      <c r="N1576" t="s">
        <v>25</v>
      </c>
      <c r="O1576" t="s">
        <v>2449</v>
      </c>
      <c r="P1576" s="15">
        <v>252835005436</v>
      </c>
      <c r="Q1576" t="s">
        <v>28</v>
      </c>
      <c r="U1576" s="16">
        <v>34202</v>
      </c>
      <c r="V1576">
        <f t="shared" ca="1" si="24"/>
        <v>31</v>
      </c>
      <c r="W1576" t="s">
        <v>81</v>
      </c>
      <c r="X1576" t="s">
        <v>26</v>
      </c>
      <c r="Y1576" t="s">
        <v>1739</v>
      </c>
      <c r="Z1576" t="s">
        <v>717</v>
      </c>
      <c r="AA1576" t="s">
        <v>83</v>
      </c>
      <c r="AB1576" t="s">
        <v>84</v>
      </c>
      <c r="AC1576" t="s">
        <v>314</v>
      </c>
      <c r="AD1576">
        <v>0</v>
      </c>
      <c r="AE1576" t="s">
        <v>82</v>
      </c>
      <c r="AF1576" t="s">
        <v>86</v>
      </c>
      <c r="AG1576" t="s">
        <v>31</v>
      </c>
      <c r="AH1576" t="s">
        <v>3</v>
      </c>
      <c r="AJ1576" t="s">
        <v>2643</v>
      </c>
      <c r="AK1576" t="s">
        <v>88</v>
      </c>
      <c r="AL1576" t="s">
        <v>268</v>
      </c>
    </row>
    <row r="1577" spans="1:38">
      <c r="A1577">
        <v>1576</v>
      </c>
      <c r="B1577">
        <v>1087210389</v>
      </c>
      <c r="C1577" t="s">
        <v>71</v>
      </c>
      <c r="D1577" t="s">
        <v>72</v>
      </c>
      <c r="E1577" t="s">
        <v>2095</v>
      </c>
      <c r="F1577" t="s">
        <v>2421</v>
      </c>
      <c r="G1577" t="s">
        <v>26</v>
      </c>
      <c r="H1577" t="s">
        <v>18</v>
      </c>
      <c r="I1577" t="s">
        <v>2650</v>
      </c>
      <c r="J1577" t="s">
        <v>2594</v>
      </c>
      <c r="K1577" t="s">
        <v>2651</v>
      </c>
      <c r="L1577" t="s">
        <v>2454</v>
      </c>
      <c r="M1577" t="s">
        <v>79</v>
      </c>
      <c r="N1577" t="s">
        <v>25</v>
      </c>
      <c r="O1577" t="s">
        <v>2449</v>
      </c>
      <c r="P1577" s="15">
        <v>252835005436</v>
      </c>
      <c r="Q1577" t="s">
        <v>28</v>
      </c>
      <c r="U1577" s="16">
        <v>35245</v>
      </c>
      <c r="V1577">
        <f t="shared" ca="1" si="24"/>
        <v>28</v>
      </c>
      <c r="W1577" t="s">
        <v>81</v>
      </c>
      <c r="X1577" t="s">
        <v>26</v>
      </c>
      <c r="Y1577" t="s">
        <v>1739</v>
      </c>
      <c r="Z1577" t="s">
        <v>717</v>
      </c>
      <c r="AA1577" t="s">
        <v>83</v>
      </c>
      <c r="AB1577" t="s">
        <v>84</v>
      </c>
      <c r="AC1577" t="s">
        <v>100</v>
      </c>
      <c r="AD1577">
        <v>2</v>
      </c>
      <c r="AE1577" t="s">
        <v>82</v>
      </c>
      <c r="AF1577" t="s">
        <v>86</v>
      </c>
      <c r="AG1577" t="s">
        <v>31</v>
      </c>
      <c r="AH1577" t="s">
        <v>3</v>
      </c>
      <c r="AJ1577" t="s">
        <v>2643</v>
      </c>
      <c r="AK1577" t="s">
        <v>88</v>
      </c>
      <c r="AL1577" t="s">
        <v>268</v>
      </c>
    </row>
    <row r="1578" spans="1:38">
      <c r="A1578">
        <v>1577</v>
      </c>
      <c r="B1578">
        <v>1130768078</v>
      </c>
      <c r="C1578" t="s">
        <v>71</v>
      </c>
      <c r="D1578" t="s">
        <v>72</v>
      </c>
      <c r="E1578" t="s">
        <v>2095</v>
      </c>
      <c r="F1578" t="s">
        <v>2421</v>
      </c>
      <c r="G1578" t="s">
        <v>26</v>
      </c>
      <c r="H1578" t="s">
        <v>18</v>
      </c>
      <c r="I1578" t="s">
        <v>2652</v>
      </c>
      <c r="J1578" t="s">
        <v>149</v>
      </c>
      <c r="K1578" t="s">
        <v>2425</v>
      </c>
      <c r="L1578" t="s">
        <v>2653</v>
      </c>
      <c r="M1578" t="s">
        <v>79</v>
      </c>
      <c r="N1578" t="s">
        <v>25</v>
      </c>
      <c r="O1578" t="s">
        <v>2449</v>
      </c>
      <c r="P1578" s="15">
        <v>252835005436</v>
      </c>
      <c r="Q1578" t="s">
        <v>28</v>
      </c>
      <c r="U1578" s="16">
        <v>36428</v>
      </c>
      <c r="V1578">
        <f t="shared" ca="1" si="24"/>
        <v>25</v>
      </c>
      <c r="W1578" t="s">
        <v>81</v>
      </c>
      <c r="X1578" t="s">
        <v>26</v>
      </c>
      <c r="Y1578" t="s">
        <v>1739</v>
      </c>
      <c r="Z1578" t="s">
        <v>717</v>
      </c>
      <c r="AA1578" t="s">
        <v>83</v>
      </c>
      <c r="AB1578" t="s">
        <v>84</v>
      </c>
      <c r="AC1578" t="s">
        <v>314</v>
      </c>
      <c r="AD1578">
        <v>0</v>
      </c>
      <c r="AE1578" t="s">
        <v>82</v>
      </c>
      <c r="AF1578" t="s">
        <v>86</v>
      </c>
      <c r="AG1578" t="s">
        <v>31</v>
      </c>
      <c r="AH1578" t="s">
        <v>3</v>
      </c>
      <c r="AJ1578" t="s">
        <v>2643</v>
      </c>
      <c r="AK1578" t="s">
        <v>88</v>
      </c>
      <c r="AL1578" t="s">
        <v>268</v>
      </c>
    </row>
    <row r="1579" spans="1:38">
      <c r="A1579">
        <v>1578</v>
      </c>
      <c r="B1579">
        <v>1130767698</v>
      </c>
      <c r="C1579" t="s">
        <v>71</v>
      </c>
      <c r="D1579" t="s">
        <v>72</v>
      </c>
      <c r="E1579" t="s">
        <v>2095</v>
      </c>
      <c r="F1579" t="s">
        <v>2421</v>
      </c>
      <c r="G1579" t="s">
        <v>26</v>
      </c>
      <c r="H1579" t="s">
        <v>18</v>
      </c>
      <c r="I1579" t="s">
        <v>2654</v>
      </c>
      <c r="J1579" t="s">
        <v>261</v>
      </c>
      <c r="K1579" t="s">
        <v>1277</v>
      </c>
      <c r="L1579" t="s">
        <v>2466</v>
      </c>
      <c r="M1579" t="s">
        <v>79</v>
      </c>
      <c r="N1579" t="s">
        <v>25</v>
      </c>
      <c r="O1579" t="s">
        <v>2449</v>
      </c>
      <c r="P1579" s="15">
        <v>252835005436</v>
      </c>
      <c r="Q1579" t="s">
        <v>28</v>
      </c>
      <c r="S1579">
        <v>3225109312</v>
      </c>
      <c r="U1579" s="16">
        <v>38041</v>
      </c>
      <c r="V1579">
        <f t="shared" ca="1" si="24"/>
        <v>20</v>
      </c>
      <c r="W1579" t="s">
        <v>81</v>
      </c>
      <c r="X1579" t="s">
        <v>26</v>
      </c>
      <c r="Y1579" t="s">
        <v>1739</v>
      </c>
      <c r="Z1579" t="s">
        <v>717</v>
      </c>
      <c r="AA1579" t="s">
        <v>83</v>
      </c>
      <c r="AB1579" t="s">
        <v>84</v>
      </c>
      <c r="AC1579" t="s">
        <v>314</v>
      </c>
      <c r="AD1579">
        <v>0</v>
      </c>
      <c r="AE1579" t="s">
        <v>82</v>
      </c>
      <c r="AF1579" t="s">
        <v>151</v>
      </c>
      <c r="AG1579" t="s">
        <v>31</v>
      </c>
      <c r="AH1579" t="s">
        <v>3</v>
      </c>
      <c r="AJ1579" t="s">
        <v>2643</v>
      </c>
      <c r="AK1579" t="s">
        <v>88</v>
      </c>
      <c r="AL1579" t="s">
        <v>268</v>
      </c>
    </row>
    <row r="1580" spans="1:38">
      <c r="A1580">
        <v>1579</v>
      </c>
      <c r="B1580">
        <v>1130767695</v>
      </c>
      <c r="C1580" t="s">
        <v>71</v>
      </c>
      <c r="D1580" t="s">
        <v>72</v>
      </c>
      <c r="E1580" t="s">
        <v>2095</v>
      </c>
      <c r="F1580" t="s">
        <v>2421</v>
      </c>
      <c r="G1580" t="s">
        <v>26</v>
      </c>
      <c r="H1580" t="s">
        <v>18</v>
      </c>
      <c r="I1580" t="s">
        <v>856</v>
      </c>
      <c r="J1580" t="s">
        <v>272</v>
      </c>
      <c r="K1580" t="s">
        <v>2655</v>
      </c>
      <c r="L1580" t="s">
        <v>471</v>
      </c>
      <c r="M1580" t="s">
        <v>79</v>
      </c>
      <c r="N1580" t="s">
        <v>25</v>
      </c>
      <c r="O1580" t="s">
        <v>2449</v>
      </c>
      <c r="P1580" s="15">
        <v>252835005436</v>
      </c>
      <c r="Q1580" t="s">
        <v>28</v>
      </c>
      <c r="S1580">
        <v>3117223359</v>
      </c>
      <c r="U1580" s="16">
        <v>38397</v>
      </c>
      <c r="V1580">
        <f t="shared" ca="1" si="24"/>
        <v>19</v>
      </c>
      <c r="W1580" t="s">
        <v>81</v>
      </c>
      <c r="X1580" t="s">
        <v>26</v>
      </c>
      <c r="Y1580" t="s">
        <v>1739</v>
      </c>
      <c r="Z1580" t="s">
        <v>717</v>
      </c>
      <c r="AA1580" t="s">
        <v>83</v>
      </c>
      <c r="AB1580" t="s">
        <v>84</v>
      </c>
      <c r="AC1580" t="s">
        <v>100</v>
      </c>
      <c r="AD1580">
        <v>1</v>
      </c>
      <c r="AE1580" t="s">
        <v>82</v>
      </c>
      <c r="AF1580" t="s">
        <v>151</v>
      </c>
      <c r="AG1580" t="s">
        <v>31</v>
      </c>
      <c r="AH1580" t="s">
        <v>3</v>
      </c>
      <c r="AJ1580" t="s">
        <v>2643</v>
      </c>
      <c r="AK1580" t="s">
        <v>88</v>
      </c>
      <c r="AL1580" t="s">
        <v>268</v>
      </c>
    </row>
    <row r="1581" spans="1:38">
      <c r="A1581">
        <v>1580</v>
      </c>
      <c r="B1581">
        <v>1004640038</v>
      </c>
      <c r="C1581" t="s">
        <v>71</v>
      </c>
      <c r="D1581" t="s">
        <v>72</v>
      </c>
      <c r="E1581" t="s">
        <v>2095</v>
      </c>
      <c r="F1581" t="s">
        <v>2421</v>
      </c>
      <c r="G1581" t="s">
        <v>26</v>
      </c>
      <c r="H1581" t="s">
        <v>18</v>
      </c>
      <c r="I1581" t="s">
        <v>1969</v>
      </c>
      <c r="J1581" t="s">
        <v>265</v>
      </c>
      <c r="K1581" t="s">
        <v>1546</v>
      </c>
      <c r="L1581" t="s">
        <v>2656</v>
      </c>
      <c r="M1581" t="s">
        <v>99</v>
      </c>
      <c r="N1581" t="s">
        <v>25</v>
      </c>
      <c r="O1581" t="s">
        <v>2449</v>
      </c>
      <c r="P1581" s="15">
        <v>252835005436</v>
      </c>
      <c r="Q1581" t="s">
        <v>28</v>
      </c>
      <c r="U1581" s="16">
        <v>32789</v>
      </c>
      <c r="V1581">
        <f t="shared" ca="1" si="24"/>
        <v>35</v>
      </c>
      <c r="W1581" t="s">
        <v>81</v>
      </c>
      <c r="X1581" t="s">
        <v>26</v>
      </c>
      <c r="Y1581" t="s">
        <v>1739</v>
      </c>
      <c r="Z1581" t="s">
        <v>717</v>
      </c>
      <c r="AA1581" t="s">
        <v>83</v>
      </c>
      <c r="AB1581" t="s">
        <v>84</v>
      </c>
      <c r="AC1581" t="s">
        <v>94</v>
      </c>
      <c r="AD1581">
        <v>2</v>
      </c>
      <c r="AE1581" t="s">
        <v>82</v>
      </c>
      <c r="AF1581" t="s">
        <v>151</v>
      </c>
      <c r="AG1581" t="s">
        <v>31</v>
      </c>
      <c r="AH1581" t="s">
        <v>3</v>
      </c>
      <c r="AJ1581" t="s">
        <v>2643</v>
      </c>
      <c r="AK1581" t="s">
        <v>88</v>
      </c>
      <c r="AL1581" t="s">
        <v>268</v>
      </c>
    </row>
    <row r="1582" spans="1:38">
      <c r="A1582">
        <v>1581</v>
      </c>
      <c r="B1582">
        <v>1004606510</v>
      </c>
      <c r="C1582" t="s">
        <v>71</v>
      </c>
      <c r="D1582" t="s">
        <v>72</v>
      </c>
      <c r="E1582" t="s">
        <v>2095</v>
      </c>
      <c r="F1582" t="s">
        <v>2421</v>
      </c>
      <c r="G1582" t="s">
        <v>26</v>
      </c>
      <c r="H1582" t="s">
        <v>18</v>
      </c>
      <c r="I1582" t="s">
        <v>2657</v>
      </c>
      <c r="J1582" t="s">
        <v>1941</v>
      </c>
      <c r="K1582" t="s">
        <v>1657</v>
      </c>
      <c r="L1582" t="s">
        <v>2658</v>
      </c>
      <c r="M1582" t="s">
        <v>79</v>
      </c>
      <c r="N1582" t="s">
        <v>24</v>
      </c>
      <c r="O1582" t="s">
        <v>2474</v>
      </c>
      <c r="P1582" s="15">
        <v>2528350003735</v>
      </c>
      <c r="Q1582" t="s">
        <v>28</v>
      </c>
      <c r="S1582">
        <v>3188437712</v>
      </c>
      <c r="U1582" s="16">
        <v>37709</v>
      </c>
      <c r="V1582">
        <f t="shared" ca="1" si="24"/>
        <v>21</v>
      </c>
      <c r="W1582" t="s">
        <v>81</v>
      </c>
      <c r="X1582" t="s">
        <v>26</v>
      </c>
      <c r="Y1582" t="s">
        <v>656</v>
      </c>
      <c r="Z1582" t="s">
        <v>717</v>
      </c>
      <c r="AA1582" t="s">
        <v>83</v>
      </c>
      <c r="AB1582" t="s">
        <v>84</v>
      </c>
      <c r="AC1582" t="s">
        <v>94</v>
      </c>
      <c r="AD1582">
        <v>2</v>
      </c>
      <c r="AE1582" t="s">
        <v>82</v>
      </c>
      <c r="AF1582" t="s">
        <v>151</v>
      </c>
      <c r="AG1582" t="s">
        <v>31</v>
      </c>
      <c r="AH1582" t="s">
        <v>3</v>
      </c>
      <c r="AJ1582" t="s">
        <v>2659</v>
      </c>
      <c r="AK1582" t="s">
        <v>88</v>
      </c>
      <c r="AL1582" t="s">
        <v>268</v>
      </c>
    </row>
    <row r="1583" spans="1:38">
      <c r="A1583">
        <v>1582</v>
      </c>
      <c r="B1583">
        <v>1010051838</v>
      </c>
      <c r="C1583" t="s">
        <v>71</v>
      </c>
      <c r="D1583" t="s">
        <v>72</v>
      </c>
      <c r="E1583" t="s">
        <v>2095</v>
      </c>
      <c r="F1583" t="s">
        <v>2421</v>
      </c>
      <c r="G1583" t="s">
        <v>26</v>
      </c>
      <c r="H1583" t="s">
        <v>18</v>
      </c>
      <c r="I1583" t="s">
        <v>272</v>
      </c>
      <c r="J1583" t="s">
        <v>2660</v>
      </c>
      <c r="K1583" t="s">
        <v>1336</v>
      </c>
      <c r="M1583" t="s">
        <v>79</v>
      </c>
      <c r="N1583" t="s">
        <v>24</v>
      </c>
      <c r="O1583" t="s">
        <v>2474</v>
      </c>
      <c r="P1583" s="15">
        <v>2528350003735</v>
      </c>
      <c r="Q1583" t="s">
        <v>28</v>
      </c>
      <c r="S1583">
        <v>3183570118</v>
      </c>
      <c r="U1583" s="16">
        <v>30596</v>
      </c>
      <c r="V1583">
        <f t="shared" ca="1" si="24"/>
        <v>41</v>
      </c>
      <c r="W1583" t="s">
        <v>81</v>
      </c>
      <c r="X1583" t="s">
        <v>26</v>
      </c>
      <c r="Y1583" t="s">
        <v>656</v>
      </c>
      <c r="Z1583" t="s">
        <v>717</v>
      </c>
      <c r="AA1583" t="s">
        <v>83</v>
      </c>
      <c r="AB1583" t="s">
        <v>84</v>
      </c>
      <c r="AC1583" t="s">
        <v>100</v>
      </c>
      <c r="AD1583">
        <v>1</v>
      </c>
      <c r="AE1583" t="s">
        <v>82</v>
      </c>
      <c r="AF1583" t="s">
        <v>151</v>
      </c>
      <c r="AG1583" t="s">
        <v>31</v>
      </c>
      <c r="AH1583" t="s">
        <v>3</v>
      </c>
      <c r="AJ1583" t="s">
        <v>2659</v>
      </c>
      <c r="AK1583" t="s">
        <v>88</v>
      </c>
      <c r="AL1583" t="s">
        <v>268</v>
      </c>
    </row>
    <row r="1584" spans="1:38">
      <c r="A1584">
        <v>1583</v>
      </c>
      <c r="B1584">
        <v>1004605626</v>
      </c>
      <c r="C1584" t="s">
        <v>71</v>
      </c>
      <c r="D1584" t="s">
        <v>72</v>
      </c>
      <c r="E1584" t="s">
        <v>2095</v>
      </c>
      <c r="F1584" t="s">
        <v>2421</v>
      </c>
      <c r="G1584" t="s">
        <v>26</v>
      </c>
      <c r="H1584" t="s">
        <v>18</v>
      </c>
      <c r="I1584" t="s">
        <v>293</v>
      </c>
      <c r="J1584" t="s">
        <v>1327</v>
      </c>
      <c r="K1584" t="s">
        <v>1277</v>
      </c>
      <c r="L1584" t="s">
        <v>2520</v>
      </c>
      <c r="M1584" t="s">
        <v>79</v>
      </c>
      <c r="N1584" t="s">
        <v>24</v>
      </c>
      <c r="O1584" t="s">
        <v>2474</v>
      </c>
      <c r="P1584" s="15">
        <v>2528350003735</v>
      </c>
      <c r="Q1584" t="s">
        <v>28</v>
      </c>
      <c r="S1584">
        <v>3126543967</v>
      </c>
      <c r="U1584" s="16">
        <v>36873</v>
      </c>
      <c r="V1584">
        <f t="shared" ca="1" si="24"/>
        <v>24</v>
      </c>
      <c r="W1584" t="s">
        <v>81</v>
      </c>
      <c r="X1584" t="s">
        <v>26</v>
      </c>
      <c r="Y1584" t="s">
        <v>1739</v>
      </c>
      <c r="Z1584" t="s">
        <v>717</v>
      </c>
      <c r="AA1584" t="s">
        <v>83</v>
      </c>
      <c r="AB1584" t="s">
        <v>84</v>
      </c>
      <c r="AC1584" t="s">
        <v>314</v>
      </c>
      <c r="AD1584">
        <v>1</v>
      </c>
      <c r="AE1584" t="s">
        <v>82</v>
      </c>
      <c r="AF1584" t="s">
        <v>151</v>
      </c>
      <c r="AG1584" t="s">
        <v>31</v>
      </c>
      <c r="AH1584" t="s">
        <v>3</v>
      </c>
      <c r="AJ1584" t="s">
        <v>2659</v>
      </c>
      <c r="AK1584" t="s">
        <v>88</v>
      </c>
      <c r="AL1584" t="s">
        <v>268</v>
      </c>
    </row>
    <row r="1585" spans="1:38">
      <c r="A1585">
        <v>1584</v>
      </c>
      <c r="B1585">
        <v>59683664</v>
      </c>
      <c r="C1585" t="s">
        <v>71</v>
      </c>
      <c r="D1585" t="s">
        <v>72</v>
      </c>
      <c r="E1585" t="s">
        <v>2095</v>
      </c>
      <c r="F1585" t="s">
        <v>2421</v>
      </c>
      <c r="G1585" t="s">
        <v>26</v>
      </c>
      <c r="H1585" t="s">
        <v>18</v>
      </c>
      <c r="I1585" t="s">
        <v>2661</v>
      </c>
      <c r="J1585" t="s">
        <v>2662</v>
      </c>
      <c r="K1585" t="s">
        <v>1277</v>
      </c>
      <c r="L1585" t="s">
        <v>1369</v>
      </c>
      <c r="M1585" t="s">
        <v>79</v>
      </c>
      <c r="N1585" t="s">
        <v>24</v>
      </c>
      <c r="O1585" t="s">
        <v>2474</v>
      </c>
      <c r="P1585" s="15">
        <v>2528350003735</v>
      </c>
      <c r="Q1585" t="s">
        <v>28</v>
      </c>
      <c r="S1585">
        <v>3128631789</v>
      </c>
      <c r="U1585" s="16">
        <v>29205</v>
      </c>
      <c r="V1585">
        <f t="shared" ca="1" si="24"/>
        <v>45</v>
      </c>
      <c r="W1585" t="s">
        <v>81</v>
      </c>
      <c r="X1585" t="s">
        <v>26</v>
      </c>
      <c r="Y1585" t="s">
        <v>1739</v>
      </c>
      <c r="Z1585" t="s">
        <v>717</v>
      </c>
      <c r="AA1585" t="s">
        <v>83</v>
      </c>
      <c r="AB1585" t="s">
        <v>84</v>
      </c>
      <c r="AC1585" t="s">
        <v>100</v>
      </c>
      <c r="AD1585">
        <v>4</v>
      </c>
      <c r="AE1585" t="s">
        <v>82</v>
      </c>
      <c r="AF1585" t="s">
        <v>151</v>
      </c>
      <c r="AG1585" t="s">
        <v>31</v>
      </c>
      <c r="AH1585" t="s">
        <v>3</v>
      </c>
      <c r="AJ1585" t="s">
        <v>2659</v>
      </c>
      <c r="AK1585" t="s">
        <v>88</v>
      </c>
      <c r="AL1585" t="s">
        <v>268</v>
      </c>
    </row>
    <row r="1586" spans="1:38">
      <c r="A1586">
        <v>1585</v>
      </c>
      <c r="B1586">
        <v>1087779493</v>
      </c>
      <c r="C1586" t="s">
        <v>71</v>
      </c>
      <c r="D1586" t="s">
        <v>72</v>
      </c>
      <c r="E1586" t="s">
        <v>2095</v>
      </c>
      <c r="F1586" t="s">
        <v>2421</v>
      </c>
      <c r="G1586" t="s">
        <v>26</v>
      </c>
      <c r="H1586" t="s">
        <v>18</v>
      </c>
      <c r="I1586" t="s">
        <v>2663</v>
      </c>
      <c r="J1586" t="s">
        <v>166</v>
      </c>
      <c r="K1586" t="s">
        <v>2399</v>
      </c>
      <c r="L1586" t="s">
        <v>1978</v>
      </c>
      <c r="M1586" t="s">
        <v>79</v>
      </c>
      <c r="N1586" t="s">
        <v>25</v>
      </c>
      <c r="O1586" t="s">
        <v>2474</v>
      </c>
      <c r="P1586" s="15">
        <v>2528350003735</v>
      </c>
      <c r="Q1586" t="s">
        <v>28</v>
      </c>
      <c r="S1586">
        <v>3168807140</v>
      </c>
      <c r="U1586" s="16">
        <v>36504</v>
      </c>
      <c r="V1586">
        <f t="shared" ca="1" si="24"/>
        <v>25</v>
      </c>
      <c r="W1586" t="s">
        <v>81</v>
      </c>
      <c r="X1586" t="s">
        <v>26</v>
      </c>
      <c r="Y1586" t="s">
        <v>1739</v>
      </c>
      <c r="Z1586" t="s">
        <v>717</v>
      </c>
      <c r="AA1586" t="s">
        <v>83</v>
      </c>
      <c r="AB1586" t="s">
        <v>84</v>
      </c>
      <c r="AC1586" t="s">
        <v>314</v>
      </c>
      <c r="AD1586">
        <v>1</v>
      </c>
      <c r="AE1586" t="s">
        <v>82</v>
      </c>
      <c r="AF1586" t="s">
        <v>151</v>
      </c>
      <c r="AG1586" t="s">
        <v>31</v>
      </c>
      <c r="AH1586" t="s">
        <v>3</v>
      </c>
      <c r="AJ1586" t="s">
        <v>2659</v>
      </c>
      <c r="AK1586" t="s">
        <v>88</v>
      </c>
      <c r="AL1586" t="s">
        <v>268</v>
      </c>
    </row>
    <row r="1587" spans="1:38">
      <c r="A1587">
        <v>1586</v>
      </c>
      <c r="B1587">
        <v>1193556395</v>
      </c>
      <c r="C1587" t="s">
        <v>71</v>
      </c>
      <c r="D1587" t="s">
        <v>72</v>
      </c>
      <c r="E1587" t="s">
        <v>2095</v>
      </c>
      <c r="F1587" t="s">
        <v>2421</v>
      </c>
      <c r="G1587" t="s">
        <v>26</v>
      </c>
      <c r="H1587" t="s">
        <v>18</v>
      </c>
      <c r="I1587" t="s">
        <v>2664</v>
      </c>
      <c r="J1587" t="s">
        <v>2665</v>
      </c>
      <c r="K1587" t="s">
        <v>2432</v>
      </c>
      <c r="L1587" t="s">
        <v>1620</v>
      </c>
      <c r="M1587" t="s">
        <v>79</v>
      </c>
      <c r="N1587" t="s">
        <v>24</v>
      </c>
      <c r="O1587" t="s">
        <v>2474</v>
      </c>
      <c r="P1587" s="15">
        <v>2528350003735</v>
      </c>
      <c r="Q1587" t="s">
        <v>28</v>
      </c>
      <c r="S1587">
        <v>3183330405</v>
      </c>
      <c r="U1587" s="16">
        <v>35544</v>
      </c>
      <c r="V1587">
        <f t="shared" ca="1" si="24"/>
        <v>27</v>
      </c>
      <c r="W1587" t="s">
        <v>81</v>
      </c>
      <c r="X1587" t="s">
        <v>26</v>
      </c>
      <c r="Y1587" t="s">
        <v>1739</v>
      </c>
      <c r="Z1587" t="s">
        <v>717</v>
      </c>
      <c r="AA1587" t="s">
        <v>83</v>
      </c>
      <c r="AB1587" t="s">
        <v>84</v>
      </c>
      <c r="AC1587" t="s">
        <v>100</v>
      </c>
      <c r="AD1587">
        <v>1</v>
      </c>
      <c r="AE1587" t="s">
        <v>82</v>
      </c>
      <c r="AF1587" t="s">
        <v>151</v>
      </c>
      <c r="AG1587" t="s">
        <v>31</v>
      </c>
      <c r="AH1587" t="s">
        <v>3</v>
      </c>
      <c r="AJ1587" t="s">
        <v>2659</v>
      </c>
      <c r="AK1587" t="s">
        <v>88</v>
      </c>
      <c r="AL1587" t="s">
        <v>268</v>
      </c>
    </row>
    <row r="1588" spans="1:38">
      <c r="A1588">
        <v>1587</v>
      </c>
      <c r="B1588">
        <v>38470991</v>
      </c>
      <c r="C1588" t="s">
        <v>71</v>
      </c>
      <c r="D1588" t="s">
        <v>72</v>
      </c>
      <c r="E1588" t="s">
        <v>2095</v>
      </c>
      <c r="F1588" t="s">
        <v>2421</v>
      </c>
      <c r="G1588" t="s">
        <v>26</v>
      </c>
      <c r="H1588" t="s">
        <v>18</v>
      </c>
      <c r="I1588" t="s">
        <v>1380</v>
      </c>
      <c r="J1588" t="s">
        <v>1876</v>
      </c>
      <c r="K1588" t="s">
        <v>2452</v>
      </c>
      <c r="L1588" t="s">
        <v>2025</v>
      </c>
      <c r="M1588" t="s">
        <v>79</v>
      </c>
      <c r="N1588" t="s">
        <v>24</v>
      </c>
      <c r="O1588" t="s">
        <v>2474</v>
      </c>
      <c r="P1588" s="15">
        <v>2528350003735</v>
      </c>
      <c r="Q1588" t="s">
        <v>28</v>
      </c>
      <c r="U1588" s="16">
        <v>29880</v>
      </c>
      <c r="V1588">
        <f t="shared" ca="1" si="24"/>
        <v>43</v>
      </c>
      <c r="W1588" t="s">
        <v>81</v>
      </c>
      <c r="X1588" t="s">
        <v>26</v>
      </c>
      <c r="Y1588" t="s">
        <v>1739</v>
      </c>
      <c r="Z1588" t="s">
        <v>717</v>
      </c>
      <c r="AA1588" t="s">
        <v>83</v>
      </c>
      <c r="AB1588" t="s">
        <v>84</v>
      </c>
      <c r="AC1588" t="s">
        <v>100</v>
      </c>
      <c r="AD1588">
        <v>2</v>
      </c>
      <c r="AE1588" t="s">
        <v>82</v>
      </c>
      <c r="AF1588" t="s">
        <v>151</v>
      </c>
      <c r="AG1588" t="s">
        <v>31</v>
      </c>
      <c r="AH1588" t="s">
        <v>3</v>
      </c>
      <c r="AJ1588" t="s">
        <v>2659</v>
      </c>
      <c r="AK1588" t="s">
        <v>88</v>
      </c>
      <c r="AL1588" t="s">
        <v>268</v>
      </c>
    </row>
    <row r="1589" spans="1:38">
      <c r="A1589">
        <v>1588</v>
      </c>
      <c r="B1589">
        <v>1004611325</v>
      </c>
      <c r="C1589" t="s">
        <v>71</v>
      </c>
      <c r="D1589" t="s">
        <v>72</v>
      </c>
      <c r="E1589" t="s">
        <v>2095</v>
      </c>
      <c r="F1589" t="s">
        <v>2421</v>
      </c>
      <c r="G1589" t="s">
        <v>26</v>
      </c>
      <c r="H1589" t="s">
        <v>18</v>
      </c>
      <c r="I1589" t="s">
        <v>2666</v>
      </c>
      <c r="J1589" t="s">
        <v>2667</v>
      </c>
      <c r="K1589" t="s">
        <v>1273</v>
      </c>
      <c r="L1589" t="s">
        <v>2668</v>
      </c>
      <c r="M1589" t="s">
        <v>79</v>
      </c>
      <c r="N1589" t="s">
        <v>24</v>
      </c>
      <c r="O1589" t="s">
        <v>2474</v>
      </c>
      <c r="P1589" s="15">
        <v>2528350003735</v>
      </c>
      <c r="Q1589" t="s">
        <v>28</v>
      </c>
      <c r="U1589" s="16">
        <v>35466</v>
      </c>
      <c r="V1589">
        <f t="shared" ca="1" si="24"/>
        <v>27</v>
      </c>
      <c r="W1589" t="s">
        <v>81</v>
      </c>
      <c r="X1589" t="s">
        <v>26</v>
      </c>
      <c r="Y1589" t="s">
        <v>1739</v>
      </c>
      <c r="Z1589" t="s">
        <v>717</v>
      </c>
      <c r="AA1589" t="s">
        <v>83</v>
      </c>
      <c r="AB1589" t="s">
        <v>84</v>
      </c>
      <c r="AC1589" t="s">
        <v>314</v>
      </c>
      <c r="AD1589">
        <v>1</v>
      </c>
      <c r="AE1589" t="s">
        <v>82</v>
      </c>
      <c r="AF1589" t="s">
        <v>151</v>
      </c>
      <c r="AG1589" t="s">
        <v>31</v>
      </c>
      <c r="AH1589" t="s">
        <v>3</v>
      </c>
      <c r="AJ1589" t="s">
        <v>2659</v>
      </c>
      <c r="AK1589" t="s">
        <v>88</v>
      </c>
      <c r="AL1589" t="s">
        <v>268</v>
      </c>
    </row>
    <row r="1590" spans="1:38">
      <c r="A1590">
        <v>1589</v>
      </c>
      <c r="B1590">
        <v>1087200213</v>
      </c>
      <c r="C1590" t="s">
        <v>71</v>
      </c>
      <c r="D1590" t="s">
        <v>72</v>
      </c>
      <c r="E1590" t="s">
        <v>2095</v>
      </c>
      <c r="F1590" t="s">
        <v>2421</v>
      </c>
      <c r="G1590" t="s">
        <v>26</v>
      </c>
      <c r="H1590" t="s">
        <v>18</v>
      </c>
      <c r="I1590" t="s">
        <v>162</v>
      </c>
      <c r="J1590" t="s">
        <v>76</v>
      </c>
      <c r="K1590" t="s">
        <v>1277</v>
      </c>
      <c r="L1590" t="s">
        <v>2669</v>
      </c>
      <c r="M1590" t="s">
        <v>79</v>
      </c>
      <c r="N1590" t="s">
        <v>25</v>
      </c>
      <c r="O1590" t="s">
        <v>2474</v>
      </c>
      <c r="P1590" s="15">
        <v>2528350003735</v>
      </c>
      <c r="Q1590" t="s">
        <v>28</v>
      </c>
      <c r="S1590">
        <v>3178174569</v>
      </c>
      <c r="U1590" s="16">
        <v>33403</v>
      </c>
      <c r="V1590">
        <f t="shared" ca="1" si="24"/>
        <v>33</v>
      </c>
      <c r="W1590" t="s">
        <v>81</v>
      </c>
      <c r="X1590" t="s">
        <v>26</v>
      </c>
      <c r="Y1590" t="s">
        <v>1739</v>
      </c>
      <c r="Z1590" t="s">
        <v>717</v>
      </c>
      <c r="AA1590" t="s">
        <v>83</v>
      </c>
      <c r="AB1590" t="s">
        <v>84</v>
      </c>
      <c r="AC1590" t="s">
        <v>100</v>
      </c>
      <c r="AD1590">
        <v>2</v>
      </c>
      <c r="AE1590" t="s">
        <v>82</v>
      </c>
      <c r="AF1590" t="s">
        <v>151</v>
      </c>
      <c r="AG1590" t="s">
        <v>31</v>
      </c>
      <c r="AH1590" t="s">
        <v>3</v>
      </c>
      <c r="AJ1590" t="s">
        <v>2659</v>
      </c>
      <c r="AK1590" t="s">
        <v>88</v>
      </c>
      <c r="AL1590" t="s">
        <v>268</v>
      </c>
    </row>
    <row r="1591" spans="1:38">
      <c r="A1591">
        <v>1590</v>
      </c>
      <c r="B1591">
        <v>1004609952</v>
      </c>
      <c r="C1591" t="s">
        <v>71</v>
      </c>
      <c r="D1591" t="s">
        <v>72</v>
      </c>
      <c r="E1591" t="s">
        <v>2095</v>
      </c>
      <c r="F1591" t="s">
        <v>2421</v>
      </c>
      <c r="G1591" t="s">
        <v>26</v>
      </c>
      <c r="H1591" t="s">
        <v>18</v>
      </c>
      <c r="I1591" t="s">
        <v>399</v>
      </c>
      <c r="J1591" t="s">
        <v>285</v>
      </c>
      <c r="K1591" t="s">
        <v>1239</v>
      </c>
      <c r="L1591" t="s">
        <v>2670</v>
      </c>
      <c r="M1591" t="s">
        <v>79</v>
      </c>
      <c r="N1591" t="s">
        <v>24</v>
      </c>
      <c r="O1591" t="s">
        <v>2474</v>
      </c>
      <c r="P1591" s="15">
        <v>2528350003735</v>
      </c>
      <c r="Q1591" t="s">
        <v>28</v>
      </c>
      <c r="S1591">
        <v>3218030474</v>
      </c>
      <c r="U1591" s="16">
        <v>35475</v>
      </c>
      <c r="V1591">
        <f t="shared" ca="1" si="24"/>
        <v>27</v>
      </c>
      <c r="W1591" t="s">
        <v>81</v>
      </c>
      <c r="X1591" t="s">
        <v>26</v>
      </c>
      <c r="Y1591" t="s">
        <v>1739</v>
      </c>
      <c r="Z1591" t="s">
        <v>717</v>
      </c>
      <c r="AA1591" t="s">
        <v>83</v>
      </c>
      <c r="AB1591" t="s">
        <v>84</v>
      </c>
      <c r="AC1591" t="s">
        <v>94</v>
      </c>
      <c r="AD1591">
        <v>1</v>
      </c>
      <c r="AE1591" t="s">
        <v>82</v>
      </c>
      <c r="AF1591" t="s">
        <v>151</v>
      </c>
      <c r="AG1591" t="s">
        <v>31</v>
      </c>
      <c r="AH1591" t="s">
        <v>3</v>
      </c>
      <c r="AJ1591" t="s">
        <v>2659</v>
      </c>
      <c r="AK1591" t="s">
        <v>88</v>
      </c>
      <c r="AL1591" t="s">
        <v>268</v>
      </c>
    </row>
    <row r="1592" spans="1:38">
      <c r="A1592">
        <v>1591</v>
      </c>
      <c r="B1592">
        <v>1130767360</v>
      </c>
      <c r="C1592" t="s">
        <v>71</v>
      </c>
      <c r="D1592" t="s">
        <v>72</v>
      </c>
      <c r="E1592" t="s">
        <v>2095</v>
      </c>
      <c r="F1592" t="s">
        <v>2421</v>
      </c>
      <c r="G1592" t="s">
        <v>26</v>
      </c>
      <c r="H1592" t="s">
        <v>18</v>
      </c>
      <c r="I1592" t="s">
        <v>2671</v>
      </c>
      <c r="K1592" t="s">
        <v>296</v>
      </c>
      <c r="L1592" t="s">
        <v>2480</v>
      </c>
      <c r="M1592" t="s">
        <v>79</v>
      </c>
      <c r="N1592" t="s">
        <v>24</v>
      </c>
      <c r="O1592" t="s">
        <v>2474</v>
      </c>
      <c r="P1592" s="15">
        <v>2528350003735</v>
      </c>
      <c r="Q1592" t="s">
        <v>28</v>
      </c>
      <c r="U1592" s="16">
        <v>34867</v>
      </c>
      <c r="V1592">
        <f t="shared" ca="1" si="24"/>
        <v>29</v>
      </c>
      <c r="W1592" t="s">
        <v>81</v>
      </c>
      <c r="X1592" t="s">
        <v>26</v>
      </c>
      <c r="Y1592" t="s">
        <v>1739</v>
      </c>
      <c r="Z1592" t="s">
        <v>717</v>
      </c>
      <c r="AA1592" t="s">
        <v>83</v>
      </c>
      <c r="AB1592" t="s">
        <v>84</v>
      </c>
      <c r="AC1592" t="s">
        <v>100</v>
      </c>
      <c r="AD1592">
        <v>2</v>
      </c>
      <c r="AE1592" t="s">
        <v>82</v>
      </c>
      <c r="AF1592" t="s">
        <v>151</v>
      </c>
      <c r="AG1592" t="s">
        <v>31</v>
      </c>
      <c r="AH1592" t="s">
        <v>3</v>
      </c>
      <c r="AJ1592" t="s">
        <v>2659</v>
      </c>
      <c r="AK1592" t="s">
        <v>88</v>
      </c>
      <c r="AL1592" t="s">
        <v>268</v>
      </c>
    </row>
    <row r="1593" spans="1:38">
      <c r="A1593">
        <v>1592</v>
      </c>
      <c r="B1593">
        <v>59662962</v>
      </c>
      <c r="C1593" t="s">
        <v>71</v>
      </c>
      <c r="D1593" t="s">
        <v>72</v>
      </c>
      <c r="E1593" t="s">
        <v>2095</v>
      </c>
      <c r="F1593" t="s">
        <v>2421</v>
      </c>
      <c r="G1593" t="s">
        <v>26</v>
      </c>
      <c r="H1593" t="s">
        <v>18</v>
      </c>
      <c r="I1593" t="s">
        <v>2672</v>
      </c>
      <c r="J1593" t="s">
        <v>272</v>
      </c>
      <c r="K1593" t="s">
        <v>618</v>
      </c>
      <c r="L1593" t="s">
        <v>532</v>
      </c>
      <c r="M1593" t="s">
        <v>79</v>
      </c>
      <c r="N1593" t="s">
        <v>24</v>
      </c>
      <c r="O1593" t="s">
        <v>2474</v>
      </c>
      <c r="P1593" s="15">
        <v>2528350003735</v>
      </c>
      <c r="Q1593" t="s">
        <v>28</v>
      </c>
      <c r="S1593">
        <v>3152121039</v>
      </c>
      <c r="U1593" s="16">
        <v>22139</v>
      </c>
      <c r="V1593">
        <f t="shared" ca="1" si="24"/>
        <v>64</v>
      </c>
      <c r="W1593" t="s">
        <v>81</v>
      </c>
      <c r="X1593" t="s">
        <v>26</v>
      </c>
      <c r="Y1593" t="s">
        <v>1739</v>
      </c>
      <c r="Z1593" t="s">
        <v>717</v>
      </c>
      <c r="AA1593" t="s">
        <v>83</v>
      </c>
      <c r="AB1593" t="s">
        <v>84</v>
      </c>
      <c r="AC1593" t="s">
        <v>100</v>
      </c>
      <c r="AD1593">
        <v>3</v>
      </c>
      <c r="AE1593" t="s">
        <v>82</v>
      </c>
      <c r="AF1593" t="s">
        <v>151</v>
      </c>
      <c r="AG1593" t="s">
        <v>31</v>
      </c>
      <c r="AH1593" t="s">
        <v>3</v>
      </c>
      <c r="AJ1593" t="s">
        <v>2659</v>
      </c>
      <c r="AK1593" t="s">
        <v>88</v>
      </c>
      <c r="AL1593" t="s">
        <v>268</v>
      </c>
    </row>
    <row r="1594" spans="1:38">
      <c r="A1594">
        <v>1593</v>
      </c>
      <c r="B1594">
        <v>1130767432</v>
      </c>
      <c r="C1594" t="s">
        <v>71</v>
      </c>
      <c r="D1594" t="s">
        <v>72</v>
      </c>
      <c r="E1594" t="s">
        <v>2095</v>
      </c>
      <c r="F1594" t="s">
        <v>2421</v>
      </c>
      <c r="G1594" t="s">
        <v>26</v>
      </c>
      <c r="H1594" t="s">
        <v>18</v>
      </c>
      <c r="I1594" t="s">
        <v>272</v>
      </c>
      <c r="J1594" t="s">
        <v>2673</v>
      </c>
      <c r="K1594" t="s">
        <v>2674</v>
      </c>
      <c r="L1594" t="s">
        <v>2480</v>
      </c>
      <c r="M1594" t="s">
        <v>79</v>
      </c>
      <c r="N1594" t="s">
        <v>24</v>
      </c>
      <c r="O1594" t="s">
        <v>2474</v>
      </c>
      <c r="P1594" s="15">
        <v>2528350003735</v>
      </c>
      <c r="Q1594" t="s">
        <v>28</v>
      </c>
      <c r="U1594" s="16">
        <v>36311</v>
      </c>
      <c r="V1594">
        <f t="shared" ca="1" si="24"/>
        <v>25</v>
      </c>
      <c r="W1594" t="s">
        <v>81</v>
      </c>
      <c r="X1594" t="s">
        <v>26</v>
      </c>
      <c r="Y1594" t="s">
        <v>1739</v>
      </c>
      <c r="Z1594" t="s">
        <v>717</v>
      </c>
      <c r="AA1594" t="s">
        <v>83</v>
      </c>
      <c r="AB1594" t="s">
        <v>84</v>
      </c>
      <c r="AC1594" t="s">
        <v>100</v>
      </c>
      <c r="AD1594">
        <v>2</v>
      </c>
      <c r="AE1594" t="s">
        <v>82</v>
      </c>
      <c r="AF1594" t="s">
        <v>151</v>
      </c>
      <c r="AG1594" t="s">
        <v>31</v>
      </c>
      <c r="AH1594" t="s">
        <v>3</v>
      </c>
      <c r="AJ1594" t="s">
        <v>2659</v>
      </c>
      <c r="AK1594" t="s">
        <v>88</v>
      </c>
      <c r="AL1594" t="s">
        <v>268</v>
      </c>
    </row>
    <row r="1595" spans="1:38">
      <c r="A1595">
        <v>1594</v>
      </c>
      <c r="B1595">
        <v>87947996</v>
      </c>
      <c r="C1595" t="s">
        <v>71</v>
      </c>
      <c r="D1595" t="s">
        <v>72</v>
      </c>
      <c r="E1595" t="s">
        <v>2095</v>
      </c>
      <c r="F1595" t="s">
        <v>2421</v>
      </c>
      <c r="G1595" t="s">
        <v>26</v>
      </c>
      <c r="H1595" t="s">
        <v>18</v>
      </c>
      <c r="I1595" t="s">
        <v>2675</v>
      </c>
      <c r="J1595" t="s">
        <v>2676</v>
      </c>
      <c r="K1595" t="s">
        <v>2668</v>
      </c>
      <c r="L1595" t="s">
        <v>2677</v>
      </c>
      <c r="M1595" t="s">
        <v>79</v>
      </c>
      <c r="N1595" t="s">
        <v>24</v>
      </c>
      <c r="O1595" t="s">
        <v>2474</v>
      </c>
      <c r="P1595" s="15">
        <v>2528350003735</v>
      </c>
      <c r="Q1595" t="s">
        <v>28</v>
      </c>
      <c r="U1595" s="16">
        <v>30100</v>
      </c>
      <c r="V1595">
        <f t="shared" ca="1" si="24"/>
        <v>42</v>
      </c>
      <c r="W1595" t="s">
        <v>81</v>
      </c>
      <c r="X1595" t="s">
        <v>26</v>
      </c>
      <c r="Y1595" t="s">
        <v>1739</v>
      </c>
      <c r="Z1595" t="s">
        <v>717</v>
      </c>
      <c r="AA1595" t="s">
        <v>83</v>
      </c>
      <c r="AB1595" t="s">
        <v>84</v>
      </c>
      <c r="AC1595" t="s">
        <v>94</v>
      </c>
      <c r="AD1595">
        <v>3</v>
      </c>
      <c r="AE1595" t="s">
        <v>82</v>
      </c>
      <c r="AF1595" t="s">
        <v>151</v>
      </c>
      <c r="AG1595" t="s">
        <v>31</v>
      </c>
      <c r="AH1595" t="s">
        <v>3</v>
      </c>
      <c r="AJ1595" t="s">
        <v>2659</v>
      </c>
      <c r="AK1595" t="s">
        <v>88</v>
      </c>
      <c r="AL1595" t="s">
        <v>268</v>
      </c>
    </row>
    <row r="1596" spans="1:38">
      <c r="A1596">
        <v>1595</v>
      </c>
      <c r="B1596">
        <v>1087185235</v>
      </c>
      <c r="C1596" t="s">
        <v>71</v>
      </c>
      <c r="D1596" t="s">
        <v>72</v>
      </c>
      <c r="E1596" t="s">
        <v>2095</v>
      </c>
      <c r="F1596" t="s">
        <v>2421</v>
      </c>
      <c r="G1596" t="s">
        <v>26</v>
      </c>
      <c r="H1596" t="s">
        <v>18</v>
      </c>
      <c r="I1596" t="s">
        <v>2678</v>
      </c>
      <c r="J1596" t="s">
        <v>2679</v>
      </c>
      <c r="K1596" t="s">
        <v>1256</v>
      </c>
      <c r="L1596" t="s">
        <v>1369</v>
      </c>
      <c r="M1596" t="s">
        <v>79</v>
      </c>
      <c r="N1596" t="s">
        <v>25</v>
      </c>
      <c r="O1596" t="s">
        <v>2474</v>
      </c>
      <c r="P1596" s="15">
        <v>2528350003735</v>
      </c>
      <c r="Q1596" t="s">
        <v>28</v>
      </c>
      <c r="U1596" s="16">
        <v>30791</v>
      </c>
      <c r="V1596">
        <f t="shared" ca="1" si="24"/>
        <v>40</v>
      </c>
      <c r="W1596" t="s">
        <v>81</v>
      </c>
      <c r="X1596" t="s">
        <v>26</v>
      </c>
      <c r="Y1596" t="s">
        <v>1739</v>
      </c>
      <c r="Z1596" t="s">
        <v>717</v>
      </c>
      <c r="AA1596" t="s">
        <v>83</v>
      </c>
      <c r="AB1596" t="s">
        <v>84</v>
      </c>
      <c r="AC1596" t="s">
        <v>94</v>
      </c>
      <c r="AD1596">
        <v>3</v>
      </c>
      <c r="AE1596" t="s">
        <v>82</v>
      </c>
      <c r="AF1596" t="s">
        <v>86</v>
      </c>
      <c r="AG1596" t="s">
        <v>31</v>
      </c>
      <c r="AH1596" t="s">
        <v>3</v>
      </c>
      <c r="AJ1596" t="s">
        <v>2659</v>
      </c>
      <c r="AK1596" t="s">
        <v>88</v>
      </c>
      <c r="AL1596" t="s">
        <v>268</v>
      </c>
    </row>
    <row r="1597" spans="1:38">
      <c r="A1597">
        <v>1596</v>
      </c>
      <c r="B1597">
        <v>1087779301</v>
      </c>
      <c r="C1597" t="s">
        <v>71</v>
      </c>
      <c r="D1597" t="s">
        <v>72</v>
      </c>
      <c r="E1597" t="s">
        <v>2095</v>
      </c>
      <c r="F1597" t="s">
        <v>2421</v>
      </c>
      <c r="G1597" t="s">
        <v>26</v>
      </c>
      <c r="H1597" t="s">
        <v>18</v>
      </c>
      <c r="I1597" t="s">
        <v>370</v>
      </c>
      <c r="J1597" t="s">
        <v>143</v>
      </c>
      <c r="K1597" t="s">
        <v>2604</v>
      </c>
      <c r="L1597" t="s">
        <v>2670</v>
      </c>
      <c r="M1597" t="s">
        <v>79</v>
      </c>
      <c r="N1597" t="s">
        <v>25</v>
      </c>
      <c r="O1597" t="s">
        <v>2474</v>
      </c>
      <c r="P1597" s="15">
        <v>2528350003735</v>
      </c>
      <c r="Q1597" t="s">
        <v>28</v>
      </c>
      <c r="U1597" s="16">
        <v>37035</v>
      </c>
      <c r="V1597">
        <f t="shared" ca="1" si="24"/>
        <v>23</v>
      </c>
      <c r="W1597" t="s">
        <v>81</v>
      </c>
      <c r="X1597" t="s">
        <v>26</v>
      </c>
      <c r="Y1597" t="s">
        <v>1739</v>
      </c>
      <c r="Z1597" t="s">
        <v>717</v>
      </c>
      <c r="AA1597" t="s">
        <v>83</v>
      </c>
      <c r="AB1597" t="s">
        <v>84</v>
      </c>
      <c r="AC1597" t="s">
        <v>314</v>
      </c>
      <c r="AD1597">
        <v>0</v>
      </c>
      <c r="AE1597" t="s">
        <v>82</v>
      </c>
      <c r="AF1597" t="s">
        <v>151</v>
      </c>
      <c r="AG1597" t="s">
        <v>31</v>
      </c>
      <c r="AH1597" t="s">
        <v>3</v>
      </c>
      <c r="AJ1597" t="s">
        <v>2659</v>
      </c>
      <c r="AK1597" t="s">
        <v>88</v>
      </c>
      <c r="AL1597" t="s">
        <v>268</v>
      </c>
    </row>
    <row r="1598" spans="1:38">
      <c r="A1598">
        <v>1597</v>
      </c>
      <c r="B1598">
        <v>12917135</v>
      </c>
      <c r="C1598" t="s">
        <v>71</v>
      </c>
      <c r="D1598" t="s">
        <v>72</v>
      </c>
      <c r="E1598" t="s">
        <v>2095</v>
      </c>
      <c r="F1598" t="s">
        <v>2421</v>
      </c>
      <c r="G1598" t="s">
        <v>26</v>
      </c>
      <c r="H1598" t="s">
        <v>18</v>
      </c>
      <c r="I1598" t="s">
        <v>954</v>
      </c>
      <c r="J1598" t="s">
        <v>283</v>
      </c>
      <c r="K1598" t="s">
        <v>532</v>
      </c>
      <c r="L1598" t="s">
        <v>2432</v>
      </c>
      <c r="M1598" t="s">
        <v>79</v>
      </c>
      <c r="N1598" t="s">
        <v>25</v>
      </c>
      <c r="O1598" t="s">
        <v>2474</v>
      </c>
      <c r="P1598" s="15">
        <v>2528350003735</v>
      </c>
      <c r="Q1598" t="s">
        <v>28</v>
      </c>
      <c r="U1598" s="16">
        <v>25012</v>
      </c>
      <c r="V1598">
        <f t="shared" ca="1" si="24"/>
        <v>56</v>
      </c>
      <c r="W1598" t="s">
        <v>81</v>
      </c>
      <c r="X1598" t="s">
        <v>26</v>
      </c>
      <c r="Y1598" t="s">
        <v>1739</v>
      </c>
      <c r="Z1598" t="s">
        <v>717</v>
      </c>
      <c r="AA1598" t="s">
        <v>83</v>
      </c>
      <c r="AB1598" t="s">
        <v>84</v>
      </c>
      <c r="AC1598" t="s">
        <v>94</v>
      </c>
      <c r="AD1598">
        <v>3</v>
      </c>
      <c r="AE1598" t="s">
        <v>82</v>
      </c>
      <c r="AF1598" t="s">
        <v>151</v>
      </c>
      <c r="AG1598" t="s">
        <v>31</v>
      </c>
      <c r="AH1598" t="s">
        <v>3</v>
      </c>
      <c r="AJ1598" t="s">
        <v>2659</v>
      </c>
      <c r="AK1598" t="s">
        <v>88</v>
      </c>
      <c r="AL1598" t="s">
        <v>268</v>
      </c>
    </row>
    <row r="1599" spans="1:38">
      <c r="A1599">
        <v>1598</v>
      </c>
      <c r="B1599">
        <v>59683797</v>
      </c>
      <c r="C1599" t="s">
        <v>71</v>
      </c>
      <c r="D1599" t="s">
        <v>72</v>
      </c>
      <c r="E1599" t="s">
        <v>2095</v>
      </c>
      <c r="F1599" t="s">
        <v>2421</v>
      </c>
      <c r="G1599" t="s">
        <v>26</v>
      </c>
      <c r="H1599" t="s">
        <v>18</v>
      </c>
      <c r="I1599" t="s">
        <v>2680</v>
      </c>
      <c r="K1599" t="s">
        <v>1175</v>
      </c>
      <c r="L1599" t="s">
        <v>97</v>
      </c>
      <c r="M1599" t="s">
        <v>79</v>
      </c>
      <c r="N1599" t="s">
        <v>25</v>
      </c>
      <c r="O1599" t="s">
        <v>2474</v>
      </c>
      <c r="P1599" s="15">
        <v>2528350003735</v>
      </c>
      <c r="Q1599" t="s">
        <v>28</v>
      </c>
      <c r="U1599" s="16">
        <v>27957</v>
      </c>
      <c r="V1599">
        <f t="shared" ca="1" si="24"/>
        <v>48</v>
      </c>
      <c r="W1599" t="s">
        <v>81</v>
      </c>
      <c r="X1599" t="s">
        <v>26</v>
      </c>
      <c r="Y1599" t="s">
        <v>1739</v>
      </c>
      <c r="Z1599" t="s">
        <v>717</v>
      </c>
      <c r="AA1599" t="s">
        <v>83</v>
      </c>
      <c r="AB1599" t="s">
        <v>84</v>
      </c>
      <c r="AC1599" t="s">
        <v>100</v>
      </c>
      <c r="AD1599">
        <v>4</v>
      </c>
      <c r="AE1599" t="s">
        <v>82</v>
      </c>
      <c r="AF1599" t="s">
        <v>151</v>
      </c>
      <c r="AG1599" t="s">
        <v>31</v>
      </c>
      <c r="AH1599" t="s">
        <v>3</v>
      </c>
      <c r="AJ1599" t="s">
        <v>2659</v>
      </c>
      <c r="AK1599" t="s">
        <v>88</v>
      </c>
      <c r="AL1599" t="s">
        <v>268</v>
      </c>
    </row>
    <row r="1600" spans="1:38">
      <c r="A1600">
        <v>1599</v>
      </c>
      <c r="B1600">
        <v>59669472</v>
      </c>
      <c r="C1600" t="s">
        <v>71</v>
      </c>
      <c r="D1600" t="s">
        <v>72</v>
      </c>
      <c r="E1600" t="s">
        <v>2095</v>
      </c>
      <c r="F1600" t="s">
        <v>2421</v>
      </c>
      <c r="G1600" t="s">
        <v>26</v>
      </c>
      <c r="H1600" t="s">
        <v>18</v>
      </c>
      <c r="I1600" t="s">
        <v>2681</v>
      </c>
      <c r="J1600" t="s">
        <v>2477</v>
      </c>
      <c r="K1600" t="s">
        <v>1982</v>
      </c>
      <c r="L1600" t="s">
        <v>1277</v>
      </c>
      <c r="M1600" t="s">
        <v>79</v>
      </c>
      <c r="N1600" t="s">
        <v>25</v>
      </c>
      <c r="O1600" t="s">
        <v>2474</v>
      </c>
      <c r="P1600" s="15">
        <v>2528350003735</v>
      </c>
      <c r="Q1600" t="s">
        <v>28</v>
      </c>
      <c r="U1600" s="16">
        <v>25377</v>
      </c>
      <c r="V1600">
        <f t="shared" ca="1" si="24"/>
        <v>55</v>
      </c>
      <c r="W1600" t="s">
        <v>81</v>
      </c>
      <c r="X1600" t="s">
        <v>26</v>
      </c>
      <c r="Y1600" t="s">
        <v>1739</v>
      </c>
      <c r="Z1600" t="s">
        <v>717</v>
      </c>
      <c r="AA1600" t="s">
        <v>83</v>
      </c>
      <c r="AB1600" t="s">
        <v>84</v>
      </c>
      <c r="AC1600" t="s">
        <v>100</v>
      </c>
      <c r="AD1600">
        <v>2</v>
      </c>
      <c r="AE1600" t="s">
        <v>82</v>
      </c>
      <c r="AF1600" t="s">
        <v>151</v>
      </c>
      <c r="AG1600" t="s">
        <v>31</v>
      </c>
      <c r="AH1600" t="s">
        <v>3</v>
      </c>
      <c r="AJ1600" t="s">
        <v>2659</v>
      </c>
      <c r="AK1600" t="s">
        <v>88</v>
      </c>
      <c r="AL1600" t="s">
        <v>268</v>
      </c>
    </row>
    <row r="1601" spans="1:38">
      <c r="A1601">
        <v>1600</v>
      </c>
      <c r="B1601">
        <v>59668585</v>
      </c>
      <c r="C1601" t="s">
        <v>71</v>
      </c>
      <c r="D1601" t="s">
        <v>72</v>
      </c>
      <c r="E1601" t="s">
        <v>2095</v>
      </c>
      <c r="F1601" t="s">
        <v>2421</v>
      </c>
      <c r="G1601" t="s">
        <v>26</v>
      </c>
      <c r="H1601" t="s">
        <v>18</v>
      </c>
      <c r="I1601" t="s">
        <v>2682</v>
      </c>
      <c r="J1601" t="s">
        <v>2683</v>
      </c>
      <c r="K1601" t="s">
        <v>1982</v>
      </c>
      <c r="L1601" t="s">
        <v>1277</v>
      </c>
      <c r="M1601" t="s">
        <v>79</v>
      </c>
      <c r="N1601" t="s">
        <v>25</v>
      </c>
      <c r="O1601" t="s">
        <v>2474</v>
      </c>
      <c r="P1601" s="15">
        <v>2528350003735</v>
      </c>
      <c r="Q1601" t="s">
        <v>28</v>
      </c>
      <c r="U1601" s="16">
        <v>26021</v>
      </c>
      <c r="V1601">
        <f t="shared" ca="1" si="24"/>
        <v>53</v>
      </c>
      <c r="W1601" t="s">
        <v>81</v>
      </c>
      <c r="X1601" t="s">
        <v>26</v>
      </c>
      <c r="Y1601" t="s">
        <v>1739</v>
      </c>
      <c r="Z1601" t="s">
        <v>717</v>
      </c>
      <c r="AA1601" t="s">
        <v>83</v>
      </c>
      <c r="AB1601" t="s">
        <v>84</v>
      </c>
      <c r="AC1601" t="s">
        <v>100</v>
      </c>
      <c r="AD1601">
        <v>4</v>
      </c>
      <c r="AE1601" t="s">
        <v>82</v>
      </c>
      <c r="AF1601" t="s">
        <v>151</v>
      </c>
      <c r="AG1601" t="s">
        <v>31</v>
      </c>
      <c r="AH1601" t="s">
        <v>3</v>
      </c>
      <c r="AJ1601" t="s">
        <v>2659</v>
      </c>
      <c r="AK1601" t="s">
        <v>88</v>
      </c>
      <c r="AL1601" t="s">
        <v>268</v>
      </c>
    </row>
    <row r="1602" spans="1:38">
      <c r="A1602">
        <v>1601</v>
      </c>
      <c r="B1602">
        <v>1087210143</v>
      </c>
      <c r="C1602" t="s">
        <v>71</v>
      </c>
      <c r="D1602" t="s">
        <v>72</v>
      </c>
      <c r="E1602" t="s">
        <v>2095</v>
      </c>
      <c r="F1602" t="s">
        <v>2421</v>
      </c>
      <c r="G1602" t="s">
        <v>26</v>
      </c>
      <c r="H1602" t="s">
        <v>18</v>
      </c>
      <c r="I1602" t="s">
        <v>2589</v>
      </c>
      <c r="J1602" t="s">
        <v>493</v>
      </c>
      <c r="K1602" t="s">
        <v>2684</v>
      </c>
      <c r="L1602" t="s">
        <v>2518</v>
      </c>
      <c r="M1602" t="s">
        <v>79</v>
      </c>
      <c r="N1602" t="s">
        <v>25</v>
      </c>
      <c r="O1602" t="s">
        <v>2474</v>
      </c>
      <c r="P1602" s="15">
        <v>2528350003735</v>
      </c>
      <c r="Q1602" t="s">
        <v>28</v>
      </c>
      <c r="U1602" s="16">
        <v>34105</v>
      </c>
      <c r="V1602">
        <f t="shared" ref="V1602:V1665" ca="1" si="25">DATEDIF(U1602,TODAY(),"Y")</f>
        <v>31</v>
      </c>
      <c r="W1602" t="s">
        <v>81</v>
      </c>
      <c r="X1602" t="s">
        <v>26</v>
      </c>
      <c r="Y1602" t="s">
        <v>1739</v>
      </c>
      <c r="Z1602" t="s">
        <v>717</v>
      </c>
      <c r="AA1602" t="s">
        <v>83</v>
      </c>
      <c r="AB1602" t="s">
        <v>84</v>
      </c>
      <c r="AC1602" t="s">
        <v>94</v>
      </c>
      <c r="AD1602">
        <v>2</v>
      </c>
      <c r="AE1602" t="s">
        <v>82</v>
      </c>
      <c r="AF1602" t="s">
        <v>151</v>
      </c>
      <c r="AG1602" t="s">
        <v>31</v>
      </c>
      <c r="AH1602" t="s">
        <v>3</v>
      </c>
      <c r="AJ1602" t="s">
        <v>2659</v>
      </c>
      <c r="AK1602" t="s">
        <v>88</v>
      </c>
      <c r="AL1602" t="s">
        <v>268</v>
      </c>
    </row>
    <row r="1603" spans="1:38">
      <c r="A1603">
        <v>1602</v>
      </c>
      <c r="B1603">
        <v>1087779016</v>
      </c>
      <c r="C1603" t="s">
        <v>71</v>
      </c>
      <c r="D1603" t="s">
        <v>72</v>
      </c>
      <c r="E1603" t="s">
        <v>2095</v>
      </c>
      <c r="F1603" t="s">
        <v>2421</v>
      </c>
      <c r="G1603" t="s">
        <v>26</v>
      </c>
      <c r="H1603" t="s">
        <v>18</v>
      </c>
      <c r="I1603" t="s">
        <v>2685</v>
      </c>
      <c r="J1603" t="s">
        <v>136</v>
      </c>
      <c r="K1603" t="s">
        <v>773</v>
      </c>
      <c r="L1603" t="s">
        <v>2686</v>
      </c>
      <c r="M1603" t="s">
        <v>79</v>
      </c>
      <c r="N1603" t="s">
        <v>24</v>
      </c>
      <c r="O1603" t="s">
        <v>2474</v>
      </c>
      <c r="P1603" s="15">
        <v>2528350003735</v>
      </c>
      <c r="Q1603" t="s">
        <v>28</v>
      </c>
      <c r="S1603">
        <v>3113957442</v>
      </c>
      <c r="U1603" s="16">
        <v>36561</v>
      </c>
      <c r="V1603">
        <f t="shared" ca="1" si="25"/>
        <v>24</v>
      </c>
      <c r="W1603" t="s">
        <v>81</v>
      </c>
      <c r="X1603" t="s">
        <v>26</v>
      </c>
      <c r="Y1603" t="s">
        <v>1739</v>
      </c>
      <c r="Z1603" t="s">
        <v>717</v>
      </c>
      <c r="AA1603" t="s">
        <v>83</v>
      </c>
      <c r="AB1603" t="s">
        <v>84</v>
      </c>
      <c r="AC1603" t="s">
        <v>100</v>
      </c>
      <c r="AD1603">
        <v>1</v>
      </c>
      <c r="AE1603" t="s">
        <v>82</v>
      </c>
      <c r="AF1603" t="s">
        <v>151</v>
      </c>
      <c r="AG1603" t="s">
        <v>31</v>
      </c>
      <c r="AH1603" t="s">
        <v>3</v>
      </c>
      <c r="AJ1603" t="s">
        <v>2687</v>
      </c>
      <c r="AK1603" t="s">
        <v>88</v>
      </c>
      <c r="AL1603" t="s">
        <v>268</v>
      </c>
    </row>
    <row r="1604" spans="1:38">
      <c r="A1604">
        <v>1603</v>
      </c>
      <c r="B1604">
        <v>31321731</v>
      </c>
      <c r="C1604" t="s">
        <v>71</v>
      </c>
      <c r="D1604" t="s">
        <v>72</v>
      </c>
      <c r="E1604" t="s">
        <v>2095</v>
      </c>
      <c r="F1604" t="s">
        <v>2421</v>
      </c>
      <c r="G1604" t="s">
        <v>26</v>
      </c>
      <c r="H1604" t="s">
        <v>18</v>
      </c>
      <c r="I1604" t="s">
        <v>2688</v>
      </c>
      <c r="J1604" t="s">
        <v>117</v>
      </c>
      <c r="K1604" t="s">
        <v>267</v>
      </c>
      <c r="L1604" t="s">
        <v>1256</v>
      </c>
      <c r="M1604" t="s">
        <v>79</v>
      </c>
      <c r="N1604" t="s">
        <v>25</v>
      </c>
      <c r="O1604" t="s">
        <v>2474</v>
      </c>
      <c r="P1604" s="15">
        <v>2528350003735</v>
      </c>
      <c r="Q1604" t="s">
        <v>28</v>
      </c>
      <c r="S1604">
        <v>3126550916</v>
      </c>
      <c r="U1604" s="16">
        <v>30104</v>
      </c>
      <c r="V1604">
        <f t="shared" ca="1" si="25"/>
        <v>42</v>
      </c>
      <c r="W1604" t="s">
        <v>81</v>
      </c>
      <c r="X1604" t="s">
        <v>26</v>
      </c>
      <c r="Y1604" t="s">
        <v>1739</v>
      </c>
      <c r="Z1604" t="s">
        <v>717</v>
      </c>
      <c r="AA1604" t="s">
        <v>83</v>
      </c>
      <c r="AB1604" t="s">
        <v>84</v>
      </c>
      <c r="AC1604" t="s">
        <v>100</v>
      </c>
      <c r="AD1604">
        <v>3</v>
      </c>
      <c r="AE1604" t="s">
        <v>82</v>
      </c>
      <c r="AF1604" t="s">
        <v>86</v>
      </c>
      <c r="AG1604" t="s">
        <v>31</v>
      </c>
      <c r="AH1604" t="s">
        <v>3</v>
      </c>
      <c r="AJ1604" t="s">
        <v>2687</v>
      </c>
      <c r="AK1604" t="s">
        <v>88</v>
      </c>
      <c r="AL1604" t="s">
        <v>268</v>
      </c>
    </row>
    <row r="1605" spans="1:38">
      <c r="A1605">
        <v>1604</v>
      </c>
      <c r="B1605">
        <v>1234188306</v>
      </c>
      <c r="C1605" t="s">
        <v>718</v>
      </c>
      <c r="D1605" t="s">
        <v>72</v>
      </c>
      <c r="E1605" t="s">
        <v>2095</v>
      </c>
      <c r="F1605" t="s">
        <v>2421</v>
      </c>
      <c r="G1605" t="s">
        <v>26</v>
      </c>
      <c r="H1605" t="s">
        <v>18</v>
      </c>
      <c r="I1605" t="s">
        <v>1441</v>
      </c>
      <c r="K1605" t="s">
        <v>1277</v>
      </c>
      <c r="L1605" t="s">
        <v>267</v>
      </c>
      <c r="M1605" t="s">
        <v>79</v>
      </c>
      <c r="N1605" t="s">
        <v>25</v>
      </c>
      <c r="O1605" t="s">
        <v>2474</v>
      </c>
      <c r="P1605" s="15">
        <v>2528350003735</v>
      </c>
      <c r="Q1605" t="s">
        <v>28</v>
      </c>
      <c r="U1605" s="16">
        <v>35271</v>
      </c>
      <c r="V1605">
        <f t="shared" ca="1" si="25"/>
        <v>28</v>
      </c>
      <c r="W1605" t="s">
        <v>81</v>
      </c>
      <c r="X1605" t="s">
        <v>26</v>
      </c>
      <c r="Y1605" t="s">
        <v>1739</v>
      </c>
      <c r="Z1605" t="s">
        <v>717</v>
      </c>
      <c r="AA1605" t="s">
        <v>83</v>
      </c>
      <c r="AB1605" t="s">
        <v>84</v>
      </c>
      <c r="AC1605" t="s">
        <v>314</v>
      </c>
      <c r="AD1605">
        <v>0</v>
      </c>
      <c r="AE1605" t="s">
        <v>82</v>
      </c>
      <c r="AF1605" t="s">
        <v>86</v>
      </c>
      <c r="AG1605" t="s">
        <v>31</v>
      </c>
      <c r="AH1605" t="s">
        <v>3</v>
      </c>
      <c r="AJ1605" t="s">
        <v>2687</v>
      </c>
      <c r="AK1605" t="s">
        <v>88</v>
      </c>
      <c r="AL1605" t="s">
        <v>268</v>
      </c>
    </row>
    <row r="1606" spans="1:38">
      <c r="A1606">
        <v>1605</v>
      </c>
      <c r="B1606">
        <v>1143939127</v>
      </c>
      <c r="C1606" t="s">
        <v>71</v>
      </c>
      <c r="D1606" t="s">
        <v>72</v>
      </c>
      <c r="E1606" t="s">
        <v>2095</v>
      </c>
      <c r="F1606" t="s">
        <v>2421</v>
      </c>
      <c r="G1606" t="s">
        <v>26</v>
      </c>
      <c r="H1606" t="s">
        <v>18</v>
      </c>
      <c r="I1606" t="s">
        <v>1339</v>
      </c>
      <c r="J1606" t="s">
        <v>2689</v>
      </c>
      <c r="K1606" t="s">
        <v>2445</v>
      </c>
      <c r="L1606" t="s">
        <v>1256</v>
      </c>
      <c r="M1606" t="s">
        <v>99</v>
      </c>
      <c r="N1606" t="s">
        <v>25</v>
      </c>
      <c r="O1606" t="s">
        <v>2474</v>
      </c>
      <c r="P1606" s="15">
        <v>2528350003735</v>
      </c>
      <c r="Q1606" t="s">
        <v>28</v>
      </c>
      <c r="U1606" s="16">
        <v>33389</v>
      </c>
      <c r="V1606">
        <f t="shared" ca="1" si="25"/>
        <v>33</v>
      </c>
      <c r="W1606" t="s">
        <v>81</v>
      </c>
      <c r="X1606" t="s">
        <v>26</v>
      </c>
      <c r="Y1606" t="s">
        <v>1739</v>
      </c>
      <c r="Z1606" t="s">
        <v>717</v>
      </c>
      <c r="AA1606" t="s">
        <v>83</v>
      </c>
      <c r="AB1606" t="s">
        <v>84</v>
      </c>
      <c r="AC1606" t="s">
        <v>94</v>
      </c>
      <c r="AD1606">
        <v>1</v>
      </c>
      <c r="AE1606" t="s">
        <v>82</v>
      </c>
      <c r="AF1606" t="s">
        <v>86</v>
      </c>
      <c r="AG1606" t="s">
        <v>31</v>
      </c>
      <c r="AH1606" t="s">
        <v>3</v>
      </c>
      <c r="AJ1606" t="s">
        <v>2687</v>
      </c>
      <c r="AK1606" t="s">
        <v>88</v>
      </c>
      <c r="AL1606" t="s">
        <v>268</v>
      </c>
    </row>
    <row r="1607" spans="1:38">
      <c r="A1607">
        <v>1606</v>
      </c>
      <c r="B1607">
        <v>59669734</v>
      </c>
      <c r="C1607" t="s">
        <v>71</v>
      </c>
      <c r="D1607" t="s">
        <v>72</v>
      </c>
      <c r="E1607" t="s">
        <v>2095</v>
      </c>
      <c r="F1607" t="s">
        <v>2421</v>
      </c>
      <c r="G1607" t="s">
        <v>26</v>
      </c>
      <c r="H1607" t="s">
        <v>18</v>
      </c>
      <c r="I1607" t="s">
        <v>679</v>
      </c>
      <c r="J1607" t="s">
        <v>2690</v>
      </c>
      <c r="K1607" t="s">
        <v>1256</v>
      </c>
      <c r="L1607" t="s">
        <v>1277</v>
      </c>
      <c r="M1607" t="s">
        <v>79</v>
      </c>
      <c r="N1607" t="s">
        <v>25</v>
      </c>
      <c r="O1607" t="s">
        <v>2474</v>
      </c>
      <c r="P1607" s="15">
        <v>2528350003735</v>
      </c>
      <c r="Q1607" t="s">
        <v>28</v>
      </c>
      <c r="S1607">
        <v>3224217402</v>
      </c>
      <c r="U1607" s="16">
        <v>26541</v>
      </c>
      <c r="V1607">
        <f t="shared" ca="1" si="25"/>
        <v>52</v>
      </c>
      <c r="W1607" t="s">
        <v>81</v>
      </c>
      <c r="X1607" t="s">
        <v>26</v>
      </c>
      <c r="Y1607" t="s">
        <v>1739</v>
      </c>
      <c r="Z1607" t="s">
        <v>717</v>
      </c>
      <c r="AA1607" t="s">
        <v>83</v>
      </c>
      <c r="AB1607" t="s">
        <v>84</v>
      </c>
      <c r="AC1607" t="s">
        <v>100</v>
      </c>
      <c r="AD1607">
        <v>2</v>
      </c>
      <c r="AE1607" t="s">
        <v>82</v>
      </c>
      <c r="AF1607" t="s">
        <v>151</v>
      </c>
      <c r="AG1607" t="s">
        <v>31</v>
      </c>
      <c r="AH1607" t="s">
        <v>3</v>
      </c>
      <c r="AJ1607" t="s">
        <v>2687</v>
      </c>
      <c r="AK1607" t="s">
        <v>88</v>
      </c>
      <c r="AL1607" t="s">
        <v>268</v>
      </c>
    </row>
    <row r="1608" spans="1:38">
      <c r="A1608">
        <v>1607</v>
      </c>
      <c r="B1608">
        <v>1006197412</v>
      </c>
      <c r="C1608" t="s">
        <v>71</v>
      </c>
      <c r="D1608" t="s">
        <v>72</v>
      </c>
      <c r="E1608" t="s">
        <v>2095</v>
      </c>
      <c r="F1608" t="s">
        <v>2421</v>
      </c>
      <c r="G1608" t="s">
        <v>26</v>
      </c>
      <c r="H1608" t="s">
        <v>18</v>
      </c>
      <c r="I1608" t="s">
        <v>2691</v>
      </c>
      <c r="J1608" t="s">
        <v>184</v>
      </c>
      <c r="K1608" t="s">
        <v>2692</v>
      </c>
      <c r="L1608" t="s">
        <v>2693</v>
      </c>
      <c r="M1608" t="s">
        <v>99</v>
      </c>
      <c r="N1608" t="s">
        <v>24</v>
      </c>
      <c r="O1608" t="s">
        <v>2474</v>
      </c>
      <c r="P1608" s="15">
        <v>2528350003735</v>
      </c>
      <c r="Q1608" t="s">
        <v>28</v>
      </c>
      <c r="S1608">
        <v>3173151952</v>
      </c>
      <c r="U1608" s="16">
        <v>37272</v>
      </c>
      <c r="V1608">
        <f t="shared" ca="1" si="25"/>
        <v>22</v>
      </c>
      <c r="W1608" t="s">
        <v>81</v>
      </c>
      <c r="X1608" t="s">
        <v>26</v>
      </c>
      <c r="Y1608" t="s">
        <v>1739</v>
      </c>
      <c r="Z1608" t="s">
        <v>717</v>
      </c>
      <c r="AA1608" t="s">
        <v>83</v>
      </c>
      <c r="AB1608" t="s">
        <v>84</v>
      </c>
      <c r="AC1608" t="s">
        <v>314</v>
      </c>
      <c r="AD1608">
        <v>0</v>
      </c>
      <c r="AE1608" t="s">
        <v>82</v>
      </c>
      <c r="AF1608" t="s">
        <v>151</v>
      </c>
      <c r="AG1608" t="s">
        <v>31</v>
      </c>
      <c r="AH1608" t="s">
        <v>3</v>
      </c>
      <c r="AJ1608" t="s">
        <v>2694</v>
      </c>
      <c r="AK1608" t="s">
        <v>88</v>
      </c>
      <c r="AL1608" t="s">
        <v>268</v>
      </c>
    </row>
    <row r="1609" spans="1:38">
      <c r="A1609">
        <v>1608</v>
      </c>
      <c r="B1609">
        <v>1087116967</v>
      </c>
      <c r="C1609" t="s">
        <v>71</v>
      </c>
      <c r="D1609" t="s">
        <v>72</v>
      </c>
      <c r="E1609" t="s">
        <v>2095</v>
      </c>
      <c r="F1609" t="s">
        <v>2421</v>
      </c>
      <c r="G1609" t="s">
        <v>26</v>
      </c>
      <c r="H1609" t="s">
        <v>18</v>
      </c>
      <c r="I1609" t="s">
        <v>2695</v>
      </c>
      <c r="J1609" t="s">
        <v>2696</v>
      </c>
      <c r="K1609" t="s">
        <v>2697</v>
      </c>
      <c r="L1609" t="s">
        <v>2698</v>
      </c>
      <c r="M1609" t="s">
        <v>79</v>
      </c>
      <c r="N1609" t="s">
        <v>24</v>
      </c>
      <c r="O1609" t="s">
        <v>2474</v>
      </c>
      <c r="P1609" s="15">
        <v>2528350003735</v>
      </c>
      <c r="Q1609" t="s">
        <v>28</v>
      </c>
      <c r="S1609">
        <v>3135135722</v>
      </c>
      <c r="U1609" s="16">
        <v>35729</v>
      </c>
      <c r="V1609">
        <f t="shared" ca="1" si="25"/>
        <v>27</v>
      </c>
      <c r="W1609" t="s">
        <v>81</v>
      </c>
      <c r="X1609" t="s">
        <v>26</v>
      </c>
      <c r="Y1609" t="s">
        <v>1739</v>
      </c>
      <c r="Z1609" t="s">
        <v>717</v>
      </c>
      <c r="AA1609" t="s">
        <v>83</v>
      </c>
      <c r="AB1609" t="s">
        <v>84</v>
      </c>
      <c r="AC1609" t="s">
        <v>100</v>
      </c>
      <c r="AD1609">
        <v>2</v>
      </c>
      <c r="AE1609" t="s">
        <v>82</v>
      </c>
      <c r="AF1609" t="s">
        <v>151</v>
      </c>
      <c r="AG1609" t="s">
        <v>31</v>
      </c>
      <c r="AH1609" t="s">
        <v>3</v>
      </c>
      <c r="AJ1609" t="s">
        <v>2694</v>
      </c>
      <c r="AK1609" t="s">
        <v>88</v>
      </c>
      <c r="AL1609" t="s">
        <v>268</v>
      </c>
    </row>
    <row r="1610" spans="1:38">
      <c r="A1610">
        <v>1609</v>
      </c>
      <c r="B1610">
        <v>1130767562</v>
      </c>
      <c r="C1610" t="s">
        <v>71</v>
      </c>
      <c r="D1610" t="s">
        <v>72</v>
      </c>
      <c r="E1610" t="s">
        <v>2095</v>
      </c>
      <c r="F1610" t="s">
        <v>2421</v>
      </c>
      <c r="G1610" t="s">
        <v>26</v>
      </c>
      <c r="H1610" t="s">
        <v>18</v>
      </c>
      <c r="I1610" t="s">
        <v>2699</v>
      </c>
      <c r="J1610" t="s">
        <v>776</v>
      </c>
      <c r="K1610" t="s">
        <v>2634</v>
      </c>
      <c r="M1610" t="s">
        <v>99</v>
      </c>
      <c r="N1610" t="s">
        <v>25</v>
      </c>
      <c r="O1610" t="s">
        <v>2474</v>
      </c>
      <c r="P1610" s="15">
        <v>2528350003735</v>
      </c>
      <c r="Q1610" t="s">
        <v>28</v>
      </c>
      <c r="S1610">
        <v>3217656086</v>
      </c>
      <c r="U1610" s="16">
        <v>37098</v>
      </c>
      <c r="V1610">
        <f t="shared" ca="1" si="25"/>
        <v>23</v>
      </c>
      <c r="W1610" t="s">
        <v>81</v>
      </c>
      <c r="X1610" t="s">
        <v>26</v>
      </c>
      <c r="Y1610" t="s">
        <v>1739</v>
      </c>
      <c r="Z1610" t="s">
        <v>717</v>
      </c>
      <c r="AA1610" t="s">
        <v>83</v>
      </c>
      <c r="AB1610" t="s">
        <v>84</v>
      </c>
      <c r="AC1610" t="s">
        <v>94</v>
      </c>
      <c r="AD1610">
        <v>1</v>
      </c>
      <c r="AE1610" t="s">
        <v>82</v>
      </c>
      <c r="AF1610" t="s">
        <v>151</v>
      </c>
      <c r="AG1610" t="s">
        <v>31</v>
      </c>
      <c r="AH1610" t="s">
        <v>3</v>
      </c>
      <c r="AJ1610" t="s">
        <v>2687</v>
      </c>
      <c r="AK1610" t="s">
        <v>88</v>
      </c>
      <c r="AL1610" t="s">
        <v>268</v>
      </c>
    </row>
    <row r="1611" spans="1:38">
      <c r="A1611">
        <v>1610</v>
      </c>
      <c r="B1611">
        <v>1087119764</v>
      </c>
      <c r="C1611" t="s">
        <v>71</v>
      </c>
      <c r="D1611" t="s">
        <v>72</v>
      </c>
      <c r="E1611" t="s">
        <v>2095</v>
      </c>
      <c r="F1611" t="s">
        <v>2421</v>
      </c>
      <c r="G1611" t="s">
        <v>26</v>
      </c>
      <c r="H1611" t="s">
        <v>18</v>
      </c>
      <c r="I1611" t="s">
        <v>164</v>
      </c>
      <c r="J1611" t="s">
        <v>2684</v>
      </c>
      <c r="K1611" t="s">
        <v>2700</v>
      </c>
      <c r="L1611" t="s">
        <v>2323</v>
      </c>
      <c r="M1611" t="s">
        <v>79</v>
      </c>
      <c r="N1611" t="s">
        <v>25</v>
      </c>
      <c r="O1611" t="s">
        <v>2474</v>
      </c>
      <c r="P1611" s="15">
        <v>2528350003735</v>
      </c>
      <c r="Q1611" t="s">
        <v>28</v>
      </c>
      <c r="S1611">
        <v>3234630091</v>
      </c>
      <c r="U1611" s="16">
        <v>38697</v>
      </c>
      <c r="V1611">
        <f t="shared" ca="1" si="25"/>
        <v>19</v>
      </c>
      <c r="W1611" t="s">
        <v>81</v>
      </c>
      <c r="X1611" t="s">
        <v>26</v>
      </c>
      <c r="Y1611" t="s">
        <v>1739</v>
      </c>
      <c r="Z1611" t="s">
        <v>717</v>
      </c>
      <c r="AA1611" t="s">
        <v>83</v>
      </c>
      <c r="AB1611" t="s">
        <v>84</v>
      </c>
      <c r="AC1611" t="s">
        <v>100</v>
      </c>
      <c r="AD1611">
        <v>1</v>
      </c>
      <c r="AE1611" t="s">
        <v>82</v>
      </c>
      <c r="AF1611" t="s">
        <v>151</v>
      </c>
      <c r="AG1611" t="s">
        <v>31</v>
      </c>
      <c r="AH1611" t="s">
        <v>3</v>
      </c>
      <c r="AJ1611" t="s">
        <v>2687</v>
      </c>
      <c r="AK1611" t="s">
        <v>88</v>
      </c>
      <c r="AL1611" t="s">
        <v>268</v>
      </c>
    </row>
    <row r="1612" spans="1:38">
      <c r="A1612">
        <v>1611</v>
      </c>
      <c r="B1612">
        <v>1087186049</v>
      </c>
      <c r="C1612" t="s">
        <v>71</v>
      </c>
      <c r="D1612" t="s">
        <v>72</v>
      </c>
      <c r="E1612" t="s">
        <v>2095</v>
      </c>
      <c r="F1612" t="s">
        <v>2421</v>
      </c>
      <c r="G1612" t="s">
        <v>26</v>
      </c>
      <c r="H1612" t="s">
        <v>18</v>
      </c>
      <c r="I1612" t="s">
        <v>270</v>
      </c>
      <c r="J1612" t="s">
        <v>2701</v>
      </c>
      <c r="K1612" t="s">
        <v>1369</v>
      </c>
      <c r="L1612" t="s">
        <v>1369</v>
      </c>
      <c r="M1612" t="s">
        <v>79</v>
      </c>
      <c r="N1612" t="s">
        <v>25</v>
      </c>
      <c r="O1612" t="s">
        <v>2474</v>
      </c>
      <c r="P1612" s="15">
        <v>2528350003735</v>
      </c>
      <c r="Q1612" t="s">
        <v>28</v>
      </c>
      <c r="S1612">
        <v>3234630091</v>
      </c>
      <c r="U1612" s="16">
        <v>38284</v>
      </c>
      <c r="V1612">
        <f t="shared" ca="1" si="25"/>
        <v>20</v>
      </c>
      <c r="W1612" t="s">
        <v>81</v>
      </c>
      <c r="X1612" t="s">
        <v>26</v>
      </c>
      <c r="Y1612" t="s">
        <v>1739</v>
      </c>
      <c r="Z1612" t="s">
        <v>717</v>
      </c>
      <c r="AA1612" t="s">
        <v>83</v>
      </c>
      <c r="AB1612" t="s">
        <v>84</v>
      </c>
      <c r="AC1612" t="s">
        <v>314</v>
      </c>
      <c r="AD1612">
        <v>0</v>
      </c>
      <c r="AE1612" t="s">
        <v>82</v>
      </c>
      <c r="AF1612" t="s">
        <v>151</v>
      </c>
      <c r="AG1612" t="s">
        <v>31</v>
      </c>
      <c r="AH1612" t="s">
        <v>3</v>
      </c>
      <c r="AJ1612" t="s">
        <v>2687</v>
      </c>
      <c r="AK1612" t="s">
        <v>88</v>
      </c>
      <c r="AL1612" t="s">
        <v>268</v>
      </c>
    </row>
    <row r="1613" spans="1:38">
      <c r="A1613">
        <v>1612</v>
      </c>
      <c r="B1613">
        <v>1087132374</v>
      </c>
      <c r="C1613" t="s">
        <v>71</v>
      </c>
      <c r="D1613" t="s">
        <v>72</v>
      </c>
      <c r="E1613" t="s">
        <v>2095</v>
      </c>
      <c r="F1613" t="s">
        <v>2421</v>
      </c>
      <c r="G1613" t="s">
        <v>26</v>
      </c>
      <c r="H1613" t="s">
        <v>18</v>
      </c>
      <c r="I1613" t="s">
        <v>2702</v>
      </c>
      <c r="K1613" t="s">
        <v>2703</v>
      </c>
      <c r="M1613" t="s">
        <v>79</v>
      </c>
      <c r="N1613" t="s">
        <v>25</v>
      </c>
      <c r="O1613" t="s">
        <v>2474</v>
      </c>
      <c r="P1613" s="15">
        <v>2528350003735</v>
      </c>
      <c r="Q1613" t="s">
        <v>28</v>
      </c>
      <c r="S1613">
        <v>3137630113</v>
      </c>
      <c r="U1613" s="16">
        <v>32936</v>
      </c>
      <c r="V1613">
        <f t="shared" ca="1" si="25"/>
        <v>34</v>
      </c>
      <c r="W1613" t="s">
        <v>81</v>
      </c>
      <c r="X1613" t="s">
        <v>26</v>
      </c>
      <c r="Y1613" t="s">
        <v>1739</v>
      </c>
      <c r="Z1613" t="s">
        <v>717</v>
      </c>
      <c r="AA1613" t="s">
        <v>83</v>
      </c>
      <c r="AB1613" t="s">
        <v>84</v>
      </c>
      <c r="AC1613" t="s">
        <v>100</v>
      </c>
      <c r="AD1613">
        <v>2</v>
      </c>
      <c r="AE1613" t="s">
        <v>82</v>
      </c>
      <c r="AF1613" t="s">
        <v>151</v>
      </c>
      <c r="AG1613" t="s">
        <v>31</v>
      </c>
      <c r="AH1613" t="s">
        <v>3</v>
      </c>
      <c r="AJ1613" t="s">
        <v>2687</v>
      </c>
      <c r="AK1613" t="s">
        <v>88</v>
      </c>
      <c r="AL1613" t="s">
        <v>268</v>
      </c>
    </row>
    <row r="1614" spans="1:38">
      <c r="A1614">
        <v>1613</v>
      </c>
      <c r="B1614">
        <v>1087807356</v>
      </c>
      <c r="C1614" t="s">
        <v>71</v>
      </c>
      <c r="D1614" t="s">
        <v>72</v>
      </c>
      <c r="E1614" t="s">
        <v>2095</v>
      </c>
      <c r="F1614" t="s">
        <v>2421</v>
      </c>
      <c r="G1614" t="s">
        <v>26</v>
      </c>
      <c r="H1614" t="s">
        <v>18</v>
      </c>
      <c r="I1614" t="s">
        <v>2704</v>
      </c>
      <c r="K1614" t="s">
        <v>2705</v>
      </c>
      <c r="M1614" t="s">
        <v>79</v>
      </c>
      <c r="N1614" t="s">
        <v>24</v>
      </c>
      <c r="O1614" t="s">
        <v>2474</v>
      </c>
      <c r="P1614" s="15">
        <v>2528350003735</v>
      </c>
      <c r="Q1614" t="s">
        <v>28</v>
      </c>
      <c r="S1614">
        <v>3184055231</v>
      </c>
      <c r="U1614" s="16">
        <v>36587</v>
      </c>
      <c r="V1614">
        <f t="shared" ca="1" si="25"/>
        <v>24</v>
      </c>
      <c r="W1614" t="s">
        <v>81</v>
      </c>
      <c r="X1614" t="s">
        <v>26</v>
      </c>
      <c r="Y1614" t="s">
        <v>1739</v>
      </c>
      <c r="Z1614" t="s">
        <v>717</v>
      </c>
      <c r="AA1614" t="s">
        <v>83</v>
      </c>
      <c r="AB1614" t="s">
        <v>84</v>
      </c>
      <c r="AC1614" t="s">
        <v>100</v>
      </c>
      <c r="AD1614">
        <v>2</v>
      </c>
      <c r="AE1614" t="s">
        <v>82</v>
      </c>
      <c r="AF1614" t="s">
        <v>151</v>
      </c>
      <c r="AG1614" t="s">
        <v>31</v>
      </c>
      <c r="AH1614" t="s">
        <v>3</v>
      </c>
      <c r="AJ1614" t="s">
        <v>2687</v>
      </c>
      <c r="AK1614" t="s">
        <v>88</v>
      </c>
      <c r="AL1614" t="s">
        <v>268</v>
      </c>
    </row>
    <row r="1615" spans="1:38">
      <c r="A1615">
        <v>1614</v>
      </c>
      <c r="B1615">
        <v>1087813146</v>
      </c>
      <c r="C1615" t="s">
        <v>71</v>
      </c>
      <c r="D1615" t="s">
        <v>72</v>
      </c>
      <c r="E1615" t="s">
        <v>2095</v>
      </c>
      <c r="F1615" t="s">
        <v>2421</v>
      </c>
      <c r="G1615" t="s">
        <v>26</v>
      </c>
      <c r="H1615" t="s">
        <v>18</v>
      </c>
      <c r="I1615" t="s">
        <v>231</v>
      </c>
      <c r="J1615" t="s">
        <v>143</v>
      </c>
      <c r="K1615" t="s">
        <v>2582</v>
      </c>
      <c r="M1615" t="s">
        <v>79</v>
      </c>
      <c r="N1615" t="s">
        <v>24</v>
      </c>
      <c r="O1615" t="s">
        <v>2474</v>
      </c>
      <c r="P1615" s="15">
        <v>2528350003735</v>
      </c>
      <c r="Q1615" t="s">
        <v>28</v>
      </c>
      <c r="S1615">
        <v>3128213023</v>
      </c>
      <c r="U1615" s="16">
        <v>37158</v>
      </c>
      <c r="V1615">
        <f t="shared" ca="1" si="25"/>
        <v>23</v>
      </c>
      <c r="W1615" t="s">
        <v>81</v>
      </c>
      <c r="X1615" t="s">
        <v>26</v>
      </c>
      <c r="Y1615" t="s">
        <v>1739</v>
      </c>
      <c r="Z1615" t="s">
        <v>717</v>
      </c>
      <c r="AA1615" t="s">
        <v>83</v>
      </c>
      <c r="AB1615" t="s">
        <v>84</v>
      </c>
      <c r="AC1615" t="s">
        <v>100</v>
      </c>
      <c r="AD1615">
        <v>2</v>
      </c>
      <c r="AE1615" t="s">
        <v>82</v>
      </c>
      <c r="AF1615" t="s">
        <v>151</v>
      </c>
      <c r="AG1615" t="s">
        <v>31</v>
      </c>
      <c r="AH1615" t="s">
        <v>3</v>
      </c>
      <c r="AJ1615" t="s">
        <v>2687</v>
      </c>
      <c r="AK1615" t="s">
        <v>88</v>
      </c>
      <c r="AL1615" t="s">
        <v>268</v>
      </c>
    </row>
    <row r="1616" spans="1:38">
      <c r="A1616">
        <v>1615</v>
      </c>
      <c r="B1616">
        <v>59685235</v>
      </c>
      <c r="C1616" t="s">
        <v>71</v>
      </c>
      <c r="D1616" t="s">
        <v>72</v>
      </c>
      <c r="E1616" t="s">
        <v>2095</v>
      </c>
      <c r="F1616" t="s">
        <v>2421</v>
      </c>
      <c r="G1616" t="s">
        <v>26</v>
      </c>
      <c r="H1616" t="s">
        <v>18</v>
      </c>
      <c r="I1616" t="s">
        <v>2513</v>
      </c>
      <c r="K1616" t="s">
        <v>2586</v>
      </c>
      <c r="L1616" t="s">
        <v>1239</v>
      </c>
      <c r="M1616" t="s">
        <v>79</v>
      </c>
      <c r="N1616" t="s">
        <v>25</v>
      </c>
      <c r="O1616" t="s">
        <v>2474</v>
      </c>
      <c r="P1616" s="15">
        <v>2528350003735</v>
      </c>
      <c r="Q1616" t="s">
        <v>28</v>
      </c>
      <c r="S1616">
        <v>3127954428</v>
      </c>
      <c r="U1616" s="16">
        <v>29128</v>
      </c>
      <c r="V1616">
        <f t="shared" ca="1" si="25"/>
        <v>45</v>
      </c>
      <c r="W1616" t="s">
        <v>81</v>
      </c>
      <c r="X1616" t="s">
        <v>26</v>
      </c>
      <c r="Y1616" t="s">
        <v>1739</v>
      </c>
      <c r="Z1616" t="s">
        <v>717</v>
      </c>
      <c r="AA1616" t="s">
        <v>83</v>
      </c>
      <c r="AB1616" t="s">
        <v>84</v>
      </c>
      <c r="AC1616" t="s">
        <v>100</v>
      </c>
      <c r="AD1616">
        <v>3</v>
      </c>
      <c r="AE1616" t="s">
        <v>82</v>
      </c>
      <c r="AF1616" t="s">
        <v>151</v>
      </c>
      <c r="AG1616" t="s">
        <v>31</v>
      </c>
      <c r="AH1616" t="s">
        <v>3</v>
      </c>
      <c r="AJ1616" t="s">
        <v>2694</v>
      </c>
      <c r="AK1616" t="s">
        <v>88</v>
      </c>
      <c r="AL1616" t="s">
        <v>268</v>
      </c>
    </row>
    <row r="1617" spans="1:38" hidden="1">
      <c r="A1617">
        <v>1616</v>
      </c>
      <c r="B1617">
        <v>1087194528</v>
      </c>
      <c r="C1617" t="s">
        <v>71</v>
      </c>
      <c r="D1617" t="s">
        <v>72</v>
      </c>
      <c r="E1617" t="s">
        <v>2095</v>
      </c>
      <c r="F1617" t="s">
        <v>2421</v>
      </c>
      <c r="G1617" t="s">
        <v>27</v>
      </c>
      <c r="H1617" t="s">
        <v>18</v>
      </c>
      <c r="I1617" t="s">
        <v>2566</v>
      </c>
      <c r="J1617" t="s">
        <v>274</v>
      </c>
      <c r="K1617" t="s">
        <v>2480</v>
      </c>
      <c r="L1617" t="s">
        <v>2462</v>
      </c>
      <c r="M1617" t="s">
        <v>79</v>
      </c>
      <c r="N1617" t="s">
        <v>24</v>
      </c>
      <c r="O1617" t="s">
        <v>2474</v>
      </c>
      <c r="P1617" s="15">
        <v>2528350003735</v>
      </c>
      <c r="Q1617" t="s">
        <v>28</v>
      </c>
      <c r="S1617">
        <v>3136316318</v>
      </c>
      <c r="U1617" s="16">
        <v>33938</v>
      </c>
      <c r="V1617">
        <f t="shared" ca="1" si="25"/>
        <v>32</v>
      </c>
      <c r="W1617" t="s">
        <v>81</v>
      </c>
      <c r="X1617" t="s">
        <v>27</v>
      </c>
      <c r="Y1617" t="s">
        <v>656</v>
      </c>
      <c r="Z1617" t="s">
        <v>717</v>
      </c>
      <c r="AA1617" t="s">
        <v>83</v>
      </c>
      <c r="AB1617" t="s">
        <v>84</v>
      </c>
      <c r="AC1617" t="s">
        <v>100</v>
      </c>
      <c r="AD1617">
        <v>5</v>
      </c>
      <c r="AE1617" t="s">
        <v>82</v>
      </c>
      <c r="AF1617" t="s">
        <v>86</v>
      </c>
      <c r="AG1617" t="s">
        <v>31</v>
      </c>
      <c r="AH1617" t="s">
        <v>3</v>
      </c>
      <c r="AJ1617" t="s">
        <v>2706</v>
      </c>
      <c r="AK1617" t="s">
        <v>268</v>
      </c>
      <c r="AL1617" t="s">
        <v>268</v>
      </c>
    </row>
    <row r="1618" spans="1:38" hidden="1">
      <c r="A1618">
        <v>1617</v>
      </c>
      <c r="B1618">
        <v>1087801013</v>
      </c>
      <c r="C1618" t="s">
        <v>71</v>
      </c>
      <c r="D1618" t="s">
        <v>72</v>
      </c>
      <c r="E1618" t="s">
        <v>2095</v>
      </c>
      <c r="F1618" t="s">
        <v>2421</v>
      </c>
      <c r="G1618" t="s">
        <v>27</v>
      </c>
      <c r="H1618" t="s">
        <v>18</v>
      </c>
      <c r="I1618" t="s">
        <v>2494</v>
      </c>
      <c r="J1618" t="s">
        <v>303</v>
      </c>
      <c r="K1618" t="s">
        <v>1277</v>
      </c>
      <c r="L1618" t="s">
        <v>2611</v>
      </c>
      <c r="M1618" t="s">
        <v>79</v>
      </c>
      <c r="N1618" t="s">
        <v>22</v>
      </c>
      <c r="O1618" t="s">
        <v>2474</v>
      </c>
      <c r="P1618" s="15">
        <v>2528350003735</v>
      </c>
      <c r="Q1618" t="s">
        <v>28</v>
      </c>
      <c r="S1618">
        <v>3104668963</v>
      </c>
      <c r="U1618" s="16">
        <v>35689</v>
      </c>
      <c r="V1618">
        <f t="shared" ca="1" si="25"/>
        <v>27</v>
      </c>
      <c r="W1618" t="s">
        <v>81</v>
      </c>
      <c r="X1618" t="s">
        <v>26</v>
      </c>
      <c r="Y1618" t="s">
        <v>656</v>
      </c>
      <c r="Z1618" t="s">
        <v>717</v>
      </c>
      <c r="AA1618" t="s">
        <v>83</v>
      </c>
      <c r="AB1618" t="s">
        <v>84</v>
      </c>
      <c r="AC1618" t="s">
        <v>100</v>
      </c>
      <c r="AD1618">
        <v>1</v>
      </c>
      <c r="AE1618" t="s">
        <v>82</v>
      </c>
      <c r="AF1618" t="s">
        <v>151</v>
      </c>
      <c r="AG1618" t="s">
        <v>31</v>
      </c>
      <c r="AH1618" t="s">
        <v>3</v>
      </c>
      <c r="AJ1618" t="s">
        <v>2706</v>
      </c>
      <c r="AK1618" t="s">
        <v>268</v>
      </c>
      <c r="AL1618" t="s">
        <v>268</v>
      </c>
    </row>
    <row r="1619" spans="1:38" hidden="1">
      <c r="A1619">
        <v>1618</v>
      </c>
      <c r="B1619">
        <v>1089511702</v>
      </c>
      <c r="C1619" t="s">
        <v>71</v>
      </c>
      <c r="D1619" t="s">
        <v>72</v>
      </c>
      <c r="E1619" t="s">
        <v>2095</v>
      </c>
      <c r="F1619" t="s">
        <v>2421</v>
      </c>
      <c r="G1619" t="s">
        <v>26</v>
      </c>
      <c r="H1619" t="s">
        <v>18</v>
      </c>
      <c r="I1619" t="s">
        <v>2707</v>
      </c>
      <c r="J1619" t="s">
        <v>2708</v>
      </c>
      <c r="K1619" t="s">
        <v>351</v>
      </c>
      <c r="L1619" t="s">
        <v>1908</v>
      </c>
      <c r="M1619" t="s">
        <v>79</v>
      </c>
      <c r="N1619" t="s">
        <v>23</v>
      </c>
      <c r="O1619" t="s">
        <v>2474</v>
      </c>
      <c r="P1619" s="15">
        <v>2528350003735</v>
      </c>
      <c r="Q1619" t="s">
        <v>28</v>
      </c>
      <c r="S1619">
        <v>3128723648</v>
      </c>
      <c r="U1619" s="16">
        <v>32404</v>
      </c>
      <c r="V1619">
        <f t="shared" ca="1" si="25"/>
        <v>36</v>
      </c>
      <c r="W1619" t="s">
        <v>81</v>
      </c>
      <c r="X1619" t="s">
        <v>26</v>
      </c>
      <c r="Y1619" t="s">
        <v>656</v>
      </c>
      <c r="Z1619" t="s">
        <v>717</v>
      </c>
      <c r="AA1619" t="s">
        <v>83</v>
      </c>
      <c r="AB1619" t="s">
        <v>84</v>
      </c>
      <c r="AC1619" t="s">
        <v>314</v>
      </c>
      <c r="AD1619">
        <v>0</v>
      </c>
      <c r="AE1619" t="s">
        <v>82</v>
      </c>
      <c r="AF1619" t="s">
        <v>86</v>
      </c>
      <c r="AG1619" t="s">
        <v>31</v>
      </c>
      <c r="AH1619" t="s">
        <v>3</v>
      </c>
      <c r="AJ1619" t="s">
        <v>2706</v>
      </c>
      <c r="AK1619" t="s">
        <v>268</v>
      </c>
      <c r="AL1619" t="s">
        <v>268</v>
      </c>
    </row>
    <row r="1620" spans="1:38" hidden="1">
      <c r="A1620">
        <v>1619</v>
      </c>
      <c r="B1620">
        <v>1087801574</v>
      </c>
      <c r="C1620" t="s">
        <v>71</v>
      </c>
      <c r="D1620" t="s">
        <v>72</v>
      </c>
      <c r="E1620" t="s">
        <v>2095</v>
      </c>
      <c r="F1620" t="s">
        <v>2421</v>
      </c>
      <c r="G1620" t="s">
        <v>26</v>
      </c>
      <c r="H1620" t="s">
        <v>18</v>
      </c>
      <c r="I1620" t="s">
        <v>2709</v>
      </c>
      <c r="J1620" t="s">
        <v>2708</v>
      </c>
      <c r="K1620" t="s">
        <v>1408</v>
      </c>
      <c r="L1620" t="s">
        <v>1336</v>
      </c>
      <c r="M1620" t="s">
        <v>79</v>
      </c>
      <c r="N1620" t="s">
        <v>25</v>
      </c>
      <c r="O1620" t="s">
        <v>2474</v>
      </c>
      <c r="P1620" s="15">
        <v>2528350003735</v>
      </c>
      <c r="Q1620" t="s">
        <v>28</v>
      </c>
      <c r="S1620">
        <v>3111742204</v>
      </c>
      <c r="U1620" s="16">
        <v>33422</v>
      </c>
      <c r="V1620">
        <f t="shared" ca="1" si="25"/>
        <v>33</v>
      </c>
      <c r="W1620" t="s">
        <v>81</v>
      </c>
      <c r="X1620" t="s">
        <v>26</v>
      </c>
      <c r="Y1620" t="s">
        <v>1739</v>
      </c>
      <c r="Z1620" t="s">
        <v>717</v>
      </c>
      <c r="AA1620" t="s">
        <v>83</v>
      </c>
      <c r="AB1620" t="s">
        <v>84</v>
      </c>
      <c r="AC1620" t="s">
        <v>100</v>
      </c>
      <c r="AD1620">
        <v>2</v>
      </c>
      <c r="AE1620" t="s">
        <v>82</v>
      </c>
      <c r="AF1620" t="s">
        <v>86</v>
      </c>
      <c r="AG1620" t="s">
        <v>31</v>
      </c>
      <c r="AH1620" t="s">
        <v>3</v>
      </c>
      <c r="AJ1620" t="s">
        <v>2706</v>
      </c>
      <c r="AK1620" t="s">
        <v>268</v>
      </c>
      <c r="AL1620" t="s">
        <v>268</v>
      </c>
    </row>
    <row r="1621" spans="1:38" hidden="1">
      <c r="A1621">
        <v>1620</v>
      </c>
      <c r="B1621">
        <v>1087803439</v>
      </c>
      <c r="C1621" t="s">
        <v>154</v>
      </c>
      <c r="D1621" t="s">
        <v>72</v>
      </c>
      <c r="E1621" t="s">
        <v>2095</v>
      </c>
      <c r="F1621" t="s">
        <v>2421</v>
      </c>
      <c r="G1621" t="s">
        <v>26</v>
      </c>
      <c r="H1621" t="s">
        <v>18</v>
      </c>
      <c r="I1621" t="s">
        <v>148</v>
      </c>
      <c r="J1621" t="s">
        <v>2710</v>
      </c>
      <c r="K1621" t="s">
        <v>2711</v>
      </c>
      <c r="L1621" t="s">
        <v>2480</v>
      </c>
      <c r="M1621" t="s">
        <v>79</v>
      </c>
      <c r="N1621" t="s">
        <v>23</v>
      </c>
      <c r="O1621" t="s">
        <v>2474</v>
      </c>
      <c r="P1621" s="15">
        <v>2528350003735</v>
      </c>
      <c r="Q1621" t="s">
        <v>28</v>
      </c>
      <c r="S1621">
        <v>3185305626</v>
      </c>
      <c r="U1621" s="16">
        <v>39745</v>
      </c>
      <c r="V1621">
        <f t="shared" ca="1" si="25"/>
        <v>16</v>
      </c>
      <c r="W1621" t="s">
        <v>81</v>
      </c>
      <c r="X1621" t="s">
        <v>26</v>
      </c>
      <c r="Y1621" t="s">
        <v>1739</v>
      </c>
      <c r="Z1621" t="s">
        <v>717</v>
      </c>
      <c r="AA1621" t="s">
        <v>83</v>
      </c>
      <c r="AB1621" t="s">
        <v>84</v>
      </c>
      <c r="AC1621" t="s">
        <v>100</v>
      </c>
      <c r="AD1621">
        <v>1</v>
      </c>
      <c r="AE1621" t="s">
        <v>82</v>
      </c>
      <c r="AF1621" t="s">
        <v>86</v>
      </c>
      <c r="AG1621" t="s">
        <v>31</v>
      </c>
      <c r="AH1621" t="s">
        <v>3</v>
      </c>
      <c r="AJ1621" t="s">
        <v>2706</v>
      </c>
      <c r="AK1621" t="s">
        <v>268</v>
      </c>
      <c r="AL1621" t="s">
        <v>268</v>
      </c>
    </row>
    <row r="1622" spans="1:38" hidden="1">
      <c r="A1622">
        <v>1621</v>
      </c>
      <c r="B1622">
        <v>1148687733</v>
      </c>
      <c r="C1622" t="s">
        <v>154</v>
      </c>
      <c r="D1622" t="s">
        <v>72</v>
      </c>
      <c r="E1622" t="s">
        <v>2095</v>
      </c>
      <c r="F1622" t="s">
        <v>2421</v>
      </c>
      <c r="G1622" t="s">
        <v>26</v>
      </c>
      <c r="H1622" t="s">
        <v>18</v>
      </c>
      <c r="I1622" t="s">
        <v>2712</v>
      </c>
      <c r="J1622" t="s">
        <v>2713</v>
      </c>
      <c r="K1622" t="s">
        <v>1256</v>
      </c>
      <c r="L1622" t="s">
        <v>1277</v>
      </c>
      <c r="M1622" t="s">
        <v>79</v>
      </c>
      <c r="N1622" t="s">
        <v>23</v>
      </c>
      <c r="O1622" t="s">
        <v>2474</v>
      </c>
      <c r="P1622" s="15">
        <v>2528350003735</v>
      </c>
      <c r="Q1622" t="s">
        <v>28</v>
      </c>
      <c r="U1622" s="16">
        <v>39304</v>
      </c>
      <c r="V1622">
        <f t="shared" ca="1" si="25"/>
        <v>17</v>
      </c>
      <c r="W1622" t="s">
        <v>81</v>
      </c>
      <c r="X1622" t="s">
        <v>26</v>
      </c>
      <c r="Y1622" t="s">
        <v>656</v>
      </c>
      <c r="Z1622" t="s">
        <v>717</v>
      </c>
      <c r="AA1622" t="s">
        <v>83</v>
      </c>
      <c r="AB1622" t="s">
        <v>84</v>
      </c>
      <c r="AC1622" t="s">
        <v>100</v>
      </c>
      <c r="AD1622">
        <v>1</v>
      </c>
      <c r="AE1622" t="s">
        <v>82</v>
      </c>
      <c r="AF1622" t="s">
        <v>86</v>
      </c>
      <c r="AG1622" t="s">
        <v>31</v>
      </c>
      <c r="AH1622" t="s">
        <v>3</v>
      </c>
      <c r="AJ1622" t="s">
        <v>2706</v>
      </c>
      <c r="AK1622" t="s">
        <v>268</v>
      </c>
      <c r="AL1622" t="s">
        <v>268</v>
      </c>
    </row>
    <row r="1623" spans="1:38" hidden="1">
      <c r="A1623">
        <v>1622</v>
      </c>
      <c r="B1623">
        <v>1087801571</v>
      </c>
      <c r="C1623" t="s">
        <v>71</v>
      </c>
      <c r="D1623" t="s">
        <v>72</v>
      </c>
      <c r="E1623" t="s">
        <v>2095</v>
      </c>
      <c r="F1623" t="s">
        <v>2421</v>
      </c>
      <c r="G1623" t="s">
        <v>26</v>
      </c>
      <c r="H1623" t="s">
        <v>18</v>
      </c>
      <c r="I1623" t="s">
        <v>2488</v>
      </c>
      <c r="J1623" t="s">
        <v>757</v>
      </c>
      <c r="K1623" t="s">
        <v>2714</v>
      </c>
      <c r="L1623" t="s">
        <v>1336</v>
      </c>
      <c r="M1623" t="s">
        <v>79</v>
      </c>
      <c r="N1623" t="s">
        <v>24</v>
      </c>
      <c r="O1623" t="s">
        <v>2474</v>
      </c>
      <c r="P1623" s="15">
        <v>2528350003735</v>
      </c>
      <c r="Q1623" t="s">
        <v>28</v>
      </c>
      <c r="S1623">
        <v>3233189392</v>
      </c>
      <c r="U1623" s="16">
        <v>34659</v>
      </c>
      <c r="V1623">
        <f t="shared" ca="1" si="25"/>
        <v>30</v>
      </c>
      <c r="W1623" t="s">
        <v>81</v>
      </c>
      <c r="X1623" t="s">
        <v>26</v>
      </c>
      <c r="Y1623" t="s">
        <v>656</v>
      </c>
      <c r="Z1623" t="s">
        <v>717</v>
      </c>
      <c r="AA1623" t="s">
        <v>83</v>
      </c>
      <c r="AB1623" t="s">
        <v>84</v>
      </c>
      <c r="AC1623" t="s">
        <v>100</v>
      </c>
      <c r="AD1623">
        <v>2</v>
      </c>
      <c r="AE1623" t="s">
        <v>82</v>
      </c>
      <c r="AF1623" t="s">
        <v>86</v>
      </c>
      <c r="AG1623" t="s">
        <v>31</v>
      </c>
      <c r="AH1623" t="s">
        <v>3</v>
      </c>
      <c r="AJ1623" t="s">
        <v>2706</v>
      </c>
      <c r="AK1623" t="s">
        <v>268</v>
      </c>
      <c r="AL1623" t="s">
        <v>268</v>
      </c>
    </row>
    <row r="1624" spans="1:38" hidden="1">
      <c r="A1624">
        <v>1623</v>
      </c>
      <c r="B1624">
        <v>1087802937</v>
      </c>
      <c r="C1624" t="s">
        <v>71</v>
      </c>
      <c r="D1624" t="s">
        <v>72</v>
      </c>
      <c r="E1624" t="s">
        <v>2095</v>
      </c>
      <c r="F1624" t="s">
        <v>2421</v>
      </c>
      <c r="G1624" t="s">
        <v>26</v>
      </c>
      <c r="H1624" t="s">
        <v>18</v>
      </c>
      <c r="I1624" t="s">
        <v>380</v>
      </c>
      <c r="J1624" t="s">
        <v>2715</v>
      </c>
      <c r="K1624" t="s">
        <v>1336</v>
      </c>
      <c r="L1624" t="s">
        <v>1508</v>
      </c>
      <c r="M1624" t="s">
        <v>79</v>
      </c>
      <c r="N1624" t="s">
        <v>22</v>
      </c>
      <c r="O1624" t="s">
        <v>2474</v>
      </c>
      <c r="P1624" s="15">
        <v>2528350003735</v>
      </c>
      <c r="Q1624" t="s">
        <v>28</v>
      </c>
      <c r="S1624">
        <v>3125125305</v>
      </c>
      <c r="U1624" s="16">
        <v>29338</v>
      </c>
      <c r="V1624">
        <f t="shared" ca="1" si="25"/>
        <v>44</v>
      </c>
      <c r="W1624" t="s">
        <v>81</v>
      </c>
      <c r="X1624" t="s">
        <v>26</v>
      </c>
      <c r="Y1624" t="s">
        <v>656</v>
      </c>
      <c r="Z1624" t="s">
        <v>717</v>
      </c>
      <c r="AA1624" t="s">
        <v>83</v>
      </c>
      <c r="AB1624" t="s">
        <v>84</v>
      </c>
      <c r="AC1624" t="s">
        <v>100</v>
      </c>
      <c r="AD1624">
        <v>5</v>
      </c>
      <c r="AE1624" t="s">
        <v>82</v>
      </c>
      <c r="AF1624" t="s">
        <v>86</v>
      </c>
      <c r="AG1624" t="s">
        <v>31</v>
      </c>
      <c r="AH1624" t="s">
        <v>3</v>
      </c>
      <c r="AJ1624" t="s">
        <v>2706</v>
      </c>
      <c r="AK1624" t="s">
        <v>268</v>
      </c>
      <c r="AL1624" t="s">
        <v>268</v>
      </c>
    </row>
    <row r="1625" spans="1:38" hidden="1">
      <c r="A1625">
        <v>1624</v>
      </c>
      <c r="B1625">
        <v>1087026089</v>
      </c>
      <c r="C1625" t="s">
        <v>71</v>
      </c>
      <c r="D1625" t="s">
        <v>72</v>
      </c>
      <c r="E1625" t="s">
        <v>2095</v>
      </c>
      <c r="F1625" t="s">
        <v>2421</v>
      </c>
      <c r="G1625" t="s">
        <v>27</v>
      </c>
      <c r="H1625" t="s">
        <v>18</v>
      </c>
      <c r="I1625" t="s">
        <v>714</v>
      </c>
      <c r="J1625" t="s">
        <v>2716</v>
      </c>
      <c r="K1625" t="s">
        <v>2582</v>
      </c>
      <c r="L1625" t="s">
        <v>2717</v>
      </c>
      <c r="M1625" t="s">
        <v>99</v>
      </c>
      <c r="N1625" t="s">
        <v>22</v>
      </c>
      <c r="O1625" t="s">
        <v>2474</v>
      </c>
      <c r="P1625" s="15">
        <v>2528350003735</v>
      </c>
      <c r="Q1625" t="s">
        <v>28</v>
      </c>
      <c r="S1625">
        <v>3127705411</v>
      </c>
      <c r="U1625" s="16">
        <v>32006</v>
      </c>
      <c r="V1625">
        <f t="shared" ca="1" si="25"/>
        <v>37</v>
      </c>
      <c r="W1625" t="s">
        <v>81</v>
      </c>
      <c r="X1625" t="s">
        <v>27</v>
      </c>
      <c r="Y1625" t="s">
        <v>656</v>
      </c>
      <c r="Z1625" t="s">
        <v>717</v>
      </c>
      <c r="AA1625" t="s">
        <v>83</v>
      </c>
      <c r="AB1625" t="s">
        <v>84</v>
      </c>
      <c r="AC1625" t="s">
        <v>94</v>
      </c>
      <c r="AD1625">
        <v>1</v>
      </c>
      <c r="AE1625" t="s">
        <v>82</v>
      </c>
      <c r="AF1625" t="s">
        <v>86</v>
      </c>
      <c r="AG1625" t="s">
        <v>31</v>
      </c>
      <c r="AH1625" t="s">
        <v>3</v>
      </c>
      <c r="AJ1625" t="s">
        <v>2706</v>
      </c>
      <c r="AK1625" t="s">
        <v>268</v>
      </c>
      <c r="AL1625" t="s">
        <v>268</v>
      </c>
    </row>
    <row r="1626" spans="1:38" hidden="1">
      <c r="A1626">
        <v>1625</v>
      </c>
      <c r="B1626">
        <v>1148687597</v>
      </c>
      <c r="C1626" t="s">
        <v>71</v>
      </c>
      <c r="D1626" t="s">
        <v>72</v>
      </c>
      <c r="E1626" t="s">
        <v>2095</v>
      </c>
      <c r="F1626" t="s">
        <v>2421</v>
      </c>
      <c r="G1626" t="s">
        <v>26</v>
      </c>
      <c r="H1626" t="s">
        <v>18</v>
      </c>
      <c r="I1626" t="s">
        <v>2718</v>
      </c>
      <c r="J1626" t="s">
        <v>1508</v>
      </c>
      <c r="K1626" t="s">
        <v>1336</v>
      </c>
      <c r="L1626" t="s">
        <v>2480</v>
      </c>
      <c r="M1626" t="s">
        <v>79</v>
      </c>
      <c r="N1626" t="s">
        <v>22</v>
      </c>
      <c r="O1626" t="s">
        <v>2474</v>
      </c>
      <c r="P1626" s="15">
        <v>2528350003735</v>
      </c>
      <c r="Q1626" t="s">
        <v>28</v>
      </c>
      <c r="S1626">
        <v>3116045560</v>
      </c>
      <c r="U1626" s="16">
        <v>36286</v>
      </c>
      <c r="V1626">
        <f t="shared" ca="1" si="25"/>
        <v>25</v>
      </c>
      <c r="W1626" t="s">
        <v>81</v>
      </c>
      <c r="X1626" t="s">
        <v>26</v>
      </c>
      <c r="Y1626" t="s">
        <v>656</v>
      </c>
      <c r="Z1626" t="s">
        <v>717</v>
      </c>
      <c r="AA1626" t="s">
        <v>83</v>
      </c>
      <c r="AB1626" t="s">
        <v>84</v>
      </c>
      <c r="AC1626" t="s">
        <v>100</v>
      </c>
      <c r="AD1626">
        <v>2</v>
      </c>
      <c r="AE1626" t="s">
        <v>82</v>
      </c>
      <c r="AF1626" t="s">
        <v>86</v>
      </c>
      <c r="AG1626" t="s">
        <v>31</v>
      </c>
      <c r="AH1626" t="s">
        <v>3</v>
      </c>
      <c r="AJ1626" t="s">
        <v>2706</v>
      </c>
      <c r="AK1626" t="s">
        <v>268</v>
      </c>
      <c r="AL1626" t="s">
        <v>268</v>
      </c>
    </row>
    <row r="1627" spans="1:38" hidden="1">
      <c r="A1627">
        <v>1626</v>
      </c>
      <c r="B1627">
        <v>1087797262</v>
      </c>
      <c r="C1627" t="s">
        <v>71</v>
      </c>
      <c r="D1627" t="s">
        <v>72</v>
      </c>
      <c r="E1627" t="s">
        <v>2095</v>
      </c>
      <c r="F1627" t="s">
        <v>2421</v>
      </c>
      <c r="G1627" t="s">
        <v>26</v>
      </c>
      <c r="H1627" t="s">
        <v>18</v>
      </c>
      <c r="I1627" t="s">
        <v>2361</v>
      </c>
      <c r="J1627" t="s">
        <v>2070</v>
      </c>
      <c r="K1627" t="s">
        <v>1581</v>
      </c>
      <c r="L1627" t="s">
        <v>104</v>
      </c>
      <c r="M1627" t="s">
        <v>79</v>
      </c>
      <c r="N1627" t="s">
        <v>24</v>
      </c>
      <c r="O1627" t="s">
        <v>2474</v>
      </c>
      <c r="P1627" s="15">
        <v>2528350003735</v>
      </c>
      <c r="Q1627" t="s">
        <v>28</v>
      </c>
      <c r="S1627">
        <v>3132731667</v>
      </c>
      <c r="U1627" s="16">
        <v>38623</v>
      </c>
      <c r="V1627">
        <f t="shared" ca="1" si="25"/>
        <v>19</v>
      </c>
      <c r="W1627" t="s">
        <v>81</v>
      </c>
      <c r="X1627" t="s">
        <v>26</v>
      </c>
      <c r="Y1627" t="s">
        <v>656</v>
      </c>
      <c r="Z1627" t="s">
        <v>717</v>
      </c>
      <c r="AA1627" t="s">
        <v>83</v>
      </c>
      <c r="AB1627" t="s">
        <v>84</v>
      </c>
      <c r="AC1627" t="s">
        <v>314</v>
      </c>
      <c r="AD1627">
        <v>0</v>
      </c>
      <c r="AE1627" t="s">
        <v>82</v>
      </c>
      <c r="AF1627" t="s">
        <v>86</v>
      </c>
      <c r="AG1627" t="s">
        <v>31</v>
      </c>
      <c r="AH1627" t="s">
        <v>3</v>
      </c>
      <c r="AJ1627" t="s">
        <v>2706</v>
      </c>
      <c r="AK1627" t="s">
        <v>268</v>
      </c>
      <c r="AL1627" t="s">
        <v>268</v>
      </c>
    </row>
    <row r="1628" spans="1:38" hidden="1">
      <c r="A1628">
        <v>1627</v>
      </c>
      <c r="B1628">
        <v>1087819210</v>
      </c>
      <c r="C1628" t="s">
        <v>71</v>
      </c>
      <c r="D1628" t="s">
        <v>72</v>
      </c>
      <c r="E1628" t="s">
        <v>2095</v>
      </c>
      <c r="F1628" t="s">
        <v>2421</v>
      </c>
      <c r="G1628" t="s">
        <v>26</v>
      </c>
      <c r="H1628" t="s">
        <v>18</v>
      </c>
      <c r="I1628" t="s">
        <v>2433</v>
      </c>
      <c r="J1628" t="s">
        <v>1508</v>
      </c>
      <c r="K1628" t="s">
        <v>1336</v>
      </c>
      <c r="L1628" t="s">
        <v>1508</v>
      </c>
      <c r="M1628" t="s">
        <v>79</v>
      </c>
      <c r="N1628" t="s">
        <v>22</v>
      </c>
      <c r="O1628" t="s">
        <v>2474</v>
      </c>
      <c r="P1628" s="15">
        <v>2528350003735</v>
      </c>
      <c r="Q1628" t="s">
        <v>28</v>
      </c>
      <c r="U1628" s="16">
        <v>33422</v>
      </c>
      <c r="V1628">
        <f t="shared" ca="1" si="25"/>
        <v>33</v>
      </c>
      <c r="W1628" t="s">
        <v>81</v>
      </c>
      <c r="X1628" t="s">
        <v>26</v>
      </c>
      <c r="Y1628" t="s">
        <v>656</v>
      </c>
      <c r="Z1628" t="s">
        <v>717</v>
      </c>
      <c r="AA1628" t="s">
        <v>83</v>
      </c>
      <c r="AB1628" t="s">
        <v>84</v>
      </c>
      <c r="AC1628" t="s">
        <v>100</v>
      </c>
      <c r="AD1628">
        <v>3</v>
      </c>
      <c r="AE1628" t="s">
        <v>82</v>
      </c>
      <c r="AF1628" t="s">
        <v>86</v>
      </c>
      <c r="AG1628" t="s">
        <v>31</v>
      </c>
      <c r="AH1628" t="s">
        <v>3</v>
      </c>
      <c r="AJ1628" t="s">
        <v>2706</v>
      </c>
      <c r="AK1628" t="s">
        <v>268</v>
      </c>
      <c r="AL1628" t="s">
        <v>268</v>
      </c>
    </row>
    <row r="1629" spans="1:38" hidden="1">
      <c r="A1629">
        <v>1628</v>
      </c>
      <c r="B1629">
        <v>1148686051</v>
      </c>
      <c r="C1629" t="s">
        <v>71</v>
      </c>
      <c r="D1629" t="s">
        <v>72</v>
      </c>
      <c r="E1629" t="s">
        <v>2095</v>
      </c>
      <c r="F1629" t="s">
        <v>2421</v>
      </c>
      <c r="G1629" t="s">
        <v>26</v>
      </c>
      <c r="H1629" t="s">
        <v>18</v>
      </c>
      <c r="I1629" t="s">
        <v>380</v>
      </c>
      <c r="J1629" t="s">
        <v>579</v>
      </c>
      <c r="K1629" t="s">
        <v>97</v>
      </c>
      <c r="L1629" t="s">
        <v>1508</v>
      </c>
      <c r="M1629" t="s">
        <v>79</v>
      </c>
      <c r="N1629" t="s">
        <v>24</v>
      </c>
      <c r="O1629" t="s">
        <v>2474</v>
      </c>
      <c r="P1629" s="15">
        <v>2528350003735</v>
      </c>
      <c r="Q1629" t="s">
        <v>28</v>
      </c>
      <c r="U1629" s="16">
        <v>38325</v>
      </c>
      <c r="V1629">
        <f t="shared" ca="1" si="25"/>
        <v>20</v>
      </c>
      <c r="W1629" t="s">
        <v>81</v>
      </c>
      <c r="X1629" t="s">
        <v>26</v>
      </c>
      <c r="Y1629" t="s">
        <v>656</v>
      </c>
      <c r="Z1629" t="s">
        <v>717</v>
      </c>
      <c r="AA1629" t="s">
        <v>83</v>
      </c>
      <c r="AB1629" t="s">
        <v>84</v>
      </c>
      <c r="AC1629" t="s">
        <v>314</v>
      </c>
      <c r="AD1629">
        <v>0</v>
      </c>
      <c r="AE1629" t="s">
        <v>82</v>
      </c>
      <c r="AF1629" t="s">
        <v>86</v>
      </c>
      <c r="AG1629" t="s">
        <v>31</v>
      </c>
      <c r="AH1629" t="s">
        <v>3</v>
      </c>
      <c r="AJ1629" t="s">
        <v>2706</v>
      </c>
      <c r="AK1629" t="s">
        <v>268</v>
      </c>
      <c r="AL1629" t="s">
        <v>268</v>
      </c>
    </row>
    <row r="1630" spans="1:38" hidden="1">
      <c r="A1630">
        <v>1629</v>
      </c>
      <c r="B1630">
        <v>1087114907</v>
      </c>
      <c r="C1630" t="s">
        <v>71</v>
      </c>
      <c r="D1630" t="s">
        <v>72</v>
      </c>
      <c r="E1630" t="s">
        <v>2095</v>
      </c>
      <c r="F1630" t="s">
        <v>2421</v>
      </c>
      <c r="G1630" t="s">
        <v>26</v>
      </c>
      <c r="H1630" t="s">
        <v>18</v>
      </c>
      <c r="I1630" t="s">
        <v>184</v>
      </c>
      <c r="J1630" t="s">
        <v>615</v>
      </c>
      <c r="K1630" t="s">
        <v>2719</v>
      </c>
      <c r="L1630" t="s">
        <v>97</v>
      </c>
      <c r="M1630" t="s">
        <v>99</v>
      </c>
      <c r="N1630" t="s">
        <v>25</v>
      </c>
      <c r="O1630" t="s">
        <v>2474</v>
      </c>
      <c r="P1630" s="15">
        <v>2528350003735</v>
      </c>
      <c r="Q1630" t="s">
        <v>28</v>
      </c>
      <c r="S1630">
        <v>3136316318</v>
      </c>
      <c r="U1630" s="16">
        <v>37234</v>
      </c>
      <c r="V1630">
        <f t="shared" ca="1" si="25"/>
        <v>23</v>
      </c>
      <c r="W1630" t="s">
        <v>81</v>
      </c>
      <c r="X1630" t="s">
        <v>26</v>
      </c>
      <c r="Y1630" t="s">
        <v>656</v>
      </c>
      <c r="Z1630" t="s">
        <v>717</v>
      </c>
      <c r="AA1630" t="s">
        <v>83</v>
      </c>
      <c r="AB1630" t="s">
        <v>84</v>
      </c>
      <c r="AC1630" t="s">
        <v>94</v>
      </c>
      <c r="AD1630">
        <v>2</v>
      </c>
      <c r="AE1630" t="s">
        <v>82</v>
      </c>
      <c r="AF1630" t="s">
        <v>86</v>
      </c>
      <c r="AG1630" t="s">
        <v>31</v>
      </c>
      <c r="AH1630" t="s">
        <v>3</v>
      </c>
      <c r="AJ1630" t="s">
        <v>2706</v>
      </c>
      <c r="AK1630" t="s">
        <v>268</v>
      </c>
      <c r="AL1630" t="s">
        <v>268</v>
      </c>
    </row>
    <row r="1631" spans="1:38" hidden="1">
      <c r="A1631">
        <v>1630</v>
      </c>
      <c r="B1631">
        <v>1082687081</v>
      </c>
      <c r="C1631" t="s">
        <v>71</v>
      </c>
      <c r="D1631" t="s">
        <v>72</v>
      </c>
      <c r="E1631" t="s">
        <v>2095</v>
      </c>
      <c r="F1631" t="s">
        <v>2421</v>
      </c>
      <c r="G1631" t="s">
        <v>26</v>
      </c>
      <c r="H1631" t="s">
        <v>18</v>
      </c>
      <c r="I1631" t="s">
        <v>2720</v>
      </c>
      <c r="J1631" t="s">
        <v>1508</v>
      </c>
      <c r="K1631" t="s">
        <v>1908</v>
      </c>
      <c r="L1631" t="s">
        <v>1239</v>
      </c>
      <c r="M1631" t="s">
        <v>79</v>
      </c>
      <c r="N1631" t="s">
        <v>22</v>
      </c>
      <c r="O1631" t="s">
        <v>2474</v>
      </c>
      <c r="P1631" s="15">
        <v>2528350003735</v>
      </c>
      <c r="Q1631" t="s">
        <v>28</v>
      </c>
      <c r="U1631" s="16">
        <v>20967</v>
      </c>
      <c r="V1631">
        <f t="shared" ca="1" si="25"/>
        <v>67</v>
      </c>
      <c r="W1631" t="s">
        <v>81</v>
      </c>
      <c r="X1631" t="s">
        <v>26</v>
      </c>
      <c r="Y1631" t="s">
        <v>656</v>
      </c>
      <c r="Z1631" t="s">
        <v>717</v>
      </c>
      <c r="AA1631" t="s">
        <v>83</v>
      </c>
      <c r="AB1631" t="s">
        <v>84</v>
      </c>
      <c r="AC1631" t="s">
        <v>314</v>
      </c>
      <c r="AD1631">
        <v>0</v>
      </c>
      <c r="AE1631" t="s">
        <v>2192</v>
      </c>
      <c r="AF1631" t="s">
        <v>86</v>
      </c>
      <c r="AG1631" t="s">
        <v>31</v>
      </c>
      <c r="AH1631" t="s">
        <v>3</v>
      </c>
      <c r="AJ1631" t="s">
        <v>2706</v>
      </c>
      <c r="AK1631" t="s">
        <v>268</v>
      </c>
      <c r="AL1631" t="s">
        <v>268</v>
      </c>
    </row>
    <row r="1632" spans="1:38" hidden="1">
      <c r="A1632">
        <v>1631</v>
      </c>
      <c r="B1632">
        <v>1059448563</v>
      </c>
      <c r="C1632" t="s">
        <v>71</v>
      </c>
      <c r="D1632" t="s">
        <v>72</v>
      </c>
      <c r="E1632" t="s">
        <v>2095</v>
      </c>
      <c r="F1632" t="s">
        <v>2421</v>
      </c>
      <c r="G1632" t="s">
        <v>26</v>
      </c>
      <c r="H1632" t="s">
        <v>18</v>
      </c>
      <c r="I1632" t="s">
        <v>493</v>
      </c>
      <c r="J1632" t="s">
        <v>1143</v>
      </c>
      <c r="K1632" t="s">
        <v>2425</v>
      </c>
      <c r="M1632" t="s">
        <v>99</v>
      </c>
      <c r="N1632" t="s">
        <v>23</v>
      </c>
      <c r="O1632" t="s">
        <v>2474</v>
      </c>
      <c r="P1632" s="15">
        <v>2528350003735</v>
      </c>
      <c r="Q1632" t="s">
        <v>28</v>
      </c>
      <c r="S1632">
        <v>3135143254</v>
      </c>
      <c r="U1632" s="16">
        <v>34088</v>
      </c>
      <c r="V1632">
        <f t="shared" ca="1" si="25"/>
        <v>31</v>
      </c>
      <c r="W1632" t="s">
        <v>81</v>
      </c>
      <c r="X1632" t="s">
        <v>26</v>
      </c>
      <c r="Y1632" t="s">
        <v>656</v>
      </c>
      <c r="Z1632" t="s">
        <v>717</v>
      </c>
      <c r="AA1632" t="s">
        <v>83</v>
      </c>
      <c r="AB1632" t="s">
        <v>84</v>
      </c>
      <c r="AC1632" t="s">
        <v>314</v>
      </c>
      <c r="AD1632">
        <v>0</v>
      </c>
      <c r="AE1632" t="s">
        <v>82</v>
      </c>
      <c r="AF1632" t="s">
        <v>86</v>
      </c>
      <c r="AG1632" t="s">
        <v>31</v>
      </c>
      <c r="AH1632" t="s">
        <v>3</v>
      </c>
      <c r="AJ1632" t="s">
        <v>2706</v>
      </c>
      <c r="AK1632" t="s">
        <v>268</v>
      </c>
      <c r="AL1632" t="s">
        <v>268</v>
      </c>
    </row>
    <row r="1633" spans="1:38" hidden="1">
      <c r="A1633">
        <v>1632</v>
      </c>
      <c r="B1633">
        <v>1060873973</v>
      </c>
      <c r="C1633" t="s">
        <v>71</v>
      </c>
      <c r="D1633" t="s">
        <v>72</v>
      </c>
      <c r="E1633" t="s">
        <v>2095</v>
      </c>
      <c r="F1633" t="s">
        <v>2421</v>
      </c>
      <c r="G1633" t="s">
        <v>27</v>
      </c>
      <c r="H1633" t="s">
        <v>18</v>
      </c>
      <c r="I1633" t="s">
        <v>2721</v>
      </c>
      <c r="J1633" t="s">
        <v>184</v>
      </c>
      <c r="K1633" t="s">
        <v>2325</v>
      </c>
      <c r="L1633" t="s">
        <v>2722</v>
      </c>
      <c r="M1633" t="s">
        <v>79</v>
      </c>
      <c r="N1633" t="s">
        <v>23</v>
      </c>
      <c r="O1633" t="s">
        <v>2474</v>
      </c>
      <c r="P1633" s="15">
        <v>2528350003735</v>
      </c>
      <c r="Q1633" t="s">
        <v>28</v>
      </c>
      <c r="S1633">
        <v>3225348256</v>
      </c>
      <c r="U1633" s="16">
        <v>31308</v>
      </c>
      <c r="V1633">
        <f t="shared" ca="1" si="25"/>
        <v>39</v>
      </c>
      <c r="W1633" t="s">
        <v>81</v>
      </c>
      <c r="X1633" t="s">
        <v>26</v>
      </c>
      <c r="Y1633" t="s">
        <v>656</v>
      </c>
      <c r="Z1633" t="s">
        <v>717</v>
      </c>
      <c r="AA1633" t="s">
        <v>83</v>
      </c>
      <c r="AB1633" t="s">
        <v>84</v>
      </c>
      <c r="AC1633" t="s">
        <v>314</v>
      </c>
      <c r="AD1633">
        <v>0</v>
      </c>
      <c r="AE1633" t="s">
        <v>82</v>
      </c>
      <c r="AF1633" t="s">
        <v>86</v>
      </c>
      <c r="AG1633" t="s">
        <v>31</v>
      </c>
      <c r="AH1633" t="s">
        <v>3</v>
      </c>
      <c r="AJ1633" t="s">
        <v>2706</v>
      </c>
      <c r="AK1633" t="s">
        <v>268</v>
      </c>
      <c r="AL1633" t="s">
        <v>268</v>
      </c>
    </row>
    <row r="1634" spans="1:38" hidden="1">
      <c r="A1634">
        <v>1633</v>
      </c>
      <c r="B1634">
        <v>1089538088</v>
      </c>
      <c r="C1634" t="s">
        <v>71</v>
      </c>
      <c r="D1634" t="s">
        <v>72</v>
      </c>
      <c r="E1634" t="s">
        <v>2095</v>
      </c>
      <c r="F1634" t="s">
        <v>2421</v>
      </c>
      <c r="G1634" t="s">
        <v>26</v>
      </c>
      <c r="H1634" t="s">
        <v>18</v>
      </c>
      <c r="I1634" t="s">
        <v>2723</v>
      </c>
      <c r="J1634" t="s">
        <v>274</v>
      </c>
      <c r="K1634" t="s">
        <v>1620</v>
      </c>
      <c r="L1634" t="s">
        <v>2504</v>
      </c>
      <c r="M1634" t="s">
        <v>99</v>
      </c>
      <c r="N1634" t="s">
        <v>22</v>
      </c>
      <c r="O1634" t="s">
        <v>2474</v>
      </c>
      <c r="P1634" s="15">
        <v>2528350003735</v>
      </c>
      <c r="Q1634" t="s">
        <v>28</v>
      </c>
      <c r="U1634" s="16">
        <v>34981</v>
      </c>
      <c r="V1634">
        <f t="shared" ca="1" si="25"/>
        <v>29</v>
      </c>
      <c r="W1634" t="s">
        <v>81</v>
      </c>
      <c r="X1634" t="s">
        <v>26</v>
      </c>
      <c r="Y1634" t="s">
        <v>656</v>
      </c>
      <c r="Z1634" t="s">
        <v>717</v>
      </c>
      <c r="AA1634" t="s">
        <v>83</v>
      </c>
      <c r="AB1634" t="s">
        <v>84</v>
      </c>
      <c r="AC1634" t="s">
        <v>314</v>
      </c>
      <c r="AD1634">
        <v>0</v>
      </c>
      <c r="AE1634" t="s">
        <v>82</v>
      </c>
      <c r="AF1634" t="s">
        <v>86</v>
      </c>
      <c r="AG1634" t="s">
        <v>31</v>
      </c>
      <c r="AH1634" t="s">
        <v>3</v>
      </c>
      <c r="AJ1634" t="s">
        <v>2706</v>
      </c>
      <c r="AK1634" t="s">
        <v>268</v>
      </c>
      <c r="AL1634" t="s">
        <v>268</v>
      </c>
    </row>
    <row r="1635" spans="1:38" hidden="1">
      <c r="A1635">
        <v>1634</v>
      </c>
      <c r="B1635">
        <v>87942505</v>
      </c>
      <c r="C1635" t="s">
        <v>71</v>
      </c>
      <c r="D1635" t="s">
        <v>72</v>
      </c>
      <c r="E1635" t="s">
        <v>2095</v>
      </c>
      <c r="F1635" t="s">
        <v>2421</v>
      </c>
      <c r="G1635" t="s">
        <v>26</v>
      </c>
      <c r="H1635" t="s">
        <v>18</v>
      </c>
      <c r="I1635" t="s">
        <v>2724</v>
      </c>
      <c r="J1635" t="s">
        <v>2725</v>
      </c>
      <c r="K1635" t="s">
        <v>2480</v>
      </c>
      <c r="L1635" t="s">
        <v>402</v>
      </c>
      <c r="M1635" t="s">
        <v>99</v>
      </c>
      <c r="N1635" t="s">
        <v>23</v>
      </c>
      <c r="O1635" t="s">
        <v>2474</v>
      </c>
      <c r="P1635" s="15">
        <v>2528350003735</v>
      </c>
      <c r="Q1635" t="s">
        <v>28</v>
      </c>
      <c r="S1635">
        <v>3136316318</v>
      </c>
      <c r="U1635" s="16">
        <v>29608</v>
      </c>
      <c r="V1635">
        <f t="shared" ca="1" si="25"/>
        <v>43</v>
      </c>
      <c r="W1635" t="s">
        <v>81</v>
      </c>
      <c r="X1635" t="s">
        <v>26</v>
      </c>
      <c r="Y1635" t="s">
        <v>656</v>
      </c>
      <c r="Z1635" t="s">
        <v>717</v>
      </c>
      <c r="AA1635" t="s">
        <v>83</v>
      </c>
      <c r="AB1635" t="s">
        <v>84</v>
      </c>
      <c r="AC1635" t="s">
        <v>94</v>
      </c>
      <c r="AD1635">
        <v>5</v>
      </c>
      <c r="AE1635" t="s">
        <v>82</v>
      </c>
      <c r="AF1635" t="s">
        <v>86</v>
      </c>
      <c r="AG1635" t="s">
        <v>31</v>
      </c>
      <c r="AH1635" t="s">
        <v>3</v>
      </c>
      <c r="AJ1635" t="s">
        <v>2706</v>
      </c>
      <c r="AK1635" t="s">
        <v>268</v>
      </c>
      <c r="AL1635" t="s">
        <v>268</v>
      </c>
    </row>
    <row r="1636" spans="1:38" hidden="1">
      <c r="A1636">
        <v>1635</v>
      </c>
      <c r="B1636">
        <v>1087190760</v>
      </c>
      <c r="C1636" t="s">
        <v>154</v>
      </c>
      <c r="D1636" t="s">
        <v>72</v>
      </c>
      <c r="E1636" t="s">
        <v>2095</v>
      </c>
      <c r="F1636" t="s">
        <v>2421</v>
      </c>
      <c r="G1636" t="s">
        <v>26</v>
      </c>
      <c r="H1636" t="s">
        <v>18</v>
      </c>
      <c r="I1636" t="s">
        <v>293</v>
      </c>
      <c r="J1636" t="s">
        <v>184</v>
      </c>
      <c r="K1636" t="s">
        <v>258</v>
      </c>
      <c r="L1636" t="s">
        <v>1210</v>
      </c>
      <c r="M1636" t="s">
        <v>99</v>
      </c>
      <c r="N1636" t="s">
        <v>22</v>
      </c>
      <c r="O1636" t="s">
        <v>2474</v>
      </c>
      <c r="P1636" s="15">
        <v>2528350003735</v>
      </c>
      <c r="Q1636" t="s">
        <v>28</v>
      </c>
      <c r="S1636">
        <v>3222772174</v>
      </c>
      <c r="U1636" s="16">
        <v>39794</v>
      </c>
      <c r="V1636">
        <f t="shared" ca="1" si="25"/>
        <v>16</v>
      </c>
      <c r="W1636" t="s">
        <v>81</v>
      </c>
      <c r="X1636" t="s">
        <v>26</v>
      </c>
      <c r="Y1636" t="s">
        <v>656</v>
      </c>
      <c r="Z1636" t="s">
        <v>717</v>
      </c>
      <c r="AA1636" t="s">
        <v>83</v>
      </c>
      <c r="AB1636" t="s">
        <v>84</v>
      </c>
      <c r="AC1636" t="s">
        <v>314</v>
      </c>
      <c r="AD1636">
        <v>0</v>
      </c>
      <c r="AE1636" t="s">
        <v>82</v>
      </c>
      <c r="AF1636" t="s">
        <v>151</v>
      </c>
      <c r="AG1636" t="s">
        <v>31</v>
      </c>
      <c r="AH1636" t="s">
        <v>3</v>
      </c>
      <c r="AJ1636" t="s">
        <v>2706</v>
      </c>
      <c r="AK1636" t="s">
        <v>268</v>
      </c>
      <c r="AL1636" t="s">
        <v>268</v>
      </c>
    </row>
    <row r="1637" spans="1:38" hidden="1">
      <c r="A1637">
        <v>1636</v>
      </c>
      <c r="B1637">
        <v>1089512376</v>
      </c>
      <c r="C1637" t="s">
        <v>154</v>
      </c>
      <c r="D1637" t="s">
        <v>72</v>
      </c>
      <c r="E1637" t="s">
        <v>2095</v>
      </c>
      <c r="F1637" t="s">
        <v>2421</v>
      </c>
      <c r="G1637" t="s">
        <v>26</v>
      </c>
      <c r="H1637" t="s">
        <v>18</v>
      </c>
      <c r="I1637" t="s">
        <v>2726</v>
      </c>
      <c r="J1637" t="s">
        <v>1307</v>
      </c>
      <c r="K1637" t="s">
        <v>1256</v>
      </c>
      <c r="L1637" t="s">
        <v>351</v>
      </c>
      <c r="M1637" t="s">
        <v>99</v>
      </c>
      <c r="N1637" t="s">
        <v>23</v>
      </c>
      <c r="O1637" t="s">
        <v>2474</v>
      </c>
      <c r="P1637" s="15">
        <v>2528350003735</v>
      </c>
      <c r="Q1637" t="s">
        <v>28</v>
      </c>
      <c r="S1637">
        <v>3102580580</v>
      </c>
      <c r="U1637" s="16">
        <v>39572</v>
      </c>
      <c r="V1637">
        <f t="shared" ca="1" si="25"/>
        <v>16</v>
      </c>
      <c r="W1637" t="s">
        <v>81</v>
      </c>
      <c r="X1637" t="s">
        <v>26</v>
      </c>
      <c r="Y1637" t="s">
        <v>656</v>
      </c>
      <c r="Z1637" t="s">
        <v>717</v>
      </c>
      <c r="AA1637" t="s">
        <v>83</v>
      </c>
      <c r="AB1637" t="s">
        <v>84</v>
      </c>
      <c r="AC1637" t="s">
        <v>314</v>
      </c>
      <c r="AD1637">
        <v>0</v>
      </c>
      <c r="AE1637" t="s">
        <v>82</v>
      </c>
      <c r="AF1637" t="s">
        <v>151</v>
      </c>
      <c r="AG1637" t="s">
        <v>31</v>
      </c>
      <c r="AH1637" t="s">
        <v>3</v>
      </c>
      <c r="AJ1637" t="s">
        <v>2706</v>
      </c>
      <c r="AK1637" t="s">
        <v>268</v>
      </c>
      <c r="AL1637" t="s">
        <v>268</v>
      </c>
    </row>
    <row r="1638" spans="1:38" hidden="1">
      <c r="A1638">
        <v>1637</v>
      </c>
      <c r="B1638">
        <v>1148687043</v>
      </c>
      <c r="C1638" t="s">
        <v>71</v>
      </c>
      <c r="D1638" t="s">
        <v>72</v>
      </c>
      <c r="E1638" t="s">
        <v>2095</v>
      </c>
      <c r="F1638" t="s">
        <v>2421</v>
      </c>
      <c r="G1638" t="s">
        <v>26</v>
      </c>
      <c r="H1638" t="s">
        <v>18</v>
      </c>
      <c r="I1638" t="s">
        <v>714</v>
      </c>
      <c r="J1638" t="s">
        <v>2727</v>
      </c>
      <c r="K1638" t="s">
        <v>97</v>
      </c>
      <c r="L1638" t="s">
        <v>1358</v>
      </c>
      <c r="M1638" t="s">
        <v>99</v>
      </c>
      <c r="N1638" t="s">
        <v>22</v>
      </c>
      <c r="O1638" t="s">
        <v>2474</v>
      </c>
      <c r="P1638" s="15">
        <v>2528350003735</v>
      </c>
      <c r="Q1638" t="s">
        <v>28</v>
      </c>
      <c r="U1638" s="16">
        <v>34075</v>
      </c>
      <c r="V1638">
        <f t="shared" ca="1" si="25"/>
        <v>31</v>
      </c>
      <c r="W1638" t="s">
        <v>81</v>
      </c>
      <c r="X1638" t="s">
        <v>26</v>
      </c>
      <c r="Y1638" t="s">
        <v>656</v>
      </c>
      <c r="Z1638" t="s">
        <v>717</v>
      </c>
      <c r="AA1638" t="s">
        <v>83</v>
      </c>
      <c r="AB1638" t="s">
        <v>84</v>
      </c>
      <c r="AC1638" t="s">
        <v>314</v>
      </c>
      <c r="AD1638">
        <v>0</v>
      </c>
      <c r="AE1638" t="s">
        <v>82</v>
      </c>
      <c r="AF1638" t="s">
        <v>151</v>
      </c>
      <c r="AG1638" t="s">
        <v>31</v>
      </c>
      <c r="AH1638" t="s">
        <v>3</v>
      </c>
      <c r="AJ1638" t="s">
        <v>2706</v>
      </c>
      <c r="AK1638" t="s">
        <v>268</v>
      </c>
      <c r="AL1638" t="s">
        <v>268</v>
      </c>
    </row>
    <row r="1639" spans="1:38" hidden="1">
      <c r="A1639">
        <v>1638</v>
      </c>
      <c r="B1639">
        <v>59686085</v>
      </c>
      <c r="C1639" t="s">
        <v>71</v>
      </c>
      <c r="D1639" t="s">
        <v>72</v>
      </c>
      <c r="E1639" t="s">
        <v>2095</v>
      </c>
      <c r="F1639" t="s">
        <v>2421</v>
      </c>
      <c r="G1639" t="s">
        <v>2728</v>
      </c>
      <c r="H1639" t="s">
        <v>20</v>
      </c>
      <c r="I1639" t="s">
        <v>898</v>
      </c>
      <c r="J1639" t="s">
        <v>757</v>
      </c>
      <c r="K1639" t="s">
        <v>1210</v>
      </c>
      <c r="L1639" t="s">
        <v>2592</v>
      </c>
      <c r="M1639" t="s">
        <v>79</v>
      </c>
      <c r="N1639" t="s">
        <v>23</v>
      </c>
      <c r="O1639" t="s">
        <v>2729</v>
      </c>
      <c r="P1639" s="15">
        <v>252835003735</v>
      </c>
      <c r="Q1639" t="s">
        <v>28</v>
      </c>
      <c r="S1639">
        <v>3128780119</v>
      </c>
      <c r="U1639" s="16">
        <v>30050</v>
      </c>
      <c r="V1639">
        <f t="shared" ca="1" si="25"/>
        <v>42</v>
      </c>
      <c r="W1639" t="s">
        <v>245</v>
      </c>
      <c r="X1639" t="s">
        <v>26</v>
      </c>
      <c r="Y1639" t="s">
        <v>656</v>
      </c>
      <c r="Z1639" t="s">
        <v>717</v>
      </c>
      <c r="AA1639" t="s">
        <v>83</v>
      </c>
      <c r="AB1639" t="s">
        <v>84</v>
      </c>
      <c r="AC1639" t="s">
        <v>100</v>
      </c>
      <c r="AD1639">
        <v>1</v>
      </c>
      <c r="AE1639" t="s">
        <v>82</v>
      </c>
      <c r="AF1639" t="s">
        <v>86</v>
      </c>
      <c r="AG1639" t="s">
        <v>31</v>
      </c>
      <c r="AH1639" t="s">
        <v>3</v>
      </c>
      <c r="AJ1639" t="s">
        <v>2730</v>
      </c>
    </row>
    <row r="1640" spans="1:38" hidden="1">
      <c r="A1640">
        <v>1639</v>
      </c>
      <c r="B1640">
        <v>59669648</v>
      </c>
      <c r="C1640" t="s">
        <v>71</v>
      </c>
      <c r="D1640" t="s">
        <v>72</v>
      </c>
      <c r="E1640" t="s">
        <v>2095</v>
      </c>
      <c r="F1640" t="s">
        <v>2421</v>
      </c>
      <c r="G1640" t="s">
        <v>2728</v>
      </c>
      <c r="H1640" t="s">
        <v>20</v>
      </c>
      <c r="I1640" t="s">
        <v>366</v>
      </c>
      <c r="J1640" t="s">
        <v>2731</v>
      </c>
      <c r="K1640" t="s">
        <v>2732</v>
      </c>
      <c r="L1640" t="s">
        <v>2634</v>
      </c>
      <c r="M1640" t="s">
        <v>79</v>
      </c>
      <c r="N1640" t="s">
        <v>23</v>
      </c>
      <c r="O1640" t="s">
        <v>2729</v>
      </c>
      <c r="P1640" s="15">
        <v>252835003735</v>
      </c>
      <c r="Q1640" t="s">
        <v>28</v>
      </c>
      <c r="U1640" s="16">
        <v>25686</v>
      </c>
      <c r="V1640">
        <f t="shared" ca="1" si="25"/>
        <v>54</v>
      </c>
      <c r="W1640" t="s">
        <v>245</v>
      </c>
      <c r="X1640" t="s">
        <v>26</v>
      </c>
      <c r="Y1640" t="s">
        <v>656</v>
      </c>
      <c r="Z1640" t="s">
        <v>717</v>
      </c>
      <c r="AA1640" t="s">
        <v>83</v>
      </c>
      <c r="AB1640" t="s">
        <v>84</v>
      </c>
      <c r="AC1640" t="s">
        <v>100</v>
      </c>
      <c r="AD1640">
        <v>1</v>
      </c>
      <c r="AE1640" t="s">
        <v>82</v>
      </c>
      <c r="AF1640" t="s">
        <v>86</v>
      </c>
      <c r="AG1640" t="s">
        <v>31</v>
      </c>
      <c r="AH1640" t="s">
        <v>3</v>
      </c>
      <c r="AJ1640" t="s">
        <v>2730</v>
      </c>
    </row>
    <row r="1641" spans="1:38" hidden="1">
      <c r="A1641">
        <v>1640</v>
      </c>
      <c r="B1641">
        <v>1004605783</v>
      </c>
      <c r="C1641" t="s">
        <v>71</v>
      </c>
      <c r="D1641" t="s">
        <v>72</v>
      </c>
      <c r="E1641" t="s">
        <v>2095</v>
      </c>
      <c r="F1641" t="s">
        <v>2421</v>
      </c>
      <c r="G1641" t="s">
        <v>2728</v>
      </c>
      <c r="H1641" t="s">
        <v>20</v>
      </c>
      <c r="I1641" t="s">
        <v>2733</v>
      </c>
      <c r="K1641" t="s">
        <v>2473</v>
      </c>
      <c r="L1641" t="s">
        <v>2439</v>
      </c>
      <c r="M1641" t="s">
        <v>79</v>
      </c>
      <c r="N1641" t="s">
        <v>23</v>
      </c>
      <c r="O1641" t="s">
        <v>2729</v>
      </c>
      <c r="P1641" s="15">
        <v>252835003735</v>
      </c>
      <c r="Q1641" t="s">
        <v>28</v>
      </c>
      <c r="U1641" s="16">
        <v>38006</v>
      </c>
      <c r="V1641">
        <f t="shared" ca="1" si="25"/>
        <v>20</v>
      </c>
      <c r="W1641" t="s">
        <v>245</v>
      </c>
      <c r="X1641" t="s">
        <v>26</v>
      </c>
      <c r="Y1641" t="s">
        <v>656</v>
      </c>
      <c r="Z1641" t="s">
        <v>717</v>
      </c>
      <c r="AA1641" t="s">
        <v>83</v>
      </c>
      <c r="AB1641" t="s">
        <v>84</v>
      </c>
      <c r="AC1641" t="s">
        <v>100</v>
      </c>
      <c r="AD1641">
        <v>1</v>
      </c>
      <c r="AE1641" t="s">
        <v>82</v>
      </c>
      <c r="AF1641" t="s">
        <v>86</v>
      </c>
      <c r="AG1641" t="s">
        <v>31</v>
      </c>
      <c r="AH1641" t="s">
        <v>3</v>
      </c>
      <c r="AJ1641" t="s">
        <v>2730</v>
      </c>
    </row>
    <row r="1642" spans="1:38" hidden="1">
      <c r="A1642">
        <v>1641</v>
      </c>
      <c r="B1642">
        <v>1087807116</v>
      </c>
      <c r="C1642" t="s">
        <v>71</v>
      </c>
      <c r="D1642" t="s">
        <v>72</v>
      </c>
      <c r="E1642" t="s">
        <v>2095</v>
      </c>
      <c r="F1642" t="s">
        <v>2421</v>
      </c>
      <c r="G1642" t="s">
        <v>2728</v>
      </c>
      <c r="H1642" t="s">
        <v>20</v>
      </c>
      <c r="I1642" t="s">
        <v>217</v>
      </c>
      <c r="K1642" t="s">
        <v>104</v>
      </c>
      <c r="M1642" t="s">
        <v>79</v>
      </c>
      <c r="N1642" t="s">
        <v>23</v>
      </c>
      <c r="O1642" t="s">
        <v>2729</v>
      </c>
      <c r="P1642" s="15">
        <v>252835003735</v>
      </c>
      <c r="Q1642" t="s">
        <v>28</v>
      </c>
      <c r="S1642">
        <v>3106162401</v>
      </c>
      <c r="U1642" s="16">
        <v>36334</v>
      </c>
      <c r="V1642">
        <f t="shared" ca="1" si="25"/>
        <v>25</v>
      </c>
      <c r="W1642" t="s">
        <v>245</v>
      </c>
      <c r="X1642" t="s">
        <v>26</v>
      </c>
      <c r="Y1642" t="s">
        <v>656</v>
      </c>
      <c r="Z1642" t="s">
        <v>717</v>
      </c>
      <c r="AA1642" t="s">
        <v>83</v>
      </c>
      <c r="AB1642" t="s">
        <v>84</v>
      </c>
      <c r="AC1642" t="s">
        <v>100</v>
      </c>
      <c r="AD1642">
        <v>1</v>
      </c>
      <c r="AE1642" t="s">
        <v>82</v>
      </c>
      <c r="AF1642" t="s">
        <v>86</v>
      </c>
      <c r="AG1642" t="s">
        <v>31</v>
      </c>
      <c r="AH1642" t="s">
        <v>3</v>
      </c>
      <c r="AJ1642" t="s">
        <v>2730</v>
      </c>
    </row>
    <row r="1643" spans="1:38" hidden="1">
      <c r="A1643">
        <v>1642</v>
      </c>
      <c r="B1643">
        <v>87940514</v>
      </c>
      <c r="C1643" t="s">
        <v>71</v>
      </c>
      <c r="D1643" t="s">
        <v>72</v>
      </c>
      <c r="E1643" t="s">
        <v>2095</v>
      </c>
      <c r="F1643" t="s">
        <v>2421</v>
      </c>
      <c r="G1643" t="s">
        <v>2728</v>
      </c>
      <c r="H1643" t="s">
        <v>20</v>
      </c>
      <c r="I1643" t="s">
        <v>982</v>
      </c>
      <c r="K1643" t="s">
        <v>1277</v>
      </c>
      <c r="M1643" t="s">
        <v>99</v>
      </c>
      <c r="N1643" t="s">
        <v>23</v>
      </c>
      <c r="O1643" t="s">
        <v>2729</v>
      </c>
      <c r="P1643" s="15">
        <v>252835003735</v>
      </c>
      <c r="Q1643" t="s">
        <v>28</v>
      </c>
      <c r="U1643" s="16">
        <v>28325</v>
      </c>
      <c r="V1643">
        <f t="shared" ca="1" si="25"/>
        <v>47</v>
      </c>
      <c r="W1643" t="s">
        <v>245</v>
      </c>
      <c r="X1643" t="s">
        <v>26</v>
      </c>
      <c r="Y1643" t="s">
        <v>656</v>
      </c>
      <c r="Z1643" t="s">
        <v>717</v>
      </c>
      <c r="AA1643" t="s">
        <v>83</v>
      </c>
      <c r="AB1643" t="s">
        <v>84</v>
      </c>
      <c r="AC1643" t="s">
        <v>100</v>
      </c>
      <c r="AD1643">
        <v>1</v>
      </c>
      <c r="AE1643" t="s">
        <v>82</v>
      </c>
      <c r="AF1643" t="s">
        <v>151</v>
      </c>
      <c r="AG1643" t="s">
        <v>31</v>
      </c>
      <c r="AH1643" t="s">
        <v>3</v>
      </c>
      <c r="AJ1643" t="s">
        <v>2730</v>
      </c>
    </row>
    <row r="1644" spans="1:38" hidden="1">
      <c r="A1644">
        <v>1643</v>
      </c>
      <c r="B1644">
        <v>1087782110</v>
      </c>
      <c r="C1644" t="s">
        <v>71</v>
      </c>
      <c r="D1644" t="s">
        <v>72</v>
      </c>
      <c r="E1644" t="s">
        <v>2095</v>
      </c>
      <c r="F1644" t="s">
        <v>2421</v>
      </c>
      <c r="G1644" t="s">
        <v>2728</v>
      </c>
      <c r="H1644" t="s">
        <v>20</v>
      </c>
      <c r="I1644" t="s">
        <v>2734</v>
      </c>
      <c r="J1644" t="s">
        <v>2735</v>
      </c>
      <c r="K1644" t="s">
        <v>1408</v>
      </c>
      <c r="L1644" t="s">
        <v>1369</v>
      </c>
      <c r="M1644" t="s">
        <v>99</v>
      </c>
      <c r="N1644" t="s">
        <v>23</v>
      </c>
      <c r="O1644" t="s">
        <v>2729</v>
      </c>
      <c r="P1644" s="15">
        <v>252835003735</v>
      </c>
      <c r="Q1644" t="s">
        <v>28</v>
      </c>
      <c r="S1644">
        <v>3226402394</v>
      </c>
      <c r="U1644" s="16">
        <v>33357</v>
      </c>
      <c r="V1644">
        <f t="shared" ca="1" si="25"/>
        <v>33</v>
      </c>
      <c r="W1644" t="s">
        <v>245</v>
      </c>
      <c r="X1644" t="s">
        <v>26</v>
      </c>
      <c r="Y1644" t="s">
        <v>656</v>
      </c>
      <c r="Z1644" t="s">
        <v>717</v>
      </c>
      <c r="AA1644" t="s">
        <v>83</v>
      </c>
      <c r="AB1644" t="s">
        <v>84</v>
      </c>
      <c r="AC1644" t="s">
        <v>100</v>
      </c>
      <c r="AD1644">
        <v>1</v>
      </c>
      <c r="AE1644" t="s">
        <v>82</v>
      </c>
      <c r="AF1644" t="s">
        <v>86</v>
      </c>
      <c r="AG1644" t="s">
        <v>31</v>
      </c>
      <c r="AH1644" t="s">
        <v>3</v>
      </c>
      <c r="AJ1644" t="s">
        <v>2730</v>
      </c>
    </row>
    <row r="1645" spans="1:38" hidden="1">
      <c r="A1645">
        <v>1644</v>
      </c>
      <c r="B1645">
        <v>59687924</v>
      </c>
      <c r="C1645" t="s">
        <v>71</v>
      </c>
      <c r="D1645" t="s">
        <v>72</v>
      </c>
      <c r="E1645" t="s">
        <v>2095</v>
      </c>
      <c r="F1645" t="s">
        <v>2421</v>
      </c>
      <c r="G1645" t="s">
        <v>2728</v>
      </c>
      <c r="H1645" t="s">
        <v>20</v>
      </c>
      <c r="I1645" t="s">
        <v>2736</v>
      </c>
      <c r="J1645" t="s">
        <v>757</v>
      </c>
      <c r="K1645" t="s">
        <v>2732</v>
      </c>
      <c r="L1645" t="s">
        <v>1908</v>
      </c>
      <c r="M1645" t="s">
        <v>79</v>
      </c>
      <c r="N1645" t="s">
        <v>23</v>
      </c>
      <c r="O1645" t="s">
        <v>2729</v>
      </c>
      <c r="P1645" s="15">
        <v>252835003735</v>
      </c>
      <c r="Q1645" t="s">
        <v>28</v>
      </c>
      <c r="U1645" s="16">
        <v>30469</v>
      </c>
      <c r="V1645">
        <f t="shared" ca="1" si="25"/>
        <v>41</v>
      </c>
      <c r="W1645" t="s">
        <v>245</v>
      </c>
      <c r="X1645" t="s">
        <v>26</v>
      </c>
      <c r="Y1645" t="s">
        <v>656</v>
      </c>
      <c r="Z1645" t="s">
        <v>717</v>
      </c>
      <c r="AA1645" t="s">
        <v>83</v>
      </c>
      <c r="AB1645" t="s">
        <v>84</v>
      </c>
      <c r="AC1645" t="s">
        <v>100</v>
      </c>
      <c r="AD1645">
        <v>1</v>
      </c>
      <c r="AE1645" t="s">
        <v>82</v>
      </c>
      <c r="AF1645" t="s">
        <v>86</v>
      </c>
      <c r="AG1645" t="s">
        <v>31</v>
      </c>
      <c r="AH1645" t="s">
        <v>3</v>
      </c>
      <c r="AJ1645" t="s">
        <v>2730</v>
      </c>
    </row>
    <row r="1646" spans="1:38" hidden="1">
      <c r="A1646">
        <v>1645</v>
      </c>
      <c r="B1646">
        <v>1087194146</v>
      </c>
      <c r="C1646" t="s">
        <v>71</v>
      </c>
      <c r="D1646" t="s">
        <v>72</v>
      </c>
      <c r="E1646" t="s">
        <v>2095</v>
      </c>
      <c r="F1646" t="s">
        <v>2421</v>
      </c>
      <c r="G1646" t="s">
        <v>2728</v>
      </c>
      <c r="H1646" t="s">
        <v>20</v>
      </c>
      <c r="I1646" t="s">
        <v>272</v>
      </c>
      <c r="J1646" t="s">
        <v>2736</v>
      </c>
      <c r="K1646" t="s">
        <v>416</v>
      </c>
      <c r="L1646" t="s">
        <v>1369</v>
      </c>
      <c r="M1646" t="s">
        <v>79</v>
      </c>
      <c r="N1646" t="s">
        <v>24</v>
      </c>
      <c r="O1646" t="s">
        <v>2729</v>
      </c>
      <c r="P1646" s="15">
        <v>252835003735</v>
      </c>
      <c r="Q1646" t="s">
        <v>28</v>
      </c>
      <c r="S1646">
        <v>3155295724</v>
      </c>
      <c r="U1646" s="16">
        <v>33550</v>
      </c>
      <c r="V1646">
        <f t="shared" ca="1" si="25"/>
        <v>33</v>
      </c>
      <c r="W1646" t="s">
        <v>245</v>
      </c>
      <c r="X1646" t="s">
        <v>26</v>
      </c>
      <c r="Y1646" t="s">
        <v>656</v>
      </c>
      <c r="Z1646" t="s">
        <v>717</v>
      </c>
      <c r="AA1646" t="s">
        <v>83</v>
      </c>
      <c r="AB1646" t="s">
        <v>84</v>
      </c>
      <c r="AC1646" t="s">
        <v>100</v>
      </c>
      <c r="AD1646">
        <v>1</v>
      </c>
      <c r="AE1646" t="s">
        <v>82</v>
      </c>
      <c r="AF1646" t="s">
        <v>151</v>
      </c>
      <c r="AG1646" t="s">
        <v>31</v>
      </c>
      <c r="AH1646" t="s">
        <v>3</v>
      </c>
      <c r="AJ1646" t="s">
        <v>2730</v>
      </c>
    </row>
    <row r="1647" spans="1:38" hidden="1">
      <c r="A1647">
        <v>1646</v>
      </c>
      <c r="B1647">
        <v>1087805320</v>
      </c>
      <c r="C1647" t="s">
        <v>71</v>
      </c>
      <c r="D1647" t="s">
        <v>72</v>
      </c>
      <c r="E1647" t="s">
        <v>2095</v>
      </c>
      <c r="F1647" t="s">
        <v>2421</v>
      </c>
      <c r="G1647" t="s">
        <v>2728</v>
      </c>
      <c r="H1647" t="s">
        <v>20</v>
      </c>
      <c r="I1647" t="s">
        <v>2737</v>
      </c>
      <c r="J1647" t="s">
        <v>2738</v>
      </c>
      <c r="K1647" t="s">
        <v>1546</v>
      </c>
      <c r="L1647" t="s">
        <v>1336</v>
      </c>
      <c r="M1647" t="s">
        <v>79</v>
      </c>
      <c r="N1647" t="s">
        <v>23</v>
      </c>
      <c r="O1647" t="s">
        <v>2729</v>
      </c>
      <c r="P1647" s="15">
        <v>252835003735</v>
      </c>
      <c r="Q1647" t="s">
        <v>28</v>
      </c>
      <c r="U1647" s="16">
        <v>37478</v>
      </c>
      <c r="V1647">
        <f t="shared" ca="1" si="25"/>
        <v>22</v>
      </c>
      <c r="W1647" t="s">
        <v>245</v>
      </c>
      <c r="X1647" t="s">
        <v>26</v>
      </c>
      <c r="Y1647" t="s">
        <v>656</v>
      </c>
      <c r="Z1647" t="s">
        <v>717</v>
      </c>
      <c r="AA1647" t="s">
        <v>83</v>
      </c>
      <c r="AB1647" t="s">
        <v>84</v>
      </c>
      <c r="AC1647" t="s">
        <v>100</v>
      </c>
      <c r="AD1647">
        <v>1</v>
      </c>
      <c r="AE1647" t="s">
        <v>82</v>
      </c>
      <c r="AF1647" t="s">
        <v>151</v>
      </c>
      <c r="AG1647" t="s">
        <v>31</v>
      </c>
      <c r="AH1647" t="s">
        <v>3</v>
      </c>
      <c r="AJ1647" t="s">
        <v>2730</v>
      </c>
    </row>
    <row r="1648" spans="1:38" hidden="1">
      <c r="A1648">
        <v>1647</v>
      </c>
      <c r="B1648">
        <v>1087124160</v>
      </c>
      <c r="C1648" t="s">
        <v>71</v>
      </c>
      <c r="D1648" t="s">
        <v>72</v>
      </c>
      <c r="E1648" t="s">
        <v>2095</v>
      </c>
      <c r="F1648" t="s">
        <v>2421</v>
      </c>
      <c r="G1648" t="s">
        <v>2728</v>
      </c>
      <c r="H1648" t="s">
        <v>20</v>
      </c>
      <c r="I1648" t="s">
        <v>2069</v>
      </c>
      <c r="J1648" t="s">
        <v>486</v>
      </c>
      <c r="K1648" t="s">
        <v>2739</v>
      </c>
      <c r="L1648" t="s">
        <v>2656</v>
      </c>
      <c r="M1648" t="s">
        <v>79</v>
      </c>
      <c r="N1648" t="s">
        <v>23</v>
      </c>
      <c r="O1648" t="s">
        <v>2729</v>
      </c>
      <c r="P1648" s="15">
        <v>252835003735</v>
      </c>
      <c r="Q1648" t="s">
        <v>28</v>
      </c>
      <c r="S1648">
        <v>3125161567</v>
      </c>
      <c r="U1648" s="16">
        <v>31371</v>
      </c>
      <c r="V1648">
        <f t="shared" ca="1" si="25"/>
        <v>39</v>
      </c>
      <c r="W1648" t="s">
        <v>245</v>
      </c>
      <c r="X1648" t="s">
        <v>26</v>
      </c>
      <c r="Y1648" t="s">
        <v>656</v>
      </c>
      <c r="Z1648" t="s">
        <v>717</v>
      </c>
      <c r="AA1648" t="s">
        <v>83</v>
      </c>
      <c r="AB1648" t="s">
        <v>84</v>
      </c>
      <c r="AC1648" t="s">
        <v>100</v>
      </c>
      <c r="AD1648">
        <v>1</v>
      </c>
      <c r="AE1648" t="s">
        <v>82</v>
      </c>
      <c r="AF1648" t="s">
        <v>151</v>
      </c>
      <c r="AG1648" t="s">
        <v>31</v>
      </c>
      <c r="AH1648" t="s">
        <v>3</v>
      </c>
      <c r="AJ1648" t="s">
        <v>2730</v>
      </c>
    </row>
    <row r="1649" spans="1:36" hidden="1">
      <c r="A1649">
        <v>1648</v>
      </c>
      <c r="B1649">
        <v>1140164166</v>
      </c>
      <c r="C1649" t="s">
        <v>71</v>
      </c>
      <c r="D1649" t="s">
        <v>72</v>
      </c>
      <c r="E1649" t="s">
        <v>2095</v>
      </c>
      <c r="F1649" t="s">
        <v>2421</v>
      </c>
      <c r="G1649" t="s">
        <v>2728</v>
      </c>
      <c r="H1649" t="s">
        <v>20</v>
      </c>
      <c r="I1649" t="s">
        <v>272</v>
      </c>
      <c r="J1649" t="s">
        <v>133</v>
      </c>
      <c r="K1649" t="s">
        <v>1369</v>
      </c>
      <c r="L1649" t="s">
        <v>1620</v>
      </c>
      <c r="M1649" t="s">
        <v>79</v>
      </c>
      <c r="N1649" t="s">
        <v>23</v>
      </c>
      <c r="O1649" t="s">
        <v>2729</v>
      </c>
      <c r="P1649" s="15">
        <v>252835003735</v>
      </c>
      <c r="Q1649" t="s">
        <v>28</v>
      </c>
      <c r="U1649" s="16">
        <v>38471</v>
      </c>
      <c r="V1649">
        <f t="shared" ca="1" si="25"/>
        <v>19</v>
      </c>
      <c r="W1649" t="s">
        <v>245</v>
      </c>
      <c r="X1649" t="s">
        <v>26</v>
      </c>
      <c r="Y1649" t="s">
        <v>656</v>
      </c>
      <c r="Z1649" t="s">
        <v>717</v>
      </c>
      <c r="AA1649" t="s">
        <v>83</v>
      </c>
      <c r="AB1649" t="s">
        <v>84</v>
      </c>
      <c r="AC1649" t="s">
        <v>100</v>
      </c>
      <c r="AD1649">
        <v>1</v>
      </c>
      <c r="AE1649" t="s">
        <v>82</v>
      </c>
      <c r="AF1649" t="s">
        <v>151</v>
      </c>
      <c r="AG1649" t="s">
        <v>31</v>
      </c>
      <c r="AH1649" t="s">
        <v>3</v>
      </c>
      <c r="AJ1649" t="s">
        <v>2730</v>
      </c>
    </row>
    <row r="1650" spans="1:36" hidden="1">
      <c r="A1650">
        <v>1649</v>
      </c>
      <c r="B1650">
        <v>1087798520</v>
      </c>
      <c r="C1650" t="s">
        <v>71</v>
      </c>
      <c r="D1650" t="s">
        <v>72</v>
      </c>
      <c r="E1650" t="s">
        <v>2095</v>
      </c>
      <c r="F1650" t="s">
        <v>2421</v>
      </c>
      <c r="G1650" t="s">
        <v>2728</v>
      </c>
      <c r="H1650" t="s">
        <v>20</v>
      </c>
      <c r="I1650" t="s">
        <v>2740</v>
      </c>
      <c r="J1650" t="s">
        <v>2741</v>
      </c>
      <c r="K1650" t="s">
        <v>2684</v>
      </c>
      <c r="L1650" t="s">
        <v>2656</v>
      </c>
      <c r="M1650" t="s">
        <v>79</v>
      </c>
      <c r="N1650" t="s">
        <v>23</v>
      </c>
      <c r="O1650" t="s">
        <v>2729</v>
      </c>
      <c r="P1650" s="15">
        <v>252835003735</v>
      </c>
      <c r="Q1650" t="s">
        <v>28</v>
      </c>
      <c r="S1650">
        <v>3145931942</v>
      </c>
      <c r="U1650" s="16">
        <v>38882</v>
      </c>
      <c r="V1650">
        <f t="shared" ca="1" si="25"/>
        <v>18</v>
      </c>
      <c r="W1650" t="s">
        <v>245</v>
      </c>
      <c r="X1650" t="s">
        <v>26</v>
      </c>
      <c r="Y1650" t="s">
        <v>656</v>
      </c>
      <c r="Z1650" t="s">
        <v>717</v>
      </c>
      <c r="AA1650" t="s">
        <v>83</v>
      </c>
      <c r="AB1650" t="s">
        <v>84</v>
      </c>
      <c r="AC1650" t="s">
        <v>314</v>
      </c>
      <c r="AD1650">
        <v>0</v>
      </c>
      <c r="AE1650" t="s">
        <v>82</v>
      </c>
      <c r="AF1650" t="s">
        <v>151</v>
      </c>
      <c r="AG1650" t="s">
        <v>31</v>
      </c>
      <c r="AH1650" t="s">
        <v>3</v>
      </c>
      <c r="AJ1650" t="s">
        <v>2730</v>
      </c>
    </row>
    <row r="1651" spans="1:36" hidden="1">
      <c r="A1651">
        <v>1650</v>
      </c>
      <c r="B1651">
        <v>1087123321</v>
      </c>
      <c r="C1651" t="s">
        <v>71</v>
      </c>
      <c r="D1651" t="s">
        <v>72</v>
      </c>
      <c r="E1651" t="s">
        <v>2095</v>
      </c>
      <c r="F1651" t="s">
        <v>2421</v>
      </c>
      <c r="G1651" t="s">
        <v>2728</v>
      </c>
      <c r="H1651" t="s">
        <v>20</v>
      </c>
      <c r="I1651" t="s">
        <v>212</v>
      </c>
      <c r="J1651" t="s">
        <v>107</v>
      </c>
      <c r="K1651" t="s">
        <v>1304</v>
      </c>
      <c r="M1651" t="s">
        <v>79</v>
      </c>
      <c r="N1651" t="s">
        <v>23</v>
      </c>
      <c r="O1651" t="s">
        <v>2729</v>
      </c>
      <c r="P1651" s="15">
        <v>252835003735</v>
      </c>
      <c r="Q1651" t="s">
        <v>28</v>
      </c>
      <c r="U1651" s="16">
        <v>38627</v>
      </c>
      <c r="V1651">
        <f t="shared" ca="1" si="25"/>
        <v>19</v>
      </c>
      <c r="W1651" t="s">
        <v>245</v>
      </c>
      <c r="X1651" t="s">
        <v>26</v>
      </c>
      <c r="Y1651" t="s">
        <v>656</v>
      </c>
      <c r="Z1651" t="s">
        <v>717</v>
      </c>
      <c r="AA1651" t="s">
        <v>83</v>
      </c>
      <c r="AB1651" t="s">
        <v>84</v>
      </c>
      <c r="AC1651" t="s">
        <v>100</v>
      </c>
      <c r="AD1651">
        <v>1</v>
      </c>
      <c r="AE1651" t="s">
        <v>82</v>
      </c>
      <c r="AF1651" t="s">
        <v>151</v>
      </c>
      <c r="AG1651" t="s">
        <v>31</v>
      </c>
      <c r="AH1651" t="s">
        <v>3</v>
      </c>
      <c r="AJ1651" t="s">
        <v>2730</v>
      </c>
    </row>
    <row r="1652" spans="1:36" hidden="1">
      <c r="A1652">
        <v>1651</v>
      </c>
      <c r="B1652">
        <v>1087112402</v>
      </c>
      <c r="C1652" t="s">
        <v>71</v>
      </c>
      <c r="D1652" t="s">
        <v>72</v>
      </c>
      <c r="E1652" t="s">
        <v>2095</v>
      </c>
      <c r="F1652" t="s">
        <v>2421</v>
      </c>
      <c r="G1652" t="s">
        <v>2728</v>
      </c>
      <c r="H1652" t="s">
        <v>20</v>
      </c>
      <c r="I1652" t="s">
        <v>2742</v>
      </c>
      <c r="J1652" t="s">
        <v>2743</v>
      </c>
      <c r="K1652" t="s">
        <v>2656</v>
      </c>
      <c r="L1652" t="s">
        <v>2668</v>
      </c>
      <c r="M1652" t="s">
        <v>79</v>
      </c>
      <c r="N1652" t="s">
        <v>23</v>
      </c>
      <c r="O1652" t="s">
        <v>2729</v>
      </c>
      <c r="P1652" s="15">
        <v>252835003735</v>
      </c>
      <c r="Q1652" t="s">
        <v>28</v>
      </c>
      <c r="U1652" s="16">
        <v>37774</v>
      </c>
      <c r="V1652">
        <f t="shared" ca="1" si="25"/>
        <v>21</v>
      </c>
      <c r="W1652" t="s">
        <v>245</v>
      </c>
      <c r="X1652" t="s">
        <v>26</v>
      </c>
      <c r="Y1652" t="s">
        <v>656</v>
      </c>
      <c r="Z1652" t="s">
        <v>717</v>
      </c>
      <c r="AA1652" t="s">
        <v>83</v>
      </c>
      <c r="AB1652" t="s">
        <v>84</v>
      </c>
      <c r="AC1652" t="s">
        <v>100</v>
      </c>
      <c r="AD1652">
        <v>1</v>
      </c>
      <c r="AE1652" t="s">
        <v>82</v>
      </c>
      <c r="AF1652" t="s">
        <v>86</v>
      </c>
      <c r="AG1652" t="s">
        <v>31</v>
      </c>
      <c r="AH1652" t="s">
        <v>3</v>
      </c>
      <c r="AJ1652" t="s">
        <v>2730</v>
      </c>
    </row>
    <row r="1653" spans="1:36" hidden="1">
      <c r="A1653">
        <v>1652</v>
      </c>
      <c r="B1653">
        <v>1087797322</v>
      </c>
      <c r="C1653" t="s">
        <v>71</v>
      </c>
      <c r="D1653" t="s">
        <v>72</v>
      </c>
      <c r="E1653" t="s">
        <v>2095</v>
      </c>
      <c r="F1653" t="s">
        <v>2421</v>
      </c>
      <c r="G1653" t="s">
        <v>2728</v>
      </c>
      <c r="H1653" t="s">
        <v>20</v>
      </c>
      <c r="I1653" t="s">
        <v>2744</v>
      </c>
      <c r="K1653" t="s">
        <v>532</v>
      </c>
      <c r="L1653" t="s">
        <v>532</v>
      </c>
      <c r="M1653" t="s">
        <v>79</v>
      </c>
      <c r="N1653" t="s">
        <v>24</v>
      </c>
      <c r="O1653" t="s">
        <v>2729</v>
      </c>
      <c r="P1653" s="15">
        <v>252835003735</v>
      </c>
      <c r="Q1653" t="s">
        <v>28</v>
      </c>
      <c r="U1653" s="16">
        <v>34976</v>
      </c>
      <c r="V1653">
        <f t="shared" ca="1" si="25"/>
        <v>29</v>
      </c>
      <c r="W1653" t="s">
        <v>245</v>
      </c>
      <c r="X1653" t="s">
        <v>26</v>
      </c>
      <c r="Y1653" t="s">
        <v>656</v>
      </c>
      <c r="Z1653" t="s">
        <v>717</v>
      </c>
      <c r="AA1653" t="s">
        <v>83</v>
      </c>
      <c r="AB1653" t="s">
        <v>84</v>
      </c>
      <c r="AC1653" t="s">
        <v>100</v>
      </c>
      <c r="AD1653">
        <v>1</v>
      </c>
      <c r="AE1653" t="s">
        <v>82</v>
      </c>
      <c r="AF1653" t="s">
        <v>151</v>
      </c>
      <c r="AG1653" t="s">
        <v>31</v>
      </c>
      <c r="AH1653" t="s">
        <v>3</v>
      </c>
      <c r="AJ1653" t="s">
        <v>2730</v>
      </c>
    </row>
    <row r="1654" spans="1:36" hidden="1">
      <c r="A1654">
        <v>1653</v>
      </c>
      <c r="B1654">
        <v>1087784725</v>
      </c>
      <c r="C1654" t="s">
        <v>71</v>
      </c>
      <c r="D1654" t="s">
        <v>72</v>
      </c>
      <c r="E1654" t="s">
        <v>2095</v>
      </c>
      <c r="F1654" t="s">
        <v>2421</v>
      </c>
      <c r="G1654" t="s">
        <v>2728</v>
      </c>
      <c r="H1654" t="s">
        <v>20</v>
      </c>
      <c r="I1654" t="s">
        <v>415</v>
      </c>
      <c r="J1654" t="s">
        <v>2745</v>
      </c>
      <c r="K1654" t="s">
        <v>1277</v>
      </c>
      <c r="L1654" t="s">
        <v>1335</v>
      </c>
      <c r="M1654" t="s">
        <v>99</v>
      </c>
      <c r="N1654" t="s">
        <v>24</v>
      </c>
      <c r="O1654" t="s">
        <v>2729</v>
      </c>
      <c r="P1654" s="15">
        <v>252835003735</v>
      </c>
      <c r="Q1654" t="s">
        <v>28</v>
      </c>
      <c r="U1654" s="16">
        <v>37359</v>
      </c>
      <c r="V1654">
        <f t="shared" ca="1" si="25"/>
        <v>22</v>
      </c>
      <c r="W1654" t="s">
        <v>245</v>
      </c>
      <c r="X1654" t="s">
        <v>26</v>
      </c>
      <c r="Y1654" t="s">
        <v>656</v>
      </c>
      <c r="Z1654" t="s">
        <v>717</v>
      </c>
      <c r="AA1654" t="s">
        <v>83</v>
      </c>
      <c r="AB1654" t="s">
        <v>84</v>
      </c>
      <c r="AC1654" t="s">
        <v>100</v>
      </c>
      <c r="AD1654">
        <v>1</v>
      </c>
      <c r="AE1654" t="s">
        <v>82</v>
      </c>
      <c r="AF1654" t="s">
        <v>86</v>
      </c>
      <c r="AG1654" t="s">
        <v>31</v>
      </c>
      <c r="AH1654" t="s">
        <v>3</v>
      </c>
      <c r="AJ1654" t="s">
        <v>2730</v>
      </c>
    </row>
    <row r="1655" spans="1:36" hidden="1">
      <c r="A1655">
        <v>1654</v>
      </c>
      <c r="B1655">
        <v>1087121163</v>
      </c>
      <c r="C1655" t="s">
        <v>71</v>
      </c>
      <c r="D1655" t="s">
        <v>72</v>
      </c>
      <c r="E1655" t="s">
        <v>2095</v>
      </c>
      <c r="F1655" t="s">
        <v>2421</v>
      </c>
      <c r="G1655" t="s">
        <v>2728</v>
      </c>
      <c r="H1655" t="s">
        <v>20</v>
      </c>
      <c r="I1655" t="s">
        <v>2746</v>
      </c>
      <c r="J1655" t="s">
        <v>76</v>
      </c>
      <c r="K1655" t="s">
        <v>1239</v>
      </c>
      <c r="L1655" t="s">
        <v>2747</v>
      </c>
      <c r="M1655" t="s">
        <v>79</v>
      </c>
      <c r="N1655" t="s">
        <v>24</v>
      </c>
      <c r="O1655" t="s">
        <v>2729</v>
      </c>
      <c r="P1655" s="15">
        <v>252835003735</v>
      </c>
      <c r="Q1655" t="s">
        <v>28</v>
      </c>
      <c r="U1655" s="16">
        <v>32170</v>
      </c>
      <c r="V1655">
        <f t="shared" ca="1" si="25"/>
        <v>36</v>
      </c>
      <c r="W1655" t="s">
        <v>245</v>
      </c>
      <c r="X1655" t="s">
        <v>26</v>
      </c>
      <c r="Y1655" t="s">
        <v>656</v>
      </c>
      <c r="Z1655" t="s">
        <v>717</v>
      </c>
      <c r="AA1655" t="s">
        <v>83</v>
      </c>
      <c r="AB1655" t="s">
        <v>84</v>
      </c>
      <c r="AC1655" t="s">
        <v>100</v>
      </c>
      <c r="AD1655">
        <v>3</v>
      </c>
      <c r="AE1655" t="s">
        <v>82</v>
      </c>
      <c r="AF1655" t="s">
        <v>86</v>
      </c>
      <c r="AG1655" t="s">
        <v>31</v>
      </c>
      <c r="AH1655" t="s">
        <v>3</v>
      </c>
      <c r="AJ1655" t="s">
        <v>2730</v>
      </c>
    </row>
    <row r="1656" spans="1:36" hidden="1">
      <c r="A1656">
        <v>1655</v>
      </c>
      <c r="B1656">
        <v>1087819475</v>
      </c>
      <c r="C1656" t="s">
        <v>71</v>
      </c>
      <c r="D1656" t="s">
        <v>72</v>
      </c>
      <c r="E1656" t="s">
        <v>2095</v>
      </c>
      <c r="F1656" t="s">
        <v>2421</v>
      </c>
      <c r="G1656" t="s">
        <v>2728</v>
      </c>
      <c r="H1656" t="s">
        <v>20</v>
      </c>
      <c r="I1656" t="s">
        <v>1380</v>
      </c>
      <c r="J1656" t="s">
        <v>757</v>
      </c>
      <c r="K1656" t="s">
        <v>2651</v>
      </c>
      <c r="L1656" t="s">
        <v>1369</v>
      </c>
      <c r="M1656" t="s">
        <v>79</v>
      </c>
      <c r="N1656" t="s">
        <v>24</v>
      </c>
      <c r="O1656" t="s">
        <v>2729</v>
      </c>
      <c r="P1656" s="15">
        <v>252835003735</v>
      </c>
      <c r="Q1656" t="s">
        <v>28</v>
      </c>
      <c r="S1656">
        <v>3162669771</v>
      </c>
      <c r="U1656" s="16">
        <v>29021</v>
      </c>
      <c r="V1656">
        <f t="shared" ca="1" si="25"/>
        <v>45</v>
      </c>
      <c r="W1656" t="s">
        <v>245</v>
      </c>
      <c r="X1656" t="s">
        <v>26</v>
      </c>
      <c r="Y1656" t="s">
        <v>656</v>
      </c>
      <c r="Z1656" t="s">
        <v>717</v>
      </c>
      <c r="AA1656" t="s">
        <v>83</v>
      </c>
      <c r="AB1656" t="s">
        <v>84</v>
      </c>
      <c r="AC1656" t="s">
        <v>100</v>
      </c>
      <c r="AD1656">
        <v>1</v>
      </c>
      <c r="AE1656" t="s">
        <v>82</v>
      </c>
      <c r="AF1656" t="s">
        <v>86</v>
      </c>
      <c r="AG1656" t="s">
        <v>31</v>
      </c>
      <c r="AH1656" t="s">
        <v>3</v>
      </c>
      <c r="AJ1656" t="s">
        <v>2730</v>
      </c>
    </row>
    <row r="1657" spans="1:36" hidden="1">
      <c r="A1657">
        <v>1656</v>
      </c>
      <c r="B1657">
        <v>1087784675</v>
      </c>
      <c r="C1657" t="s">
        <v>71</v>
      </c>
      <c r="D1657" t="s">
        <v>72</v>
      </c>
      <c r="E1657" t="s">
        <v>2095</v>
      </c>
      <c r="F1657" t="s">
        <v>2421</v>
      </c>
      <c r="G1657" t="s">
        <v>2728</v>
      </c>
      <c r="H1657" t="s">
        <v>20</v>
      </c>
      <c r="I1657" t="s">
        <v>2737</v>
      </c>
      <c r="J1657" t="s">
        <v>2603</v>
      </c>
      <c r="K1657" t="s">
        <v>2656</v>
      </c>
      <c r="L1657" t="s">
        <v>2425</v>
      </c>
      <c r="M1657" t="s">
        <v>79</v>
      </c>
      <c r="N1657" t="s">
        <v>24</v>
      </c>
      <c r="O1657" t="s">
        <v>2729</v>
      </c>
      <c r="P1657" s="15">
        <v>252835003735</v>
      </c>
      <c r="Q1657" t="s">
        <v>28</v>
      </c>
      <c r="U1657" s="16">
        <v>35772</v>
      </c>
      <c r="V1657">
        <f t="shared" ca="1" si="25"/>
        <v>27</v>
      </c>
      <c r="W1657" t="s">
        <v>245</v>
      </c>
      <c r="X1657" t="s">
        <v>26</v>
      </c>
      <c r="Y1657" t="s">
        <v>656</v>
      </c>
      <c r="Z1657" t="s">
        <v>717</v>
      </c>
      <c r="AA1657" t="s">
        <v>83</v>
      </c>
      <c r="AB1657" t="s">
        <v>84</v>
      </c>
      <c r="AC1657" t="s">
        <v>100</v>
      </c>
      <c r="AD1657">
        <v>2</v>
      </c>
      <c r="AE1657" t="s">
        <v>82</v>
      </c>
      <c r="AF1657" t="s">
        <v>86</v>
      </c>
      <c r="AG1657" t="s">
        <v>31</v>
      </c>
      <c r="AH1657" t="s">
        <v>3</v>
      </c>
      <c r="AJ1657" t="s">
        <v>2730</v>
      </c>
    </row>
    <row r="1658" spans="1:36" hidden="1">
      <c r="A1658">
        <v>1657</v>
      </c>
      <c r="B1658">
        <v>1004610212</v>
      </c>
      <c r="C1658" t="s">
        <v>71</v>
      </c>
      <c r="D1658" t="s">
        <v>72</v>
      </c>
      <c r="E1658" t="s">
        <v>2095</v>
      </c>
      <c r="F1658" t="s">
        <v>2421</v>
      </c>
      <c r="G1658" t="s">
        <v>2728</v>
      </c>
      <c r="H1658" t="s">
        <v>20</v>
      </c>
      <c r="I1658" t="s">
        <v>2181</v>
      </c>
      <c r="J1658" t="s">
        <v>76</v>
      </c>
      <c r="K1658" t="s">
        <v>1657</v>
      </c>
      <c r="L1658" t="s">
        <v>532</v>
      </c>
      <c r="M1658" t="s">
        <v>79</v>
      </c>
      <c r="N1658" t="s">
        <v>24</v>
      </c>
      <c r="O1658" t="s">
        <v>2729</v>
      </c>
      <c r="P1658" s="15">
        <v>252835003735</v>
      </c>
      <c r="Q1658" t="s">
        <v>28</v>
      </c>
      <c r="U1658" s="16">
        <v>35749</v>
      </c>
      <c r="V1658">
        <f t="shared" ca="1" si="25"/>
        <v>27</v>
      </c>
      <c r="W1658" t="s">
        <v>245</v>
      </c>
      <c r="X1658" t="s">
        <v>26</v>
      </c>
      <c r="Y1658" t="s">
        <v>656</v>
      </c>
      <c r="Z1658" t="s">
        <v>717</v>
      </c>
      <c r="AA1658" t="s">
        <v>83</v>
      </c>
      <c r="AB1658" t="s">
        <v>84</v>
      </c>
      <c r="AC1658" t="s">
        <v>100</v>
      </c>
      <c r="AD1658">
        <v>1</v>
      </c>
      <c r="AE1658" t="s">
        <v>82</v>
      </c>
      <c r="AF1658" t="s">
        <v>151</v>
      </c>
      <c r="AG1658" t="s">
        <v>31</v>
      </c>
      <c r="AH1658" t="s">
        <v>3</v>
      </c>
      <c r="AJ1658" t="s">
        <v>2730</v>
      </c>
    </row>
    <row r="1659" spans="1:36" hidden="1">
      <c r="A1659">
        <v>1658</v>
      </c>
      <c r="B1659">
        <v>1193466953</v>
      </c>
      <c r="C1659" t="s">
        <v>71</v>
      </c>
      <c r="D1659" t="s">
        <v>72</v>
      </c>
      <c r="E1659" t="s">
        <v>2095</v>
      </c>
      <c r="F1659" t="s">
        <v>2421</v>
      </c>
      <c r="G1659" t="s">
        <v>26</v>
      </c>
      <c r="H1659" t="s">
        <v>20</v>
      </c>
      <c r="I1659" t="s">
        <v>1938</v>
      </c>
      <c r="K1659" t="s">
        <v>2543</v>
      </c>
      <c r="L1659" t="s">
        <v>1620</v>
      </c>
      <c r="M1659" t="s">
        <v>79</v>
      </c>
      <c r="N1659" t="s">
        <v>23</v>
      </c>
      <c r="O1659" t="s">
        <v>2474</v>
      </c>
      <c r="P1659" s="15">
        <v>2528350003735</v>
      </c>
      <c r="Q1659" t="s">
        <v>28</v>
      </c>
      <c r="U1659" s="16">
        <v>33043</v>
      </c>
      <c r="V1659">
        <f t="shared" ca="1" si="25"/>
        <v>34</v>
      </c>
      <c r="W1659" t="s">
        <v>245</v>
      </c>
      <c r="X1659" t="s">
        <v>26</v>
      </c>
      <c r="Y1659" t="s">
        <v>656</v>
      </c>
      <c r="Z1659" t="s">
        <v>717</v>
      </c>
      <c r="AA1659" t="s">
        <v>83</v>
      </c>
      <c r="AB1659" t="s">
        <v>84</v>
      </c>
      <c r="AC1659" t="s">
        <v>314</v>
      </c>
      <c r="AD1659">
        <v>0</v>
      </c>
      <c r="AE1659" t="s">
        <v>82</v>
      </c>
      <c r="AF1659" t="s">
        <v>151</v>
      </c>
      <c r="AG1659" t="s">
        <v>31</v>
      </c>
      <c r="AH1659" t="s">
        <v>3</v>
      </c>
      <c r="AJ1659" t="s">
        <v>2748</v>
      </c>
    </row>
    <row r="1660" spans="1:36" hidden="1">
      <c r="A1660">
        <v>1659</v>
      </c>
      <c r="B1660">
        <v>1087116734</v>
      </c>
      <c r="C1660" t="s">
        <v>71</v>
      </c>
      <c r="D1660" t="s">
        <v>72</v>
      </c>
      <c r="E1660" t="s">
        <v>2095</v>
      </c>
      <c r="F1660" t="s">
        <v>2421</v>
      </c>
      <c r="G1660" t="s">
        <v>26</v>
      </c>
      <c r="H1660" t="s">
        <v>20</v>
      </c>
      <c r="I1660" t="s">
        <v>1549</v>
      </c>
      <c r="J1660" t="s">
        <v>2749</v>
      </c>
      <c r="K1660" t="s">
        <v>1369</v>
      </c>
      <c r="L1660" t="s">
        <v>1620</v>
      </c>
      <c r="M1660" t="s">
        <v>79</v>
      </c>
      <c r="N1660" t="s">
        <v>23</v>
      </c>
      <c r="O1660" t="s">
        <v>2474</v>
      </c>
      <c r="P1660" s="15">
        <v>2528350003735</v>
      </c>
      <c r="Q1660" t="s">
        <v>28</v>
      </c>
      <c r="U1660" s="16">
        <v>35888</v>
      </c>
      <c r="V1660">
        <f t="shared" ca="1" si="25"/>
        <v>26</v>
      </c>
      <c r="W1660" t="s">
        <v>245</v>
      </c>
      <c r="X1660" t="s">
        <v>26</v>
      </c>
      <c r="Y1660" t="s">
        <v>656</v>
      </c>
      <c r="Z1660" t="s">
        <v>717</v>
      </c>
      <c r="AA1660" t="s">
        <v>83</v>
      </c>
      <c r="AB1660" t="s">
        <v>84</v>
      </c>
      <c r="AC1660" t="s">
        <v>100</v>
      </c>
      <c r="AD1660">
        <v>1</v>
      </c>
      <c r="AE1660" t="s">
        <v>82</v>
      </c>
      <c r="AF1660" t="s">
        <v>151</v>
      </c>
      <c r="AG1660" t="s">
        <v>31</v>
      </c>
      <c r="AH1660" t="s">
        <v>3</v>
      </c>
      <c r="AJ1660" t="s">
        <v>2748</v>
      </c>
    </row>
    <row r="1661" spans="1:36" hidden="1">
      <c r="A1661">
        <v>1660</v>
      </c>
      <c r="B1661">
        <v>1004607456</v>
      </c>
      <c r="C1661" t="s">
        <v>71</v>
      </c>
      <c r="D1661" t="s">
        <v>72</v>
      </c>
      <c r="E1661" t="s">
        <v>2095</v>
      </c>
      <c r="F1661" t="s">
        <v>2421</v>
      </c>
      <c r="G1661" t="s">
        <v>26</v>
      </c>
      <c r="H1661" t="s">
        <v>20</v>
      </c>
      <c r="I1661" t="s">
        <v>2351</v>
      </c>
      <c r="J1661" t="s">
        <v>517</v>
      </c>
      <c r="K1661" t="s">
        <v>1175</v>
      </c>
      <c r="L1661" t="s">
        <v>1277</v>
      </c>
      <c r="M1661" t="s">
        <v>79</v>
      </c>
      <c r="N1661" t="s">
        <v>23</v>
      </c>
      <c r="O1661" t="s">
        <v>2474</v>
      </c>
      <c r="P1661" s="15">
        <v>2528350003735</v>
      </c>
      <c r="Q1661" t="s">
        <v>28</v>
      </c>
      <c r="U1661" s="16">
        <v>36797</v>
      </c>
      <c r="V1661">
        <f t="shared" ca="1" si="25"/>
        <v>24</v>
      </c>
      <c r="W1661" t="s">
        <v>245</v>
      </c>
      <c r="X1661" t="s">
        <v>26</v>
      </c>
      <c r="Y1661" t="s">
        <v>656</v>
      </c>
      <c r="Z1661" t="s">
        <v>717</v>
      </c>
      <c r="AA1661" t="s">
        <v>83</v>
      </c>
      <c r="AB1661" t="s">
        <v>84</v>
      </c>
      <c r="AC1661" t="s">
        <v>100</v>
      </c>
      <c r="AD1661">
        <v>3</v>
      </c>
      <c r="AE1661" t="s">
        <v>82</v>
      </c>
      <c r="AF1661" t="s">
        <v>151</v>
      </c>
      <c r="AG1661" t="s">
        <v>31</v>
      </c>
      <c r="AH1661" t="s">
        <v>3</v>
      </c>
      <c r="AJ1661" t="s">
        <v>2748</v>
      </c>
    </row>
    <row r="1662" spans="1:36" hidden="1">
      <c r="A1662">
        <v>1661</v>
      </c>
      <c r="B1662">
        <v>59687335</v>
      </c>
      <c r="C1662" t="s">
        <v>71</v>
      </c>
      <c r="D1662" t="s">
        <v>72</v>
      </c>
      <c r="E1662" t="s">
        <v>2095</v>
      </c>
      <c r="F1662" t="s">
        <v>2421</v>
      </c>
      <c r="G1662" t="s">
        <v>26</v>
      </c>
      <c r="H1662" t="s">
        <v>20</v>
      </c>
      <c r="I1662" t="s">
        <v>2537</v>
      </c>
      <c r="J1662" t="s">
        <v>217</v>
      </c>
      <c r="K1662" t="s">
        <v>2482</v>
      </c>
      <c r="L1662" t="s">
        <v>2750</v>
      </c>
      <c r="M1662" t="s">
        <v>79</v>
      </c>
      <c r="N1662" t="s">
        <v>23</v>
      </c>
      <c r="O1662" t="s">
        <v>2474</v>
      </c>
      <c r="P1662" s="15">
        <v>2528350003735</v>
      </c>
      <c r="Q1662" t="s">
        <v>28</v>
      </c>
      <c r="U1662" s="16">
        <v>30810</v>
      </c>
      <c r="V1662">
        <f t="shared" ca="1" si="25"/>
        <v>40</v>
      </c>
      <c r="W1662" t="s">
        <v>245</v>
      </c>
      <c r="X1662" t="s">
        <v>26</v>
      </c>
      <c r="Y1662" t="s">
        <v>656</v>
      </c>
      <c r="Z1662" t="s">
        <v>717</v>
      </c>
      <c r="AA1662" t="s">
        <v>83</v>
      </c>
      <c r="AB1662" t="s">
        <v>84</v>
      </c>
      <c r="AC1662" t="s">
        <v>94</v>
      </c>
      <c r="AD1662">
        <v>1</v>
      </c>
      <c r="AE1662" t="s">
        <v>82</v>
      </c>
      <c r="AF1662" t="s">
        <v>151</v>
      </c>
      <c r="AG1662" t="s">
        <v>31</v>
      </c>
      <c r="AH1662" t="s">
        <v>3</v>
      </c>
      <c r="AJ1662" t="s">
        <v>2748</v>
      </c>
    </row>
    <row r="1663" spans="1:36" hidden="1">
      <c r="A1663">
        <v>1662</v>
      </c>
      <c r="B1663">
        <v>1087114227</v>
      </c>
      <c r="C1663" t="s">
        <v>71</v>
      </c>
      <c r="D1663" t="s">
        <v>72</v>
      </c>
      <c r="E1663" t="s">
        <v>2095</v>
      </c>
      <c r="F1663" t="s">
        <v>2421</v>
      </c>
      <c r="G1663" t="s">
        <v>26</v>
      </c>
      <c r="H1663" t="s">
        <v>20</v>
      </c>
      <c r="I1663" t="s">
        <v>272</v>
      </c>
      <c r="J1663" t="s">
        <v>1441</v>
      </c>
      <c r="K1663" t="s">
        <v>2482</v>
      </c>
      <c r="M1663" t="s">
        <v>79</v>
      </c>
      <c r="N1663" t="s">
        <v>23</v>
      </c>
      <c r="O1663" t="s">
        <v>2474</v>
      </c>
      <c r="P1663" s="15">
        <v>2528350003735</v>
      </c>
      <c r="Q1663" t="s">
        <v>28</v>
      </c>
      <c r="U1663" s="16">
        <v>31161</v>
      </c>
      <c r="V1663">
        <f t="shared" ca="1" si="25"/>
        <v>39</v>
      </c>
      <c r="W1663" t="s">
        <v>245</v>
      </c>
      <c r="X1663" t="s">
        <v>26</v>
      </c>
      <c r="Y1663" t="s">
        <v>656</v>
      </c>
      <c r="Z1663" t="s">
        <v>717</v>
      </c>
      <c r="AA1663" t="s">
        <v>83</v>
      </c>
      <c r="AB1663" t="s">
        <v>84</v>
      </c>
      <c r="AC1663" t="s">
        <v>94</v>
      </c>
      <c r="AD1663">
        <v>1</v>
      </c>
      <c r="AE1663" t="s">
        <v>82</v>
      </c>
      <c r="AF1663" t="s">
        <v>151</v>
      </c>
      <c r="AG1663" t="s">
        <v>31</v>
      </c>
      <c r="AH1663" t="s">
        <v>3</v>
      </c>
      <c r="AJ1663" t="s">
        <v>2748</v>
      </c>
    </row>
    <row r="1664" spans="1:36" hidden="1">
      <c r="A1664">
        <v>1663</v>
      </c>
      <c r="B1664">
        <v>1087191048</v>
      </c>
      <c r="C1664" t="s">
        <v>71</v>
      </c>
      <c r="D1664" t="s">
        <v>72</v>
      </c>
      <c r="E1664" t="s">
        <v>2095</v>
      </c>
      <c r="F1664" t="s">
        <v>2421</v>
      </c>
      <c r="G1664" t="s">
        <v>26</v>
      </c>
      <c r="H1664" t="s">
        <v>20</v>
      </c>
      <c r="I1664" t="s">
        <v>2494</v>
      </c>
      <c r="K1664" t="s">
        <v>2482</v>
      </c>
      <c r="M1664" t="s">
        <v>79</v>
      </c>
      <c r="N1664" t="s">
        <v>23</v>
      </c>
      <c r="O1664" t="s">
        <v>2474</v>
      </c>
      <c r="P1664" s="15">
        <v>2528350003735</v>
      </c>
      <c r="Q1664" t="s">
        <v>28</v>
      </c>
      <c r="U1664" s="16">
        <v>38362</v>
      </c>
      <c r="V1664">
        <f t="shared" ca="1" si="25"/>
        <v>19</v>
      </c>
      <c r="W1664" t="s">
        <v>245</v>
      </c>
      <c r="X1664" t="s">
        <v>26</v>
      </c>
      <c r="Y1664" t="s">
        <v>656</v>
      </c>
      <c r="Z1664" t="s">
        <v>717</v>
      </c>
      <c r="AA1664" t="s">
        <v>83</v>
      </c>
      <c r="AB1664" t="s">
        <v>84</v>
      </c>
      <c r="AC1664" t="s">
        <v>314</v>
      </c>
      <c r="AD1664">
        <v>0</v>
      </c>
      <c r="AE1664" t="s">
        <v>82</v>
      </c>
      <c r="AF1664" t="s">
        <v>151</v>
      </c>
      <c r="AG1664" t="s">
        <v>31</v>
      </c>
      <c r="AH1664" t="s">
        <v>3</v>
      </c>
      <c r="AJ1664" t="s">
        <v>2748</v>
      </c>
    </row>
    <row r="1665" spans="1:36" hidden="1">
      <c r="A1665">
        <v>1664</v>
      </c>
      <c r="B1665">
        <v>1087207306</v>
      </c>
      <c r="C1665" t="s">
        <v>71</v>
      </c>
      <c r="D1665" t="s">
        <v>72</v>
      </c>
      <c r="E1665" t="s">
        <v>2095</v>
      </c>
      <c r="F1665" t="s">
        <v>2421</v>
      </c>
      <c r="G1665" t="s">
        <v>26</v>
      </c>
      <c r="H1665" t="s">
        <v>20</v>
      </c>
      <c r="I1665" t="s">
        <v>2751</v>
      </c>
      <c r="J1665" t="s">
        <v>2752</v>
      </c>
      <c r="K1665" t="s">
        <v>2439</v>
      </c>
      <c r="L1665" t="s">
        <v>2753</v>
      </c>
      <c r="M1665" t="s">
        <v>79</v>
      </c>
      <c r="N1665" t="s">
        <v>23</v>
      </c>
      <c r="O1665" t="s">
        <v>2474</v>
      </c>
      <c r="P1665" s="15">
        <v>2528350003735</v>
      </c>
      <c r="Q1665" t="s">
        <v>28</v>
      </c>
      <c r="U1665" s="16">
        <v>35344</v>
      </c>
      <c r="V1665">
        <f t="shared" ca="1" si="25"/>
        <v>28</v>
      </c>
      <c r="W1665" t="s">
        <v>245</v>
      </c>
      <c r="X1665" t="s">
        <v>26</v>
      </c>
      <c r="Y1665" t="s">
        <v>656</v>
      </c>
      <c r="Z1665" t="s">
        <v>717</v>
      </c>
      <c r="AA1665" t="s">
        <v>83</v>
      </c>
      <c r="AB1665" t="s">
        <v>84</v>
      </c>
      <c r="AC1665" t="s">
        <v>94</v>
      </c>
      <c r="AD1665">
        <v>3</v>
      </c>
      <c r="AE1665" t="s">
        <v>82</v>
      </c>
      <c r="AF1665" t="s">
        <v>151</v>
      </c>
      <c r="AG1665" t="s">
        <v>31</v>
      </c>
      <c r="AH1665" t="s">
        <v>3</v>
      </c>
      <c r="AJ1665" t="s">
        <v>2748</v>
      </c>
    </row>
    <row r="1666" spans="1:36" hidden="1">
      <c r="A1666">
        <v>1665</v>
      </c>
      <c r="B1666">
        <v>1087124019</v>
      </c>
      <c r="C1666" t="s">
        <v>71</v>
      </c>
      <c r="D1666" t="s">
        <v>72</v>
      </c>
      <c r="E1666" t="s">
        <v>2095</v>
      </c>
      <c r="F1666" t="s">
        <v>2421</v>
      </c>
      <c r="G1666" t="s">
        <v>26</v>
      </c>
      <c r="H1666" t="s">
        <v>20</v>
      </c>
      <c r="I1666" t="s">
        <v>188</v>
      </c>
      <c r="K1666" t="s">
        <v>2473</v>
      </c>
      <c r="M1666" t="s">
        <v>79</v>
      </c>
      <c r="N1666" t="s">
        <v>23</v>
      </c>
      <c r="O1666" t="s">
        <v>2474</v>
      </c>
      <c r="P1666" s="15">
        <v>2528350003735</v>
      </c>
      <c r="Q1666" t="s">
        <v>28</v>
      </c>
      <c r="U1666" s="16">
        <v>33732</v>
      </c>
      <c r="V1666">
        <f t="shared" ref="V1666:V1729" ca="1" si="26">DATEDIF(U1666,TODAY(),"Y")</f>
        <v>32</v>
      </c>
      <c r="W1666" t="s">
        <v>245</v>
      </c>
      <c r="X1666" t="s">
        <v>26</v>
      </c>
      <c r="Y1666" t="s">
        <v>656</v>
      </c>
      <c r="Z1666" t="s">
        <v>717</v>
      </c>
      <c r="AA1666" t="s">
        <v>83</v>
      </c>
      <c r="AB1666" t="s">
        <v>84</v>
      </c>
      <c r="AC1666" t="s">
        <v>94</v>
      </c>
      <c r="AD1666">
        <v>3</v>
      </c>
      <c r="AE1666" t="s">
        <v>82</v>
      </c>
      <c r="AF1666" t="s">
        <v>151</v>
      </c>
      <c r="AG1666" t="s">
        <v>31</v>
      </c>
      <c r="AH1666" t="s">
        <v>3</v>
      </c>
      <c r="AJ1666" t="s">
        <v>2748</v>
      </c>
    </row>
    <row r="1667" spans="1:36" hidden="1">
      <c r="A1667">
        <v>1666</v>
      </c>
      <c r="B1667">
        <v>1004612201</v>
      </c>
      <c r="C1667" t="s">
        <v>71</v>
      </c>
      <c r="D1667" t="s">
        <v>72</v>
      </c>
      <c r="E1667" t="s">
        <v>2095</v>
      </c>
      <c r="F1667" t="s">
        <v>2421</v>
      </c>
      <c r="G1667" t="s">
        <v>26</v>
      </c>
      <c r="H1667" t="s">
        <v>20</v>
      </c>
      <c r="I1667" t="s">
        <v>2754</v>
      </c>
      <c r="J1667" t="s">
        <v>466</v>
      </c>
      <c r="K1667" t="s">
        <v>2755</v>
      </c>
      <c r="L1667" t="s">
        <v>1620</v>
      </c>
      <c r="M1667" t="s">
        <v>99</v>
      </c>
      <c r="N1667" t="s">
        <v>23</v>
      </c>
      <c r="O1667" t="s">
        <v>2474</v>
      </c>
      <c r="P1667" s="15">
        <v>2528350003735</v>
      </c>
      <c r="Q1667" t="s">
        <v>28</v>
      </c>
      <c r="U1667" s="16">
        <v>36273</v>
      </c>
      <c r="V1667">
        <f t="shared" ca="1" si="26"/>
        <v>25</v>
      </c>
      <c r="W1667" t="s">
        <v>245</v>
      </c>
      <c r="X1667" t="s">
        <v>26</v>
      </c>
      <c r="Y1667" t="s">
        <v>656</v>
      </c>
      <c r="Z1667" t="s">
        <v>717</v>
      </c>
      <c r="AA1667" t="s">
        <v>83</v>
      </c>
      <c r="AB1667" t="s">
        <v>84</v>
      </c>
      <c r="AC1667" t="s">
        <v>314</v>
      </c>
      <c r="AD1667">
        <v>0</v>
      </c>
      <c r="AE1667" t="s">
        <v>82</v>
      </c>
      <c r="AF1667" t="s">
        <v>151</v>
      </c>
      <c r="AG1667" t="s">
        <v>31</v>
      </c>
      <c r="AH1667" t="s">
        <v>3</v>
      </c>
      <c r="AJ1667" t="s">
        <v>2748</v>
      </c>
    </row>
    <row r="1668" spans="1:36" hidden="1">
      <c r="A1668">
        <v>1667</v>
      </c>
      <c r="B1668">
        <v>1193088885</v>
      </c>
      <c r="C1668" t="s">
        <v>71</v>
      </c>
      <c r="D1668" t="s">
        <v>72</v>
      </c>
      <c r="E1668" t="s">
        <v>2095</v>
      </c>
      <c r="F1668" t="s">
        <v>2421</v>
      </c>
      <c r="G1668" t="s">
        <v>26</v>
      </c>
      <c r="H1668" t="s">
        <v>20</v>
      </c>
      <c r="I1668" t="s">
        <v>486</v>
      </c>
      <c r="K1668" t="s">
        <v>2482</v>
      </c>
      <c r="M1668" t="s">
        <v>79</v>
      </c>
      <c r="N1668" t="s">
        <v>23</v>
      </c>
      <c r="O1668" t="s">
        <v>2474</v>
      </c>
      <c r="P1668" s="15">
        <v>2528350003735</v>
      </c>
      <c r="Q1668" t="s">
        <v>28</v>
      </c>
      <c r="U1668" s="16">
        <v>37510</v>
      </c>
      <c r="V1668">
        <f t="shared" ca="1" si="26"/>
        <v>22</v>
      </c>
      <c r="W1668" t="s">
        <v>245</v>
      </c>
      <c r="X1668" t="s">
        <v>26</v>
      </c>
      <c r="Y1668" t="s">
        <v>656</v>
      </c>
      <c r="Z1668" t="s">
        <v>717</v>
      </c>
      <c r="AA1668" t="s">
        <v>83</v>
      </c>
      <c r="AB1668" t="s">
        <v>84</v>
      </c>
      <c r="AC1668" t="s">
        <v>314</v>
      </c>
      <c r="AD1668">
        <v>0</v>
      </c>
      <c r="AE1668" t="s">
        <v>82</v>
      </c>
      <c r="AF1668" t="s">
        <v>151</v>
      </c>
      <c r="AG1668" t="s">
        <v>31</v>
      </c>
      <c r="AH1668" t="s">
        <v>3</v>
      </c>
      <c r="AJ1668" t="s">
        <v>2748</v>
      </c>
    </row>
    <row r="1669" spans="1:36" hidden="1">
      <c r="A1669">
        <v>1668</v>
      </c>
      <c r="B1669">
        <v>1087207821</v>
      </c>
      <c r="C1669" t="s">
        <v>71</v>
      </c>
      <c r="D1669" t="s">
        <v>72</v>
      </c>
      <c r="E1669" t="s">
        <v>2095</v>
      </c>
      <c r="F1669" t="s">
        <v>2421</v>
      </c>
      <c r="G1669" t="s">
        <v>26</v>
      </c>
      <c r="H1669" t="s">
        <v>20</v>
      </c>
      <c r="I1669" t="s">
        <v>2665</v>
      </c>
      <c r="J1669" t="s">
        <v>2297</v>
      </c>
      <c r="K1669" t="s">
        <v>2399</v>
      </c>
      <c r="L1669" t="s">
        <v>2756</v>
      </c>
      <c r="M1669" t="s">
        <v>79</v>
      </c>
      <c r="N1669" t="s">
        <v>24</v>
      </c>
      <c r="O1669" t="s">
        <v>2474</v>
      </c>
      <c r="P1669" s="15">
        <v>2528350003735</v>
      </c>
      <c r="Q1669" t="s">
        <v>28</v>
      </c>
      <c r="U1669" s="16">
        <v>35526</v>
      </c>
      <c r="V1669">
        <f t="shared" ca="1" si="26"/>
        <v>27</v>
      </c>
      <c r="W1669" t="s">
        <v>245</v>
      </c>
      <c r="X1669" t="s">
        <v>26</v>
      </c>
      <c r="Y1669" t="s">
        <v>656</v>
      </c>
      <c r="Z1669" t="s">
        <v>717</v>
      </c>
      <c r="AA1669" t="s">
        <v>83</v>
      </c>
      <c r="AB1669" t="s">
        <v>84</v>
      </c>
      <c r="AC1669" t="s">
        <v>314</v>
      </c>
      <c r="AD1669">
        <v>0</v>
      </c>
      <c r="AE1669" t="s">
        <v>82</v>
      </c>
      <c r="AF1669" t="s">
        <v>151</v>
      </c>
      <c r="AG1669" t="s">
        <v>31</v>
      </c>
      <c r="AH1669" t="s">
        <v>3</v>
      </c>
      <c r="AJ1669" t="s">
        <v>2748</v>
      </c>
    </row>
    <row r="1670" spans="1:36" hidden="1">
      <c r="A1670">
        <v>1669</v>
      </c>
      <c r="B1670">
        <v>1087793700</v>
      </c>
      <c r="C1670" t="s">
        <v>71</v>
      </c>
      <c r="D1670" t="s">
        <v>72</v>
      </c>
      <c r="E1670" t="s">
        <v>2095</v>
      </c>
      <c r="F1670" t="s">
        <v>2421</v>
      </c>
      <c r="G1670" t="s">
        <v>26</v>
      </c>
      <c r="H1670" t="s">
        <v>20</v>
      </c>
      <c r="I1670" t="s">
        <v>2205</v>
      </c>
      <c r="K1670" t="s">
        <v>2399</v>
      </c>
      <c r="M1670" t="s">
        <v>99</v>
      </c>
      <c r="N1670" t="s">
        <v>24</v>
      </c>
      <c r="O1670" t="s">
        <v>2474</v>
      </c>
      <c r="P1670" s="15">
        <v>2528350003735</v>
      </c>
      <c r="Q1670" t="s">
        <v>28</v>
      </c>
      <c r="U1670" s="16">
        <v>34893</v>
      </c>
      <c r="V1670">
        <f t="shared" ca="1" si="26"/>
        <v>29</v>
      </c>
      <c r="W1670" t="s">
        <v>245</v>
      </c>
      <c r="X1670" t="s">
        <v>26</v>
      </c>
      <c r="Y1670" t="s">
        <v>656</v>
      </c>
      <c r="Z1670" t="s">
        <v>717</v>
      </c>
      <c r="AA1670" t="s">
        <v>83</v>
      </c>
      <c r="AB1670" t="s">
        <v>84</v>
      </c>
      <c r="AC1670" t="s">
        <v>94</v>
      </c>
      <c r="AD1670">
        <v>1</v>
      </c>
      <c r="AE1670" t="s">
        <v>82</v>
      </c>
      <c r="AF1670" t="s">
        <v>151</v>
      </c>
      <c r="AG1670" t="s">
        <v>31</v>
      </c>
      <c r="AH1670" t="s">
        <v>3</v>
      </c>
      <c r="AJ1670" t="s">
        <v>2748</v>
      </c>
    </row>
    <row r="1671" spans="1:36" hidden="1">
      <c r="A1671">
        <v>1670</v>
      </c>
      <c r="B1671">
        <v>59676826</v>
      </c>
      <c r="C1671" t="s">
        <v>71</v>
      </c>
      <c r="D1671" t="s">
        <v>72</v>
      </c>
      <c r="E1671" t="s">
        <v>2095</v>
      </c>
      <c r="F1671" t="s">
        <v>2421</v>
      </c>
      <c r="G1671" t="s">
        <v>26</v>
      </c>
      <c r="H1671" t="s">
        <v>20</v>
      </c>
      <c r="I1671" t="s">
        <v>2757</v>
      </c>
      <c r="K1671" t="s">
        <v>773</v>
      </c>
      <c r="M1671" t="s">
        <v>99</v>
      </c>
      <c r="N1671" t="s">
        <v>24</v>
      </c>
      <c r="O1671" t="s">
        <v>2474</v>
      </c>
      <c r="P1671" s="15">
        <v>2528350003735</v>
      </c>
      <c r="Q1671" t="s">
        <v>28</v>
      </c>
      <c r="U1671" s="16">
        <v>34764</v>
      </c>
      <c r="V1671">
        <f t="shared" ca="1" si="26"/>
        <v>29</v>
      </c>
      <c r="W1671" t="s">
        <v>245</v>
      </c>
      <c r="X1671" t="s">
        <v>26</v>
      </c>
      <c r="Y1671" t="s">
        <v>656</v>
      </c>
      <c r="Z1671" t="s">
        <v>717</v>
      </c>
      <c r="AA1671" t="s">
        <v>83</v>
      </c>
      <c r="AB1671" t="s">
        <v>84</v>
      </c>
      <c r="AC1671" t="s">
        <v>100</v>
      </c>
      <c r="AD1671">
        <v>3</v>
      </c>
      <c r="AE1671" t="s">
        <v>82</v>
      </c>
      <c r="AF1671" t="s">
        <v>151</v>
      </c>
      <c r="AG1671" t="s">
        <v>31</v>
      </c>
      <c r="AH1671" t="s">
        <v>3</v>
      </c>
      <c r="AJ1671" t="s">
        <v>2748</v>
      </c>
    </row>
    <row r="1672" spans="1:36" hidden="1">
      <c r="A1672">
        <v>1671</v>
      </c>
      <c r="B1672">
        <v>1087207772</v>
      </c>
      <c r="C1672" t="s">
        <v>71</v>
      </c>
      <c r="D1672" t="s">
        <v>72</v>
      </c>
      <c r="E1672" t="s">
        <v>2095</v>
      </c>
      <c r="F1672" t="s">
        <v>2421</v>
      </c>
      <c r="G1672" t="s">
        <v>26</v>
      </c>
      <c r="H1672" t="s">
        <v>20</v>
      </c>
      <c r="I1672" t="s">
        <v>392</v>
      </c>
      <c r="K1672" t="s">
        <v>1908</v>
      </c>
      <c r="M1672" t="s">
        <v>79</v>
      </c>
      <c r="N1672" t="s">
        <v>24</v>
      </c>
      <c r="O1672" t="s">
        <v>2474</v>
      </c>
      <c r="P1672" s="15">
        <v>2528350003735</v>
      </c>
      <c r="Q1672" t="s">
        <v>28</v>
      </c>
      <c r="U1672" s="16">
        <v>36391</v>
      </c>
      <c r="V1672">
        <f t="shared" ca="1" si="26"/>
        <v>25</v>
      </c>
      <c r="W1672" t="s">
        <v>245</v>
      </c>
      <c r="X1672" t="s">
        <v>26</v>
      </c>
      <c r="Y1672" t="s">
        <v>656</v>
      </c>
      <c r="Z1672" t="s">
        <v>717</v>
      </c>
      <c r="AA1672" t="s">
        <v>83</v>
      </c>
      <c r="AB1672" t="s">
        <v>84</v>
      </c>
      <c r="AC1672" t="s">
        <v>94</v>
      </c>
      <c r="AD1672">
        <v>3</v>
      </c>
      <c r="AE1672" t="s">
        <v>82</v>
      </c>
      <c r="AF1672" t="s">
        <v>86</v>
      </c>
      <c r="AG1672" t="s">
        <v>31</v>
      </c>
      <c r="AH1672" t="s">
        <v>3</v>
      </c>
      <c r="AJ1672" t="s">
        <v>2748</v>
      </c>
    </row>
    <row r="1673" spans="1:36" hidden="1">
      <c r="A1673">
        <v>1672</v>
      </c>
      <c r="B1673">
        <v>1087112675</v>
      </c>
      <c r="C1673" t="s">
        <v>71</v>
      </c>
      <c r="D1673" t="s">
        <v>72</v>
      </c>
      <c r="E1673" t="s">
        <v>2095</v>
      </c>
      <c r="F1673" t="s">
        <v>2421</v>
      </c>
      <c r="G1673" t="s">
        <v>26</v>
      </c>
      <c r="H1673" t="s">
        <v>20</v>
      </c>
      <c r="I1673" t="s">
        <v>1018</v>
      </c>
      <c r="J1673" t="s">
        <v>2342</v>
      </c>
      <c r="K1673" t="s">
        <v>1657</v>
      </c>
      <c r="L1673" t="s">
        <v>2758</v>
      </c>
      <c r="M1673" t="s">
        <v>79</v>
      </c>
      <c r="N1673" t="s">
        <v>24</v>
      </c>
      <c r="O1673" t="s">
        <v>2474</v>
      </c>
      <c r="P1673" s="15">
        <v>2528350003735</v>
      </c>
      <c r="Q1673" t="s">
        <v>28</v>
      </c>
      <c r="U1673" s="16">
        <v>35334</v>
      </c>
      <c r="V1673">
        <f t="shared" ca="1" si="26"/>
        <v>28</v>
      </c>
      <c r="W1673" t="s">
        <v>245</v>
      </c>
      <c r="X1673" t="s">
        <v>26</v>
      </c>
      <c r="Y1673" t="s">
        <v>656</v>
      </c>
      <c r="Z1673" t="s">
        <v>717</v>
      </c>
      <c r="AA1673" t="s">
        <v>83</v>
      </c>
      <c r="AB1673" t="s">
        <v>84</v>
      </c>
      <c r="AC1673" t="s">
        <v>94</v>
      </c>
      <c r="AD1673">
        <v>1</v>
      </c>
      <c r="AE1673" t="s">
        <v>82</v>
      </c>
      <c r="AF1673" t="s">
        <v>151</v>
      </c>
      <c r="AG1673" t="s">
        <v>31</v>
      </c>
      <c r="AH1673" t="s">
        <v>3</v>
      </c>
      <c r="AJ1673" t="s">
        <v>2748</v>
      </c>
    </row>
    <row r="1674" spans="1:36" hidden="1">
      <c r="A1674">
        <v>1673</v>
      </c>
      <c r="B1674" t="s">
        <v>304</v>
      </c>
      <c r="C1674" t="s">
        <v>71</v>
      </c>
      <c r="D1674" t="s">
        <v>72</v>
      </c>
      <c r="E1674" t="s">
        <v>2095</v>
      </c>
      <c r="F1674" t="s">
        <v>2421</v>
      </c>
      <c r="G1674" t="s">
        <v>26</v>
      </c>
      <c r="H1674" t="s">
        <v>20</v>
      </c>
      <c r="I1674" t="s">
        <v>149</v>
      </c>
      <c r="K1674" t="s">
        <v>1620</v>
      </c>
      <c r="M1674" t="s">
        <v>79</v>
      </c>
      <c r="N1674" t="s">
        <v>24</v>
      </c>
      <c r="O1674" t="s">
        <v>2474</v>
      </c>
      <c r="P1674" s="15">
        <v>2528350003735</v>
      </c>
      <c r="Q1674" t="s">
        <v>28</v>
      </c>
      <c r="U1674" s="16">
        <v>37733</v>
      </c>
      <c r="V1674">
        <f t="shared" ca="1" si="26"/>
        <v>21</v>
      </c>
      <c r="W1674" t="s">
        <v>245</v>
      </c>
      <c r="X1674" t="s">
        <v>26</v>
      </c>
      <c r="Y1674" t="s">
        <v>656</v>
      </c>
      <c r="Z1674" t="s">
        <v>717</v>
      </c>
      <c r="AA1674" t="s">
        <v>83</v>
      </c>
      <c r="AB1674" t="s">
        <v>84</v>
      </c>
      <c r="AC1674" t="s">
        <v>94</v>
      </c>
      <c r="AD1674">
        <v>2</v>
      </c>
      <c r="AE1674" t="s">
        <v>82</v>
      </c>
      <c r="AF1674" t="s">
        <v>151</v>
      </c>
      <c r="AG1674" t="s">
        <v>31</v>
      </c>
      <c r="AH1674" t="s">
        <v>3</v>
      </c>
      <c r="AJ1674" t="s">
        <v>2748</v>
      </c>
    </row>
    <row r="1675" spans="1:36" hidden="1">
      <c r="A1675">
        <v>1674</v>
      </c>
      <c r="B1675" t="s">
        <v>304</v>
      </c>
      <c r="C1675" t="s">
        <v>71</v>
      </c>
      <c r="D1675" t="s">
        <v>72</v>
      </c>
      <c r="E1675" t="s">
        <v>2095</v>
      </c>
      <c r="F1675" t="s">
        <v>2421</v>
      </c>
      <c r="G1675" t="s">
        <v>26</v>
      </c>
      <c r="H1675" t="s">
        <v>20</v>
      </c>
      <c r="I1675" t="s">
        <v>1745</v>
      </c>
      <c r="K1675" t="s">
        <v>2755</v>
      </c>
      <c r="M1675" t="s">
        <v>99</v>
      </c>
      <c r="N1675" t="s">
        <v>24</v>
      </c>
      <c r="O1675" t="s">
        <v>2474</v>
      </c>
      <c r="P1675" s="15">
        <v>2528350003735</v>
      </c>
      <c r="Q1675" t="s">
        <v>28</v>
      </c>
      <c r="U1675" s="16">
        <v>36729</v>
      </c>
      <c r="V1675">
        <f t="shared" ca="1" si="26"/>
        <v>24</v>
      </c>
      <c r="W1675" t="s">
        <v>245</v>
      </c>
      <c r="X1675" t="s">
        <v>26</v>
      </c>
      <c r="Y1675" t="s">
        <v>656</v>
      </c>
      <c r="Z1675" t="s">
        <v>717</v>
      </c>
      <c r="AA1675" t="s">
        <v>83</v>
      </c>
      <c r="AB1675" t="s">
        <v>84</v>
      </c>
      <c r="AC1675" t="s">
        <v>314</v>
      </c>
      <c r="AD1675">
        <v>0</v>
      </c>
      <c r="AE1675" t="s">
        <v>82</v>
      </c>
      <c r="AF1675" t="s">
        <v>151</v>
      </c>
      <c r="AG1675" t="s">
        <v>31</v>
      </c>
      <c r="AH1675" t="s">
        <v>3</v>
      </c>
      <c r="AJ1675" t="s">
        <v>2748</v>
      </c>
    </row>
    <row r="1676" spans="1:36" hidden="1">
      <c r="A1676">
        <v>1675</v>
      </c>
      <c r="B1676">
        <v>1087781238</v>
      </c>
      <c r="C1676" t="s">
        <v>71</v>
      </c>
      <c r="D1676" t="s">
        <v>72</v>
      </c>
      <c r="E1676" t="s">
        <v>2095</v>
      </c>
      <c r="F1676" t="s">
        <v>2421</v>
      </c>
      <c r="G1676" t="s">
        <v>26</v>
      </c>
      <c r="H1676" t="s">
        <v>20</v>
      </c>
      <c r="I1676" t="s">
        <v>272</v>
      </c>
      <c r="J1676" t="s">
        <v>2759</v>
      </c>
      <c r="K1676" t="s">
        <v>1277</v>
      </c>
      <c r="M1676" t="s">
        <v>79</v>
      </c>
      <c r="N1676" t="s">
        <v>24</v>
      </c>
      <c r="O1676" t="s">
        <v>2474</v>
      </c>
      <c r="P1676" s="15">
        <v>2528350003735</v>
      </c>
      <c r="Q1676" t="s">
        <v>28</v>
      </c>
      <c r="U1676" s="16">
        <v>28337</v>
      </c>
      <c r="V1676">
        <f t="shared" ca="1" si="26"/>
        <v>47</v>
      </c>
      <c r="W1676" t="s">
        <v>245</v>
      </c>
      <c r="X1676" t="s">
        <v>26</v>
      </c>
      <c r="Y1676" t="s">
        <v>656</v>
      </c>
      <c r="Z1676" t="s">
        <v>717</v>
      </c>
      <c r="AA1676" t="s">
        <v>83</v>
      </c>
      <c r="AB1676" t="s">
        <v>84</v>
      </c>
      <c r="AC1676" t="s">
        <v>100</v>
      </c>
      <c r="AD1676">
        <v>2</v>
      </c>
      <c r="AE1676" t="s">
        <v>82</v>
      </c>
      <c r="AF1676" t="s">
        <v>151</v>
      </c>
      <c r="AG1676" t="s">
        <v>31</v>
      </c>
      <c r="AH1676" t="s">
        <v>3</v>
      </c>
      <c r="AJ1676" t="s">
        <v>2748</v>
      </c>
    </row>
    <row r="1677" spans="1:36" hidden="1">
      <c r="A1677">
        <v>1676</v>
      </c>
      <c r="B1677">
        <v>1004639413</v>
      </c>
      <c r="C1677" t="s">
        <v>71</v>
      </c>
      <c r="D1677" t="s">
        <v>72</v>
      </c>
      <c r="E1677" t="s">
        <v>2095</v>
      </c>
      <c r="F1677" t="s">
        <v>2421</v>
      </c>
      <c r="G1677" t="s">
        <v>26</v>
      </c>
      <c r="H1677" t="s">
        <v>20</v>
      </c>
      <c r="I1677" t="s">
        <v>1372</v>
      </c>
      <c r="J1677" t="s">
        <v>2760</v>
      </c>
      <c r="K1677" t="s">
        <v>1369</v>
      </c>
      <c r="L1677" t="s">
        <v>2399</v>
      </c>
      <c r="M1677" t="s">
        <v>79</v>
      </c>
      <c r="N1677" t="s">
        <v>24</v>
      </c>
      <c r="O1677" t="s">
        <v>2474</v>
      </c>
      <c r="P1677" s="15">
        <v>2528350003735</v>
      </c>
      <c r="Q1677" t="s">
        <v>28</v>
      </c>
      <c r="U1677" s="16">
        <v>34760</v>
      </c>
      <c r="V1677">
        <f t="shared" ca="1" si="26"/>
        <v>29</v>
      </c>
      <c r="W1677" t="s">
        <v>245</v>
      </c>
      <c r="X1677" t="s">
        <v>26</v>
      </c>
      <c r="Y1677" t="s">
        <v>656</v>
      </c>
      <c r="Z1677" t="s">
        <v>717</v>
      </c>
      <c r="AA1677" t="s">
        <v>83</v>
      </c>
      <c r="AB1677" t="s">
        <v>84</v>
      </c>
      <c r="AC1677" t="s">
        <v>100</v>
      </c>
      <c r="AD1677">
        <v>1</v>
      </c>
      <c r="AE1677" t="s">
        <v>82</v>
      </c>
      <c r="AF1677" t="s">
        <v>151</v>
      </c>
      <c r="AG1677" t="s">
        <v>31</v>
      </c>
      <c r="AH1677" t="s">
        <v>3</v>
      </c>
      <c r="AJ1677" t="s">
        <v>2748</v>
      </c>
    </row>
    <row r="1678" spans="1:36" hidden="1">
      <c r="A1678">
        <v>1677</v>
      </c>
      <c r="B1678">
        <v>1086724743</v>
      </c>
      <c r="C1678" t="s">
        <v>71</v>
      </c>
      <c r="D1678" t="s">
        <v>72</v>
      </c>
      <c r="E1678" t="s">
        <v>2095</v>
      </c>
      <c r="F1678" t="s">
        <v>2421</v>
      </c>
      <c r="G1678" t="s">
        <v>26</v>
      </c>
      <c r="H1678" t="s">
        <v>20</v>
      </c>
      <c r="I1678" t="s">
        <v>2761</v>
      </c>
      <c r="K1678" t="s">
        <v>1273</v>
      </c>
      <c r="L1678" t="s">
        <v>1908</v>
      </c>
      <c r="M1678" t="s">
        <v>79</v>
      </c>
      <c r="N1678" t="s">
        <v>24</v>
      </c>
      <c r="O1678" t="s">
        <v>2474</v>
      </c>
      <c r="P1678" s="15">
        <v>2528350003735</v>
      </c>
      <c r="Q1678" t="s">
        <v>28</v>
      </c>
      <c r="U1678" s="16">
        <v>38258</v>
      </c>
      <c r="V1678">
        <f t="shared" ca="1" si="26"/>
        <v>20</v>
      </c>
      <c r="W1678" t="s">
        <v>245</v>
      </c>
      <c r="X1678" t="s">
        <v>26</v>
      </c>
      <c r="Y1678" t="s">
        <v>656</v>
      </c>
      <c r="Z1678" t="s">
        <v>717</v>
      </c>
      <c r="AA1678" t="s">
        <v>83</v>
      </c>
      <c r="AB1678" t="s">
        <v>84</v>
      </c>
      <c r="AC1678" t="s">
        <v>100</v>
      </c>
      <c r="AD1678">
        <v>1</v>
      </c>
      <c r="AE1678" t="s">
        <v>82</v>
      </c>
      <c r="AF1678" t="s">
        <v>151</v>
      </c>
      <c r="AG1678" t="s">
        <v>31</v>
      </c>
      <c r="AH1678" t="s">
        <v>3</v>
      </c>
      <c r="AJ1678" t="s">
        <v>2748</v>
      </c>
    </row>
    <row r="1679" spans="1:36" hidden="1">
      <c r="A1679">
        <v>1678</v>
      </c>
      <c r="B1679">
        <v>1140167242</v>
      </c>
      <c r="C1679" t="s">
        <v>71</v>
      </c>
      <c r="D1679" t="s">
        <v>72</v>
      </c>
      <c r="E1679" t="s">
        <v>2095</v>
      </c>
      <c r="F1679" t="s">
        <v>2421</v>
      </c>
      <c r="G1679" t="s">
        <v>26</v>
      </c>
      <c r="H1679" t="s">
        <v>20</v>
      </c>
      <c r="I1679" t="s">
        <v>2762</v>
      </c>
      <c r="J1679" t="s">
        <v>274</v>
      </c>
      <c r="K1679" t="s">
        <v>97</v>
      </c>
      <c r="L1679" t="s">
        <v>274</v>
      </c>
      <c r="M1679" t="s">
        <v>79</v>
      </c>
      <c r="N1679" t="s">
        <v>24</v>
      </c>
      <c r="O1679" t="s">
        <v>2474</v>
      </c>
      <c r="P1679" s="15">
        <v>2528350003735</v>
      </c>
      <c r="Q1679" t="s">
        <v>28</v>
      </c>
      <c r="S1679" t="s">
        <v>274</v>
      </c>
      <c r="U1679" s="16">
        <v>38708</v>
      </c>
      <c r="V1679">
        <f t="shared" ca="1" si="26"/>
        <v>19</v>
      </c>
      <c r="W1679" t="s">
        <v>245</v>
      </c>
      <c r="X1679" t="s">
        <v>26</v>
      </c>
      <c r="Y1679" t="s">
        <v>656</v>
      </c>
      <c r="Z1679" t="s">
        <v>717</v>
      </c>
      <c r="AA1679" t="s">
        <v>83</v>
      </c>
      <c r="AB1679" t="s">
        <v>84</v>
      </c>
      <c r="AC1679" t="s">
        <v>100</v>
      </c>
      <c r="AD1679">
        <v>1</v>
      </c>
      <c r="AE1679" t="s">
        <v>82</v>
      </c>
      <c r="AF1679" t="s">
        <v>151</v>
      </c>
      <c r="AG1679" t="s">
        <v>31</v>
      </c>
      <c r="AH1679" t="s">
        <v>3</v>
      </c>
      <c r="AJ1679" t="s">
        <v>2748</v>
      </c>
    </row>
    <row r="1680" spans="1:36" hidden="1">
      <c r="A1680">
        <v>1679</v>
      </c>
      <c r="B1680">
        <v>1193601731</v>
      </c>
      <c r="C1680" t="s">
        <v>71</v>
      </c>
      <c r="D1680" t="s">
        <v>72</v>
      </c>
      <c r="E1680" t="s">
        <v>2095</v>
      </c>
      <c r="F1680" t="s">
        <v>2421</v>
      </c>
      <c r="G1680" t="s">
        <v>26</v>
      </c>
      <c r="H1680" t="s">
        <v>20</v>
      </c>
      <c r="I1680" t="s">
        <v>2763</v>
      </c>
      <c r="J1680" t="s">
        <v>76</v>
      </c>
      <c r="K1680" t="s">
        <v>971</v>
      </c>
      <c r="L1680" t="s">
        <v>1908</v>
      </c>
      <c r="M1680" t="s">
        <v>79</v>
      </c>
      <c r="N1680" t="s">
        <v>24</v>
      </c>
      <c r="O1680" t="s">
        <v>2474</v>
      </c>
      <c r="P1680" s="15">
        <v>2528350003735</v>
      </c>
      <c r="Q1680" t="s">
        <v>28</v>
      </c>
      <c r="S1680" t="s">
        <v>274</v>
      </c>
      <c r="U1680" s="16">
        <v>36053</v>
      </c>
      <c r="V1680">
        <f t="shared" ca="1" si="26"/>
        <v>26</v>
      </c>
      <c r="W1680" t="s">
        <v>245</v>
      </c>
      <c r="X1680" t="s">
        <v>26</v>
      </c>
      <c r="Y1680" t="s">
        <v>656</v>
      </c>
      <c r="Z1680" t="s">
        <v>717</v>
      </c>
      <c r="AA1680" t="s">
        <v>83</v>
      </c>
      <c r="AB1680" t="s">
        <v>84</v>
      </c>
      <c r="AC1680" t="s">
        <v>100</v>
      </c>
      <c r="AD1680">
        <v>3</v>
      </c>
      <c r="AE1680" t="s">
        <v>82</v>
      </c>
      <c r="AF1680" t="s">
        <v>151</v>
      </c>
      <c r="AG1680" t="s">
        <v>31</v>
      </c>
      <c r="AH1680" t="s">
        <v>3</v>
      </c>
      <c r="AJ1680" t="s">
        <v>2748</v>
      </c>
    </row>
    <row r="1681" spans="1:36" hidden="1">
      <c r="A1681">
        <v>1680</v>
      </c>
      <c r="B1681">
        <v>59681242</v>
      </c>
      <c r="C1681" t="s">
        <v>71</v>
      </c>
      <c r="D1681" t="s">
        <v>72</v>
      </c>
      <c r="E1681" t="s">
        <v>2095</v>
      </c>
      <c r="F1681" t="s">
        <v>2421</v>
      </c>
      <c r="G1681" t="s">
        <v>26</v>
      </c>
      <c r="H1681" t="s">
        <v>20</v>
      </c>
      <c r="I1681" t="s">
        <v>1178</v>
      </c>
      <c r="J1681" t="s">
        <v>2621</v>
      </c>
      <c r="K1681" t="s">
        <v>2764</v>
      </c>
      <c r="L1681" t="s">
        <v>274</v>
      </c>
      <c r="M1681" t="s">
        <v>79</v>
      </c>
      <c r="N1681" t="s">
        <v>24</v>
      </c>
      <c r="O1681" t="s">
        <v>2474</v>
      </c>
      <c r="P1681" s="15">
        <v>2528350003735</v>
      </c>
      <c r="Q1681" t="s">
        <v>28</v>
      </c>
      <c r="S1681" t="s">
        <v>274</v>
      </c>
      <c r="U1681" s="16">
        <v>27119</v>
      </c>
      <c r="V1681">
        <f t="shared" ca="1" si="26"/>
        <v>50</v>
      </c>
      <c r="W1681" t="s">
        <v>245</v>
      </c>
      <c r="X1681" t="s">
        <v>26</v>
      </c>
      <c r="Y1681" t="s">
        <v>656</v>
      </c>
      <c r="Z1681" t="s">
        <v>717</v>
      </c>
      <c r="AA1681" t="s">
        <v>83</v>
      </c>
      <c r="AB1681" t="s">
        <v>84</v>
      </c>
      <c r="AC1681" t="s">
        <v>100</v>
      </c>
      <c r="AD1681">
        <v>6</v>
      </c>
      <c r="AE1681" t="s">
        <v>82</v>
      </c>
      <c r="AF1681" t="s">
        <v>151</v>
      </c>
      <c r="AG1681" t="s">
        <v>31</v>
      </c>
      <c r="AH1681" t="s">
        <v>3</v>
      </c>
      <c r="AJ1681" t="s">
        <v>2748</v>
      </c>
    </row>
    <row r="1682" spans="1:36" hidden="1">
      <c r="A1682">
        <v>1681</v>
      </c>
      <c r="B1682">
        <v>1086724684</v>
      </c>
      <c r="C1682" t="s">
        <v>71</v>
      </c>
      <c r="D1682" t="s">
        <v>72</v>
      </c>
      <c r="E1682" t="s">
        <v>2095</v>
      </c>
      <c r="F1682" t="s">
        <v>2421</v>
      </c>
      <c r="G1682" t="s">
        <v>26</v>
      </c>
      <c r="H1682" t="s">
        <v>20</v>
      </c>
      <c r="I1682" t="s">
        <v>272</v>
      </c>
      <c r="J1682" t="s">
        <v>2765</v>
      </c>
      <c r="K1682" t="s">
        <v>1304</v>
      </c>
      <c r="L1682" t="s">
        <v>532</v>
      </c>
      <c r="M1682" t="s">
        <v>79</v>
      </c>
      <c r="N1682" t="s">
        <v>24</v>
      </c>
      <c r="O1682" t="s">
        <v>2474</v>
      </c>
      <c r="P1682" s="15">
        <v>2528350003735</v>
      </c>
      <c r="Q1682" t="s">
        <v>28</v>
      </c>
      <c r="S1682" t="s">
        <v>274</v>
      </c>
      <c r="U1682" s="16">
        <v>36523</v>
      </c>
      <c r="V1682">
        <f t="shared" ca="1" si="26"/>
        <v>24</v>
      </c>
      <c r="W1682" t="s">
        <v>245</v>
      </c>
      <c r="X1682" t="s">
        <v>26</v>
      </c>
      <c r="Y1682" t="s">
        <v>656</v>
      </c>
      <c r="Z1682" t="s">
        <v>717</v>
      </c>
      <c r="AA1682" t="s">
        <v>83</v>
      </c>
      <c r="AB1682" t="s">
        <v>84</v>
      </c>
      <c r="AC1682" t="s">
        <v>100</v>
      </c>
      <c r="AD1682">
        <v>3</v>
      </c>
      <c r="AE1682" t="s">
        <v>82</v>
      </c>
      <c r="AF1682" t="s">
        <v>151</v>
      </c>
      <c r="AG1682" t="s">
        <v>31</v>
      </c>
      <c r="AH1682" t="s">
        <v>3</v>
      </c>
      <c r="AJ1682" t="s">
        <v>2748</v>
      </c>
    </row>
    <row r="1683" spans="1:36" hidden="1">
      <c r="A1683">
        <v>1682</v>
      </c>
      <c r="B1683">
        <v>1087781993</v>
      </c>
      <c r="C1683" t="s">
        <v>71</v>
      </c>
      <c r="D1683" t="s">
        <v>72</v>
      </c>
      <c r="E1683" t="s">
        <v>2095</v>
      </c>
      <c r="F1683" t="s">
        <v>2421</v>
      </c>
      <c r="G1683" t="s">
        <v>26</v>
      </c>
      <c r="H1683" t="s">
        <v>20</v>
      </c>
      <c r="I1683" t="s">
        <v>886</v>
      </c>
      <c r="J1683" t="s">
        <v>2766</v>
      </c>
      <c r="K1683" t="s">
        <v>1304</v>
      </c>
      <c r="L1683" t="s">
        <v>274</v>
      </c>
      <c r="M1683" t="s">
        <v>79</v>
      </c>
      <c r="N1683" t="s">
        <v>24</v>
      </c>
      <c r="O1683" t="s">
        <v>2474</v>
      </c>
      <c r="P1683" s="15">
        <v>2528350003735</v>
      </c>
      <c r="Q1683" t="s">
        <v>28</v>
      </c>
      <c r="S1683" t="s">
        <v>274</v>
      </c>
      <c r="U1683" s="16">
        <v>34857</v>
      </c>
      <c r="V1683">
        <f t="shared" ca="1" si="26"/>
        <v>29</v>
      </c>
      <c r="W1683" t="s">
        <v>245</v>
      </c>
      <c r="X1683" t="s">
        <v>26</v>
      </c>
      <c r="Y1683" t="s">
        <v>656</v>
      </c>
      <c r="Z1683" t="s">
        <v>717</v>
      </c>
      <c r="AA1683" t="s">
        <v>83</v>
      </c>
      <c r="AB1683" t="s">
        <v>84</v>
      </c>
      <c r="AC1683" t="s">
        <v>100</v>
      </c>
      <c r="AD1683">
        <v>5</v>
      </c>
      <c r="AE1683" t="s">
        <v>82</v>
      </c>
      <c r="AF1683" t="s">
        <v>151</v>
      </c>
      <c r="AG1683" t="s">
        <v>31</v>
      </c>
      <c r="AH1683" t="s">
        <v>3</v>
      </c>
      <c r="AJ1683" t="s">
        <v>2748</v>
      </c>
    </row>
    <row r="1684" spans="1:36" hidden="1">
      <c r="A1684">
        <v>1683</v>
      </c>
      <c r="B1684">
        <v>1148688606</v>
      </c>
      <c r="C1684" t="s">
        <v>71</v>
      </c>
      <c r="D1684" t="s">
        <v>72</v>
      </c>
      <c r="E1684" t="s">
        <v>2095</v>
      </c>
      <c r="F1684" t="s">
        <v>2421</v>
      </c>
      <c r="G1684" t="s">
        <v>26</v>
      </c>
      <c r="H1684" t="s">
        <v>20</v>
      </c>
      <c r="I1684" t="s">
        <v>2767</v>
      </c>
      <c r="J1684" t="s">
        <v>101</v>
      </c>
      <c r="K1684" t="s">
        <v>532</v>
      </c>
      <c r="L1684" t="s">
        <v>172</v>
      </c>
      <c r="M1684" t="s">
        <v>79</v>
      </c>
      <c r="N1684" t="s">
        <v>24</v>
      </c>
      <c r="O1684" t="s">
        <v>2474</v>
      </c>
      <c r="P1684" s="15">
        <v>2528350003735</v>
      </c>
      <c r="Q1684" t="s">
        <v>28</v>
      </c>
      <c r="S1684" t="s">
        <v>274</v>
      </c>
      <c r="U1684" s="16">
        <v>34490</v>
      </c>
      <c r="V1684">
        <f t="shared" ca="1" si="26"/>
        <v>30</v>
      </c>
      <c r="W1684" t="s">
        <v>245</v>
      </c>
      <c r="X1684" t="s">
        <v>26</v>
      </c>
      <c r="Y1684" t="s">
        <v>656</v>
      </c>
      <c r="Z1684" t="s">
        <v>717</v>
      </c>
      <c r="AA1684" t="s">
        <v>83</v>
      </c>
      <c r="AB1684" t="s">
        <v>84</v>
      </c>
      <c r="AC1684" t="s">
        <v>100</v>
      </c>
      <c r="AD1684">
        <v>3</v>
      </c>
      <c r="AE1684" t="s">
        <v>82</v>
      </c>
      <c r="AF1684" t="s">
        <v>151</v>
      </c>
      <c r="AG1684" t="s">
        <v>31</v>
      </c>
      <c r="AH1684" t="s">
        <v>3</v>
      </c>
      <c r="AJ1684" t="s">
        <v>2748</v>
      </c>
    </row>
    <row r="1685" spans="1:36" hidden="1">
      <c r="A1685">
        <v>1684</v>
      </c>
      <c r="B1685">
        <v>1089001775</v>
      </c>
      <c r="C1685" t="s">
        <v>71</v>
      </c>
      <c r="D1685" t="s">
        <v>72</v>
      </c>
      <c r="E1685" t="s">
        <v>2095</v>
      </c>
      <c r="F1685" t="s">
        <v>2421</v>
      </c>
      <c r="G1685" t="s">
        <v>26</v>
      </c>
      <c r="H1685" t="s">
        <v>20</v>
      </c>
      <c r="I1685" t="s">
        <v>2494</v>
      </c>
      <c r="J1685" t="s">
        <v>704</v>
      </c>
      <c r="K1685" t="s">
        <v>508</v>
      </c>
      <c r="L1685" t="s">
        <v>1336</v>
      </c>
      <c r="M1685" t="s">
        <v>79</v>
      </c>
      <c r="N1685" t="s">
        <v>24</v>
      </c>
      <c r="O1685" t="s">
        <v>2474</v>
      </c>
      <c r="P1685" s="15">
        <v>2528350003735</v>
      </c>
      <c r="Q1685" t="s">
        <v>28</v>
      </c>
      <c r="S1685" t="s">
        <v>274</v>
      </c>
      <c r="U1685" s="16">
        <v>37385</v>
      </c>
      <c r="V1685">
        <f t="shared" ca="1" si="26"/>
        <v>22</v>
      </c>
      <c r="W1685" t="s">
        <v>245</v>
      </c>
      <c r="X1685" t="s">
        <v>26</v>
      </c>
      <c r="Y1685" t="s">
        <v>656</v>
      </c>
      <c r="Z1685" t="s">
        <v>717</v>
      </c>
      <c r="AA1685" t="s">
        <v>83</v>
      </c>
      <c r="AB1685" t="s">
        <v>84</v>
      </c>
      <c r="AC1685" t="s">
        <v>100</v>
      </c>
      <c r="AD1685">
        <v>1</v>
      </c>
      <c r="AE1685" t="s">
        <v>82</v>
      </c>
      <c r="AF1685" t="s">
        <v>151</v>
      </c>
      <c r="AG1685" t="s">
        <v>31</v>
      </c>
      <c r="AH1685" t="s">
        <v>3</v>
      </c>
      <c r="AJ1685" t="s">
        <v>2748</v>
      </c>
    </row>
    <row r="1686" spans="1:36" hidden="1">
      <c r="A1686">
        <v>1685</v>
      </c>
      <c r="B1686">
        <v>12916876</v>
      </c>
      <c r="C1686" t="s">
        <v>71</v>
      </c>
      <c r="D1686" t="s">
        <v>72</v>
      </c>
      <c r="E1686" t="s">
        <v>2095</v>
      </c>
      <c r="F1686" t="s">
        <v>2421</v>
      </c>
      <c r="G1686" t="s">
        <v>26</v>
      </c>
      <c r="H1686" t="s">
        <v>20</v>
      </c>
      <c r="I1686" t="s">
        <v>1065</v>
      </c>
      <c r="J1686" t="s">
        <v>2312</v>
      </c>
      <c r="K1686" t="s">
        <v>2592</v>
      </c>
      <c r="M1686" t="s">
        <v>99</v>
      </c>
      <c r="N1686" t="s">
        <v>25</v>
      </c>
      <c r="O1686" t="s">
        <v>2474</v>
      </c>
      <c r="P1686" s="15">
        <v>2528350003735</v>
      </c>
      <c r="Q1686" t="s">
        <v>28</v>
      </c>
      <c r="U1686" s="16">
        <v>23772</v>
      </c>
      <c r="V1686">
        <f t="shared" ca="1" si="26"/>
        <v>59</v>
      </c>
      <c r="W1686" t="s">
        <v>81</v>
      </c>
      <c r="X1686" t="s">
        <v>26</v>
      </c>
      <c r="Y1686" t="s">
        <v>656</v>
      </c>
      <c r="Z1686" t="s">
        <v>717</v>
      </c>
      <c r="AA1686" t="s">
        <v>83</v>
      </c>
      <c r="AB1686" t="s">
        <v>84</v>
      </c>
      <c r="AC1686" t="s">
        <v>94</v>
      </c>
      <c r="AD1686">
        <v>7</v>
      </c>
      <c r="AE1686" t="s">
        <v>82</v>
      </c>
      <c r="AF1686" t="s">
        <v>151</v>
      </c>
      <c r="AG1686" t="s">
        <v>31</v>
      </c>
      <c r="AH1686" t="s">
        <v>3</v>
      </c>
      <c r="AJ1686" t="s">
        <v>2768</v>
      </c>
    </row>
    <row r="1687" spans="1:36" hidden="1">
      <c r="A1687">
        <v>1686</v>
      </c>
      <c r="B1687">
        <v>1089797883</v>
      </c>
      <c r="C1687" t="s">
        <v>71</v>
      </c>
      <c r="D1687" t="s">
        <v>72</v>
      </c>
      <c r="E1687" t="s">
        <v>2095</v>
      </c>
      <c r="F1687" t="s">
        <v>2421</v>
      </c>
      <c r="G1687" t="s">
        <v>26</v>
      </c>
      <c r="H1687" t="s">
        <v>20</v>
      </c>
      <c r="I1687" t="s">
        <v>465</v>
      </c>
      <c r="J1687" t="s">
        <v>2769</v>
      </c>
      <c r="K1687" t="s">
        <v>1546</v>
      </c>
      <c r="L1687" t="s">
        <v>2517</v>
      </c>
      <c r="M1687" t="s">
        <v>99</v>
      </c>
      <c r="N1687" t="s">
        <v>25</v>
      </c>
      <c r="O1687" t="s">
        <v>2474</v>
      </c>
      <c r="P1687" s="15">
        <v>2528350003735</v>
      </c>
      <c r="Q1687" t="s">
        <v>28</v>
      </c>
      <c r="S1687">
        <v>3127494210</v>
      </c>
      <c r="U1687" s="16">
        <v>32352</v>
      </c>
      <c r="V1687">
        <f t="shared" ca="1" si="26"/>
        <v>36</v>
      </c>
      <c r="W1687" t="s">
        <v>81</v>
      </c>
      <c r="X1687" t="s">
        <v>26</v>
      </c>
      <c r="Y1687" t="s">
        <v>656</v>
      </c>
      <c r="Z1687" t="s">
        <v>717</v>
      </c>
      <c r="AA1687" t="s">
        <v>83</v>
      </c>
      <c r="AB1687" t="s">
        <v>84</v>
      </c>
      <c r="AC1687" t="s">
        <v>94</v>
      </c>
      <c r="AD1687">
        <v>4</v>
      </c>
      <c r="AE1687" t="s">
        <v>82</v>
      </c>
      <c r="AF1687" t="s">
        <v>86</v>
      </c>
      <c r="AG1687" t="s">
        <v>31</v>
      </c>
      <c r="AH1687" t="s">
        <v>3</v>
      </c>
      <c r="AJ1687" t="s">
        <v>2768</v>
      </c>
    </row>
    <row r="1688" spans="1:36" hidden="1">
      <c r="A1688">
        <v>1687</v>
      </c>
      <c r="B1688">
        <v>1087801306</v>
      </c>
      <c r="C1688" t="s">
        <v>71</v>
      </c>
      <c r="D1688" t="s">
        <v>72</v>
      </c>
      <c r="E1688" t="s">
        <v>2095</v>
      </c>
      <c r="F1688" t="s">
        <v>2421</v>
      </c>
      <c r="G1688" t="s">
        <v>26</v>
      </c>
      <c r="H1688" t="s">
        <v>20</v>
      </c>
      <c r="I1688" t="s">
        <v>1743</v>
      </c>
      <c r="K1688" t="s">
        <v>2149</v>
      </c>
      <c r="L1688" t="s">
        <v>1239</v>
      </c>
      <c r="M1688" t="s">
        <v>79</v>
      </c>
      <c r="N1688" t="s">
        <v>25</v>
      </c>
      <c r="O1688" t="s">
        <v>2474</v>
      </c>
      <c r="P1688" s="15">
        <v>2528350003735</v>
      </c>
      <c r="Q1688" t="s">
        <v>28</v>
      </c>
      <c r="S1688">
        <v>3113537370</v>
      </c>
      <c r="U1688" s="16">
        <v>33888</v>
      </c>
      <c r="V1688">
        <f t="shared" ca="1" si="26"/>
        <v>32</v>
      </c>
      <c r="W1688" t="s">
        <v>81</v>
      </c>
      <c r="X1688" t="s">
        <v>26</v>
      </c>
      <c r="Y1688" t="s">
        <v>656</v>
      </c>
      <c r="Z1688" t="s">
        <v>717</v>
      </c>
      <c r="AA1688" t="s">
        <v>83</v>
      </c>
      <c r="AB1688" t="s">
        <v>84</v>
      </c>
      <c r="AC1688" t="s">
        <v>100</v>
      </c>
      <c r="AD1688">
        <v>4</v>
      </c>
      <c r="AE1688" t="s">
        <v>82</v>
      </c>
      <c r="AF1688" t="s">
        <v>86</v>
      </c>
      <c r="AG1688" t="s">
        <v>31</v>
      </c>
      <c r="AH1688" t="s">
        <v>3</v>
      </c>
      <c r="AJ1688" t="s">
        <v>2768</v>
      </c>
    </row>
    <row r="1689" spans="1:36" hidden="1">
      <c r="A1689">
        <v>1688</v>
      </c>
      <c r="B1689">
        <v>1023924731</v>
      </c>
      <c r="C1689" t="s">
        <v>71</v>
      </c>
      <c r="D1689" t="s">
        <v>72</v>
      </c>
      <c r="E1689" t="s">
        <v>2095</v>
      </c>
      <c r="F1689" t="s">
        <v>2421</v>
      </c>
      <c r="G1689" t="s">
        <v>26</v>
      </c>
      <c r="H1689" t="s">
        <v>20</v>
      </c>
      <c r="I1689" t="s">
        <v>168</v>
      </c>
      <c r="J1689" t="s">
        <v>302</v>
      </c>
      <c r="K1689" t="s">
        <v>2231</v>
      </c>
      <c r="L1689" t="s">
        <v>2770</v>
      </c>
      <c r="M1689" t="s">
        <v>79</v>
      </c>
      <c r="N1689" t="s">
        <v>25</v>
      </c>
      <c r="O1689" t="s">
        <v>2474</v>
      </c>
      <c r="P1689" s="15">
        <v>2528350003735</v>
      </c>
      <c r="Q1689" t="s">
        <v>28</v>
      </c>
      <c r="S1689">
        <v>3134433937</v>
      </c>
      <c r="U1689" s="16">
        <v>33696</v>
      </c>
      <c r="V1689">
        <f t="shared" ca="1" si="26"/>
        <v>32</v>
      </c>
      <c r="W1689" t="s">
        <v>81</v>
      </c>
      <c r="X1689" t="s">
        <v>26</v>
      </c>
      <c r="Y1689" t="s">
        <v>656</v>
      </c>
      <c r="Z1689" t="s">
        <v>717</v>
      </c>
      <c r="AA1689" t="s">
        <v>83</v>
      </c>
      <c r="AB1689" t="s">
        <v>84</v>
      </c>
      <c r="AC1689" t="s">
        <v>100</v>
      </c>
      <c r="AD1689">
        <v>2</v>
      </c>
      <c r="AE1689" t="s">
        <v>82</v>
      </c>
      <c r="AF1689" t="s">
        <v>86</v>
      </c>
      <c r="AG1689" t="s">
        <v>31</v>
      </c>
      <c r="AH1689" t="s">
        <v>3</v>
      </c>
      <c r="AJ1689" t="s">
        <v>2768</v>
      </c>
    </row>
    <row r="1690" spans="1:36" hidden="1">
      <c r="A1690">
        <v>1689</v>
      </c>
      <c r="B1690">
        <v>12909670</v>
      </c>
      <c r="C1690" t="s">
        <v>71</v>
      </c>
      <c r="D1690" t="s">
        <v>72</v>
      </c>
      <c r="E1690" t="s">
        <v>2095</v>
      </c>
      <c r="F1690" t="s">
        <v>2421</v>
      </c>
      <c r="G1690" t="s">
        <v>26</v>
      </c>
      <c r="H1690" t="s">
        <v>20</v>
      </c>
      <c r="I1690" t="s">
        <v>2771</v>
      </c>
      <c r="J1690" t="s">
        <v>274</v>
      </c>
      <c r="K1690" t="s">
        <v>1239</v>
      </c>
      <c r="M1690" t="s">
        <v>99</v>
      </c>
      <c r="N1690" t="s">
        <v>25</v>
      </c>
      <c r="O1690" t="s">
        <v>2474</v>
      </c>
      <c r="P1690" s="15">
        <v>2528350003735</v>
      </c>
      <c r="Q1690" t="s">
        <v>28</v>
      </c>
      <c r="S1690">
        <v>3136856214</v>
      </c>
      <c r="U1690" s="16">
        <v>22465</v>
      </c>
      <c r="V1690">
        <f t="shared" ca="1" si="26"/>
        <v>63</v>
      </c>
      <c r="W1690" t="s">
        <v>81</v>
      </c>
      <c r="X1690" t="s">
        <v>26</v>
      </c>
      <c r="Y1690" t="s">
        <v>656</v>
      </c>
      <c r="Z1690" t="s">
        <v>717</v>
      </c>
      <c r="AA1690" t="s">
        <v>83</v>
      </c>
      <c r="AB1690" t="s">
        <v>84</v>
      </c>
      <c r="AC1690" t="s">
        <v>94</v>
      </c>
      <c r="AD1690">
        <v>1</v>
      </c>
      <c r="AE1690" t="s">
        <v>2192</v>
      </c>
      <c r="AF1690" t="s">
        <v>86</v>
      </c>
      <c r="AG1690" t="s">
        <v>31</v>
      </c>
      <c r="AH1690" t="s">
        <v>3</v>
      </c>
      <c r="AJ1690" t="s">
        <v>2768</v>
      </c>
    </row>
    <row r="1691" spans="1:36" hidden="1">
      <c r="A1691">
        <v>1690</v>
      </c>
      <c r="B1691">
        <v>59660144</v>
      </c>
      <c r="C1691" t="s">
        <v>71</v>
      </c>
      <c r="D1691" t="s">
        <v>72</v>
      </c>
      <c r="E1691" t="s">
        <v>2095</v>
      </c>
      <c r="F1691" t="s">
        <v>2421</v>
      </c>
      <c r="G1691" t="s">
        <v>26</v>
      </c>
      <c r="H1691" t="s">
        <v>20</v>
      </c>
      <c r="I1691" t="s">
        <v>529</v>
      </c>
      <c r="K1691" t="s">
        <v>2544</v>
      </c>
      <c r="L1691" t="s">
        <v>1687</v>
      </c>
      <c r="M1691" t="s">
        <v>79</v>
      </c>
      <c r="N1691" t="s">
        <v>25</v>
      </c>
      <c r="O1691" t="s">
        <v>2474</v>
      </c>
      <c r="P1691" s="15">
        <v>2528350003735</v>
      </c>
      <c r="Q1691" t="s">
        <v>28</v>
      </c>
      <c r="S1691">
        <v>3173129152</v>
      </c>
      <c r="U1691" s="16">
        <v>21691</v>
      </c>
      <c r="V1691">
        <f t="shared" ca="1" si="26"/>
        <v>65</v>
      </c>
      <c r="W1691" t="s">
        <v>81</v>
      </c>
      <c r="X1691" t="s">
        <v>26</v>
      </c>
      <c r="Y1691" t="s">
        <v>656</v>
      </c>
      <c r="Z1691" t="s">
        <v>717</v>
      </c>
      <c r="AA1691" t="s">
        <v>83</v>
      </c>
      <c r="AB1691" t="s">
        <v>84</v>
      </c>
      <c r="AC1691" t="s">
        <v>100</v>
      </c>
      <c r="AD1691">
        <v>1</v>
      </c>
      <c r="AE1691" t="s">
        <v>2192</v>
      </c>
      <c r="AF1691" t="s">
        <v>86</v>
      </c>
      <c r="AG1691" t="s">
        <v>31</v>
      </c>
      <c r="AH1691" t="s">
        <v>3</v>
      </c>
      <c r="AJ1691" t="s">
        <v>2768</v>
      </c>
    </row>
    <row r="1692" spans="1:36" hidden="1">
      <c r="A1692">
        <v>1691</v>
      </c>
      <c r="B1692">
        <v>1004615681</v>
      </c>
      <c r="C1692" t="s">
        <v>71</v>
      </c>
      <c r="D1692" t="s">
        <v>72</v>
      </c>
      <c r="E1692" t="s">
        <v>2095</v>
      </c>
      <c r="F1692" t="s">
        <v>2421</v>
      </c>
      <c r="G1692" t="s">
        <v>26</v>
      </c>
      <c r="H1692" t="s">
        <v>20</v>
      </c>
      <c r="I1692" t="s">
        <v>2772</v>
      </c>
      <c r="K1692" t="s">
        <v>2575</v>
      </c>
      <c r="L1692" t="s">
        <v>1408</v>
      </c>
      <c r="M1692" t="s">
        <v>79</v>
      </c>
      <c r="N1692" t="s">
        <v>25</v>
      </c>
      <c r="O1692" t="s">
        <v>2474</v>
      </c>
      <c r="P1692" s="15">
        <v>2528350003735</v>
      </c>
      <c r="Q1692" t="s">
        <v>28</v>
      </c>
      <c r="S1692">
        <v>3148283315</v>
      </c>
      <c r="U1692" s="16">
        <v>37696</v>
      </c>
      <c r="V1692">
        <f t="shared" ca="1" si="26"/>
        <v>21</v>
      </c>
      <c r="W1692" t="s">
        <v>81</v>
      </c>
      <c r="X1692" t="s">
        <v>26</v>
      </c>
      <c r="Y1692" t="s">
        <v>656</v>
      </c>
      <c r="Z1692" t="s">
        <v>717</v>
      </c>
      <c r="AA1692" t="s">
        <v>83</v>
      </c>
      <c r="AB1692" t="s">
        <v>84</v>
      </c>
      <c r="AC1692" t="s">
        <v>100</v>
      </c>
      <c r="AD1692">
        <v>1</v>
      </c>
      <c r="AE1692" t="s">
        <v>82</v>
      </c>
      <c r="AF1692" t="s">
        <v>86</v>
      </c>
      <c r="AG1692" t="s">
        <v>31</v>
      </c>
      <c r="AH1692" t="s">
        <v>3</v>
      </c>
      <c r="AI1692" t="s">
        <v>274</v>
      </c>
      <c r="AJ1692" t="s">
        <v>2768</v>
      </c>
    </row>
    <row r="1693" spans="1:36" hidden="1">
      <c r="A1693">
        <v>1692</v>
      </c>
      <c r="B1693">
        <v>1087185779</v>
      </c>
      <c r="C1693" t="s">
        <v>71</v>
      </c>
      <c r="D1693" t="s">
        <v>72</v>
      </c>
      <c r="E1693" t="s">
        <v>2095</v>
      </c>
      <c r="F1693" t="s">
        <v>2421</v>
      </c>
      <c r="G1693" t="s">
        <v>26</v>
      </c>
      <c r="H1693" t="s">
        <v>20</v>
      </c>
      <c r="I1693" t="s">
        <v>2773</v>
      </c>
      <c r="J1693" t="s">
        <v>2070</v>
      </c>
      <c r="K1693" t="s">
        <v>2599</v>
      </c>
      <c r="L1693" t="s">
        <v>1469</v>
      </c>
      <c r="M1693" t="s">
        <v>79</v>
      </c>
      <c r="N1693" t="s">
        <v>25</v>
      </c>
      <c r="O1693" t="s">
        <v>2474</v>
      </c>
      <c r="P1693" s="15">
        <v>2528350003735</v>
      </c>
      <c r="Q1693" t="s">
        <v>28</v>
      </c>
      <c r="S1693">
        <v>3176698566</v>
      </c>
      <c r="U1693" s="16">
        <v>34244</v>
      </c>
      <c r="V1693">
        <f t="shared" ca="1" si="26"/>
        <v>31</v>
      </c>
      <c r="W1693" t="s">
        <v>81</v>
      </c>
      <c r="X1693" t="s">
        <v>26</v>
      </c>
      <c r="Y1693" t="s">
        <v>656</v>
      </c>
      <c r="Z1693" t="s">
        <v>717</v>
      </c>
      <c r="AA1693" t="s">
        <v>83</v>
      </c>
      <c r="AB1693" t="s">
        <v>84</v>
      </c>
      <c r="AC1693" t="s">
        <v>100</v>
      </c>
      <c r="AD1693">
        <v>1</v>
      </c>
      <c r="AE1693" t="s">
        <v>82</v>
      </c>
      <c r="AF1693" t="s">
        <v>86</v>
      </c>
      <c r="AG1693" t="s">
        <v>31</v>
      </c>
      <c r="AH1693" t="s">
        <v>3</v>
      </c>
      <c r="AJ1693" t="s">
        <v>2768</v>
      </c>
    </row>
    <row r="1694" spans="1:36" hidden="1">
      <c r="A1694">
        <v>1693</v>
      </c>
      <c r="B1694">
        <v>1087109005</v>
      </c>
      <c r="C1694" t="s">
        <v>71</v>
      </c>
      <c r="D1694" t="s">
        <v>72</v>
      </c>
      <c r="E1694" t="s">
        <v>2095</v>
      </c>
      <c r="F1694" t="s">
        <v>2421</v>
      </c>
      <c r="G1694" t="s">
        <v>26</v>
      </c>
      <c r="H1694" t="s">
        <v>20</v>
      </c>
      <c r="I1694" t="s">
        <v>2070</v>
      </c>
      <c r="K1694" t="s">
        <v>2774</v>
      </c>
      <c r="L1694" t="s">
        <v>2775</v>
      </c>
      <c r="M1694" t="s">
        <v>79</v>
      </c>
      <c r="N1694" t="s">
        <v>25</v>
      </c>
      <c r="O1694" t="s">
        <v>2474</v>
      </c>
      <c r="P1694" s="15">
        <v>2528350003735</v>
      </c>
      <c r="Q1694" t="s">
        <v>28</v>
      </c>
      <c r="S1694">
        <v>3154187834</v>
      </c>
      <c r="U1694" s="16">
        <v>30426</v>
      </c>
      <c r="V1694">
        <f t="shared" ca="1" si="26"/>
        <v>41</v>
      </c>
      <c r="W1694" t="s">
        <v>81</v>
      </c>
      <c r="X1694" t="s">
        <v>26</v>
      </c>
      <c r="Y1694" t="s">
        <v>656</v>
      </c>
      <c r="Z1694" t="s">
        <v>717</v>
      </c>
      <c r="AA1694" t="s">
        <v>83</v>
      </c>
      <c r="AB1694" t="s">
        <v>84</v>
      </c>
      <c r="AC1694" t="s">
        <v>100</v>
      </c>
      <c r="AD1694">
        <v>1</v>
      </c>
      <c r="AE1694" t="s">
        <v>82</v>
      </c>
      <c r="AF1694" t="s">
        <v>86</v>
      </c>
      <c r="AG1694" t="s">
        <v>31</v>
      </c>
      <c r="AH1694" t="s">
        <v>3</v>
      </c>
      <c r="AJ1694" t="s">
        <v>2768</v>
      </c>
    </row>
    <row r="1695" spans="1:36" hidden="1">
      <c r="A1695">
        <v>1694</v>
      </c>
      <c r="B1695">
        <v>29114281</v>
      </c>
      <c r="C1695" t="s">
        <v>71</v>
      </c>
      <c r="D1695" t="s">
        <v>72</v>
      </c>
      <c r="E1695" t="s">
        <v>2095</v>
      </c>
      <c r="F1695" t="s">
        <v>2421</v>
      </c>
      <c r="G1695" t="s">
        <v>26</v>
      </c>
      <c r="H1695" t="s">
        <v>20</v>
      </c>
      <c r="I1695" t="s">
        <v>1959</v>
      </c>
      <c r="K1695" t="s">
        <v>2776</v>
      </c>
      <c r="L1695" t="s">
        <v>2775</v>
      </c>
      <c r="M1695" t="s">
        <v>79</v>
      </c>
      <c r="N1695" t="s">
        <v>25</v>
      </c>
      <c r="O1695" t="s">
        <v>2474</v>
      </c>
      <c r="P1695" s="15">
        <v>2528350003735</v>
      </c>
      <c r="Q1695" t="s">
        <v>28</v>
      </c>
      <c r="S1695">
        <v>3178265396</v>
      </c>
      <c r="U1695" s="16">
        <v>28277</v>
      </c>
      <c r="V1695">
        <f t="shared" ca="1" si="26"/>
        <v>47</v>
      </c>
      <c r="W1695" t="s">
        <v>81</v>
      </c>
      <c r="X1695" t="s">
        <v>26</v>
      </c>
      <c r="Y1695" t="s">
        <v>656</v>
      </c>
      <c r="Z1695" t="s">
        <v>717</v>
      </c>
      <c r="AA1695" t="s">
        <v>83</v>
      </c>
      <c r="AB1695" t="s">
        <v>84</v>
      </c>
      <c r="AC1695" t="s">
        <v>100</v>
      </c>
      <c r="AD1695">
        <v>1</v>
      </c>
      <c r="AE1695" t="s">
        <v>82</v>
      </c>
      <c r="AF1695" t="s">
        <v>86</v>
      </c>
      <c r="AG1695" t="s">
        <v>31</v>
      </c>
      <c r="AH1695" t="s">
        <v>3</v>
      </c>
      <c r="AJ1695" t="s">
        <v>2768</v>
      </c>
    </row>
    <row r="1696" spans="1:36" hidden="1">
      <c r="A1696">
        <v>1695</v>
      </c>
      <c r="B1696">
        <v>1085549588</v>
      </c>
      <c r="C1696" t="s">
        <v>71</v>
      </c>
      <c r="D1696" t="s">
        <v>72</v>
      </c>
      <c r="E1696" t="s">
        <v>2095</v>
      </c>
      <c r="F1696" t="s">
        <v>2421</v>
      </c>
      <c r="G1696" t="s">
        <v>26</v>
      </c>
      <c r="H1696" t="s">
        <v>20</v>
      </c>
      <c r="I1696" t="s">
        <v>219</v>
      </c>
      <c r="K1696" t="s">
        <v>2479</v>
      </c>
      <c r="L1696" t="s">
        <v>2231</v>
      </c>
      <c r="M1696" t="s">
        <v>79</v>
      </c>
      <c r="N1696" t="s">
        <v>25</v>
      </c>
      <c r="O1696" t="s">
        <v>2474</v>
      </c>
      <c r="P1696" s="15">
        <v>2528350003735</v>
      </c>
      <c r="Q1696" t="s">
        <v>28</v>
      </c>
      <c r="S1696">
        <v>3166371650</v>
      </c>
      <c r="U1696" s="16">
        <v>30964</v>
      </c>
      <c r="V1696">
        <f t="shared" ca="1" si="26"/>
        <v>40</v>
      </c>
      <c r="W1696" t="s">
        <v>81</v>
      </c>
      <c r="X1696" t="s">
        <v>26</v>
      </c>
      <c r="Y1696" t="s">
        <v>656</v>
      </c>
      <c r="Z1696" t="s">
        <v>717</v>
      </c>
      <c r="AA1696" t="s">
        <v>83</v>
      </c>
      <c r="AB1696" t="s">
        <v>84</v>
      </c>
      <c r="AC1696" t="s">
        <v>100</v>
      </c>
      <c r="AD1696">
        <v>1</v>
      </c>
      <c r="AE1696" t="s">
        <v>82</v>
      </c>
      <c r="AF1696" t="s">
        <v>86</v>
      </c>
      <c r="AG1696" t="s">
        <v>31</v>
      </c>
      <c r="AH1696" t="s">
        <v>3</v>
      </c>
      <c r="AJ1696" t="s">
        <v>2768</v>
      </c>
    </row>
    <row r="1697" spans="1:36" hidden="1">
      <c r="A1697">
        <v>1696</v>
      </c>
      <c r="B1697">
        <v>1087800490</v>
      </c>
      <c r="C1697" t="s">
        <v>71</v>
      </c>
      <c r="D1697" t="s">
        <v>72</v>
      </c>
      <c r="E1697" t="s">
        <v>2095</v>
      </c>
      <c r="F1697" t="s">
        <v>2421</v>
      </c>
      <c r="G1697" t="s">
        <v>26</v>
      </c>
      <c r="H1697" t="s">
        <v>20</v>
      </c>
      <c r="I1697" t="s">
        <v>2777</v>
      </c>
      <c r="K1697" t="s">
        <v>1028</v>
      </c>
      <c r="L1697" t="s">
        <v>2778</v>
      </c>
      <c r="M1697" t="s">
        <v>79</v>
      </c>
      <c r="N1697" t="s">
        <v>25</v>
      </c>
      <c r="O1697" t="s">
        <v>2474</v>
      </c>
      <c r="P1697" s="15">
        <v>2528350003735</v>
      </c>
      <c r="Q1697" t="s">
        <v>28</v>
      </c>
      <c r="S1697">
        <v>3173080598</v>
      </c>
      <c r="U1697" s="16">
        <v>38387</v>
      </c>
      <c r="V1697">
        <f t="shared" ca="1" si="26"/>
        <v>19</v>
      </c>
      <c r="W1697" t="s">
        <v>81</v>
      </c>
      <c r="X1697" t="s">
        <v>26</v>
      </c>
      <c r="Y1697" t="s">
        <v>656</v>
      </c>
      <c r="Z1697" t="s">
        <v>717</v>
      </c>
      <c r="AA1697" t="s">
        <v>83</v>
      </c>
      <c r="AB1697" t="s">
        <v>84</v>
      </c>
      <c r="AC1697" t="s">
        <v>314</v>
      </c>
      <c r="AD1697">
        <v>0</v>
      </c>
      <c r="AE1697" t="s">
        <v>82</v>
      </c>
      <c r="AF1697" t="s">
        <v>151</v>
      </c>
      <c r="AG1697" t="s">
        <v>31</v>
      </c>
      <c r="AH1697" t="s">
        <v>3</v>
      </c>
      <c r="AJ1697" t="s">
        <v>2768</v>
      </c>
    </row>
    <row r="1698" spans="1:36" hidden="1">
      <c r="A1698">
        <v>1697</v>
      </c>
      <c r="B1698">
        <v>1087120467</v>
      </c>
      <c r="C1698" t="s">
        <v>71</v>
      </c>
      <c r="D1698" t="s">
        <v>72</v>
      </c>
      <c r="E1698" t="s">
        <v>2095</v>
      </c>
      <c r="F1698" t="s">
        <v>2421</v>
      </c>
      <c r="G1698" t="s">
        <v>26</v>
      </c>
      <c r="H1698" t="s">
        <v>20</v>
      </c>
      <c r="I1698" t="s">
        <v>168</v>
      </c>
      <c r="J1698" t="s">
        <v>871</v>
      </c>
      <c r="K1698" t="s">
        <v>1408</v>
      </c>
      <c r="L1698" t="s">
        <v>2779</v>
      </c>
      <c r="M1698" t="s">
        <v>79</v>
      </c>
      <c r="N1698" t="s">
        <v>25</v>
      </c>
      <c r="O1698" t="s">
        <v>2474</v>
      </c>
      <c r="P1698" s="15">
        <v>2528350003735</v>
      </c>
      <c r="Q1698" t="s">
        <v>28</v>
      </c>
      <c r="S1698">
        <v>3229246934</v>
      </c>
      <c r="U1698" s="16">
        <v>31541</v>
      </c>
      <c r="V1698">
        <f t="shared" ca="1" si="26"/>
        <v>38</v>
      </c>
      <c r="W1698" t="s">
        <v>81</v>
      </c>
      <c r="X1698" t="s">
        <v>26</v>
      </c>
      <c r="Y1698" t="s">
        <v>656</v>
      </c>
      <c r="Z1698" t="s">
        <v>717</v>
      </c>
      <c r="AA1698" t="s">
        <v>83</v>
      </c>
      <c r="AB1698" t="s">
        <v>84</v>
      </c>
      <c r="AC1698" t="s">
        <v>314</v>
      </c>
      <c r="AD1698">
        <v>0</v>
      </c>
      <c r="AE1698" t="s">
        <v>82</v>
      </c>
      <c r="AF1698" t="s">
        <v>151</v>
      </c>
      <c r="AG1698" t="s">
        <v>31</v>
      </c>
      <c r="AH1698" t="s">
        <v>3</v>
      </c>
      <c r="AJ1698" t="s">
        <v>2768</v>
      </c>
    </row>
    <row r="1699" spans="1:36" hidden="1">
      <c r="A1699">
        <v>1698</v>
      </c>
      <c r="B1699">
        <v>1087201702</v>
      </c>
      <c r="C1699" t="s">
        <v>71</v>
      </c>
      <c r="D1699" t="s">
        <v>72</v>
      </c>
      <c r="E1699" t="s">
        <v>2095</v>
      </c>
      <c r="F1699" t="s">
        <v>2421</v>
      </c>
      <c r="G1699" t="s">
        <v>26</v>
      </c>
      <c r="H1699" t="s">
        <v>20</v>
      </c>
      <c r="I1699" t="s">
        <v>428</v>
      </c>
      <c r="J1699" t="s">
        <v>76</v>
      </c>
      <c r="K1699" t="s">
        <v>1336</v>
      </c>
      <c r="L1699" t="s">
        <v>1277</v>
      </c>
      <c r="M1699" t="s">
        <v>79</v>
      </c>
      <c r="N1699" t="s">
        <v>25</v>
      </c>
      <c r="O1699" t="s">
        <v>2474</v>
      </c>
      <c r="P1699" s="15">
        <v>2528350003735</v>
      </c>
      <c r="Q1699" t="s">
        <v>28</v>
      </c>
      <c r="U1699" s="16">
        <v>34645</v>
      </c>
      <c r="V1699">
        <f t="shared" ca="1" si="26"/>
        <v>30</v>
      </c>
      <c r="W1699" t="s">
        <v>81</v>
      </c>
      <c r="X1699" t="s">
        <v>26</v>
      </c>
      <c r="Y1699" t="s">
        <v>656</v>
      </c>
      <c r="Z1699" t="s">
        <v>717</v>
      </c>
      <c r="AA1699" t="s">
        <v>83</v>
      </c>
      <c r="AB1699" t="s">
        <v>84</v>
      </c>
      <c r="AC1699" t="s">
        <v>100</v>
      </c>
      <c r="AD1699">
        <v>2</v>
      </c>
      <c r="AE1699" t="s">
        <v>82</v>
      </c>
      <c r="AF1699" t="s">
        <v>151</v>
      </c>
      <c r="AG1699" t="s">
        <v>31</v>
      </c>
      <c r="AH1699" t="s">
        <v>3</v>
      </c>
      <c r="AJ1699" t="s">
        <v>2780</v>
      </c>
    </row>
    <row r="1700" spans="1:36" hidden="1">
      <c r="A1700">
        <v>1699</v>
      </c>
      <c r="B1700">
        <v>1087122198</v>
      </c>
      <c r="C1700" t="s">
        <v>71</v>
      </c>
      <c r="D1700" t="s">
        <v>72</v>
      </c>
      <c r="E1700" t="s">
        <v>2095</v>
      </c>
      <c r="F1700" t="s">
        <v>2421</v>
      </c>
      <c r="G1700" t="s">
        <v>26</v>
      </c>
      <c r="H1700" t="s">
        <v>20</v>
      </c>
      <c r="I1700" t="s">
        <v>990</v>
      </c>
      <c r="K1700" t="s">
        <v>2480</v>
      </c>
      <c r="L1700" t="s">
        <v>410</v>
      </c>
      <c r="M1700" t="s">
        <v>79</v>
      </c>
      <c r="N1700" t="s">
        <v>25</v>
      </c>
      <c r="O1700" t="s">
        <v>2474</v>
      </c>
      <c r="P1700" s="15">
        <v>2528350003735</v>
      </c>
      <c r="Q1700" t="s">
        <v>28</v>
      </c>
      <c r="U1700" s="16">
        <v>36456</v>
      </c>
      <c r="V1700">
        <f t="shared" ca="1" si="26"/>
        <v>25</v>
      </c>
      <c r="W1700" t="s">
        <v>81</v>
      </c>
      <c r="X1700" t="s">
        <v>26</v>
      </c>
      <c r="Y1700" t="s">
        <v>656</v>
      </c>
      <c r="Z1700" t="s">
        <v>717</v>
      </c>
      <c r="AA1700" t="s">
        <v>83</v>
      </c>
      <c r="AB1700" t="s">
        <v>84</v>
      </c>
      <c r="AC1700" t="s">
        <v>100</v>
      </c>
      <c r="AD1700">
        <v>1</v>
      </c>
      <c r="AE1700" t="s">
        <v>82</v>
      </c>
      <c r="AF1700" t="s">
        <v>86</v>
      </c>
      <c r="AG1700" t="s">
        <v>31</v>
      </c>
      <c r="AH1700" t="s">
        <v>3</v>
      </c>
      <c r="AJ1700" t="s">
        <v>2780</v>
      </c>
    </row>
    <row r="1701" spans="1:36" hidden="1">
      <c r="A1701">
        <v>1700</v>
      </c>
      <c r="B1701">
        <v>52515438</v>
      </c>
      <c r="C1701" t="s">
        <v>71</v>
      </c>
      <c r="D1701" t="s">
        <v>72</v>
      </c>
      <c r="E1701" t="s">
        <v>2095</v>
      </c>
      <c r="F1701" t="s">
        <v>2421</v>
      </c>
      <c r="G1701" t="s">
        <v>26</v>
      </c>
      <c r="H1701" t="s">
        <v>20</v>
      </c>
      <c r="I1701" t="s">
        <v>2773</v>
      </c>
      <c r="K1701" t="s">
        <v>532</v>
      </c>
      <c r="L1701" t="s">
        <v>2781</v>
      </c>
      <c r="M1701" t="s">
        <v>79</v>
      </c>
      <c r="N1701" t="s">
        <v>25</v>
      </c>
      <c r="O1701" t="s">
        <v>2474</v>
      </c>
      <c r="P1701" s="15">
        <v>2528350003735</v>
      </c>
      <c r="Q1701" t="s">
        <v>28</v>
      </c>
      <c r="U1701" s="16">
        <v>24254</v>
      </c>
      <c r="V1701">
        <f t="shared" ca="1" si="26"/>
        <v>58</v>
      </c>
      <c r="W1701" t="s">
        <v>81</v>
      </c>
      <c r="X1701" t="s">
        <v>26</v>
      </c>
      <c r="Y1701" t="s">
        <v>656</v>
      </c>
      <c r="Z1701" t="s">
        <v>717</v>
      </c>
      <c r="AA1701" t="s">
        <v>83</v>
      </c>
      <c r="AB1701" t="s">
        <v>84</v>
      </c>
      <c r="AC1701" t="s">
        <v>100</v>
      </c>
      <c r="AD1701">
        <v>1</v>
      </c>
      <c r="AE1701" t="s">
        <v>82</v>
      </c>
      <c r="AF1701" t="s">
        <v>86</v>
      </c>
      <c r="AG1701" t="s">
        <v>31</v>
      </c>
      <c r="AH1701" t="s">
        <v>3</v>
      </c>
      <c r="AJ1701" t="s">
        <v>2780</v>
      </c>
    </row>
    <row r="1702" spans="1:36" hidden="1">
      <c r="A1702">
        <v>1701</v>
      </c>
      <c r="B1702">
        <v>1007642290</v>
      </c>
      <c r="C1702" t="s">
        <v>71</v>
      </c>
      <c r="D1702" t="s">
        <v>72</v>
      </c>
      <c r="E1702" t="s">
        <v>2095</v>
      </c>
      <c r="F1702" t="s">
        <v>2421</v>
      </c>
      <c r="G1702" t="s">
        <v>26</v>
      </c>
      <c r="H1702" t="s">
        <v>20</v>
      </c>
      <c r="I1702" t="s">
        <v>183</v>
      </c>
      <c r="J1702" t="s">
        <v>2194</v>
      </c>
      <c r="K1702" t="s">
        <v>2782</v>
      </c>
      <c r="L1702" t="s">
        <v>2602</v>
      </c>
      <c r="M1702" t="s">
        <v>99</v>
      </c>
      <c r="N1702" t="s">
        <v>25</v>
      </c>
      <c r="O1702" t="s">
        <v>2474</v>
      </c>
      <c r="P1702" s="15">
        <v>2528350003735</v>
      </c>
      <c r="Q1702" t="s">
        <v>28</v>
      </c>
      <c r="U1702" s="16">
        <v>35558</v>
      </c>
      <c r="V1702">
        <f t="shared" ca="1" si="26"/>
        <v>27</v>
      </c>
      <c r="W1702" t="s">
        <v>81</v>
      </c>
      <c r="X1702" t="s">
        <v>26</v>
      </c>
      <c r="Y1702" t="s">
        <v>656</v>
      </c>
      <c r="Z1702" t="s">
        <v>717</v>
      </c>
      <c r="AA1702" t="s">
        <v>83</v>
      </c>
      <c r="AB1702" t="s">
        <v>84</v>
      </c>
      <c r="AC1702" t="s">
        <v>94</v>
      </c>
      <c r="AD1702">
        <v>1</v>
      </c>
      <c r="AE1702" t="s">
        <v>82</v>
      </c>
      <c r="AF1702" t="s">
        <v>151</v>
      </c>
      <c r="AG1702" t="s">
        <v>31</v>
      </c>
      <c r="AH1702" t="s">
        <v>3</v>
      </c>
      <c r="AJ1702" t="s">
        <v>2780</v>
      </c>
    </row>
    <row r="1703" spans="1:36" hidden="1">
      <c r="A1703">
        <v>1702</v>
      </c>
      <c r="B1703">
        <v>1087803596</v>
      </c>
      <c r="C1703" t="s">
        <v>71</v>
      </c>
      <c r="D1703" t="s">
        <v>72</v>
      </c>
      <c r="E1703" t="s">
        <v>2095</v>
      </c>
      <c r="F1703" t="s">
        <v>2421</v>
      </c>
      <c r="G1703" t="s">
        <v>26</v>
      </c>
      <c r="H1703" t="s">
        <v>20</v>
      </c>
      <c r="I1703" t="s">
        <v>2783</v>
      </c>
      <c r="J1703" t="s">
        <v>2784</v>
      </c>
      <c r="K1703" t="s">
        <v>2634</v>
      </c>
      <c r="L1703" t="s">
        <v>2538</v>
      </c>
      <c r="M1703" t="s">
        <v>79</v>
      </c>
      <c r="N1703" t="s">
        <v>23</v>
      </c>
      <c r="O1703" t="s">
        <v>2729</v>
      </c>
      <c r="P1703" s="15">
        <v>252835003735</v>
      </c>
      <c r="Q1703" t="s">
        <v>28</v>
      </c>
      <c r="S1703">
        <v>3127841409</v>
      </c>
      <c r="U1703" s="16">
        <v>34150</v>
      </c>
      <c r="V1703">
        <f t="shared" ca="1" si="26"/>
        <v>31</v>
      </c>
      <c r="W1703" t="s">
        <v>245</v>
      </c>
      <c r="X1703" t="s">
        <v>26</v>
      </c>
      <c r="Y1703" t="s">
        <v>656</v>
      </c>
      <c r="Z1703" t="s">
        <v>717</v>
      </c>
      <c r="AA1703" t="s">
        <v>83</v>
      </c>
      <c r="AB1703" t="s">
        <v>84</v>
      </c>
      <c r="AC1703" t="s">
        <v>100</v>
      </c>
      <c r="AD1703">
        <v>3</v>
      </c>
      <c r="AE1703" t="s">
        <v>82</v>
      </c>
      <c r="AF1703" t="s">
        <v>86</v>
      </c>
      <c r="AG1703" t="s">
        <v>31</v>
      </c>
      <c r="AH1703" t="s">
        <v>3</v>
      </c>
      <c r="AJ1703" t="s">
        <v>2785</v>
      </c>
    </row>
    <row r="1704" spans="1:36" hidden="1">
      <c r="A1704">
        <v>1703</v>
      </c>
      <c r="B1704">
        <v>59673416</v>
      </c>
      <c r="C1704" t="s">
        <v>71</v>
      </c>
      <c r="D1704" t="s">
        <v>72</v>
      </c>
      <c r="E1704" t="s">
        <v>2095</v>
      </c>
      <c r="F1704" t="s">
        <v>2421</v>
      </c>
      <c r="G1704" t="s">
        <v>26</v>
      </c>
      <c r="H1704" t="s">
        <v>20</v>
      </c>
      <c r="I1704" t="s">
        <v>272</v>
      </c>
      <c r="J1704" t="s">
        <v>1332</v>
      </c>
      <c r="K1704" t="s">
        <v>2686</v>
      </c>
      <c r="L1704" t="s">
        <v>1369</v>
      </c>
      <c r="M1704" t="s">
        <v>79</v>
      </c>
      <c r="N1704" t="s">
        <v>23</v>
      </c>
      <c r="O1704" t="s">
        <v>2729</v>
      </c>
      <c r="P1704" s="15">
        <v>252835003735</v>
      </c>
      <c r="Q1704" t="s">
        <v>28</v>
      </c>
      <c r="S1704">
        <v>3217789212</v>
      </c>
      <c r="U1704" s="16">
        <v>25389</v>
      </c>
      <c r="V1704">
        <f t="shared" ca="1" si="26"/>
        <v>55</v>
      </c>
      <c r="W1704" t="s">
        <v>245</v>
      </c>
      <c r="X1704" t="s">
        <v>26</v>
      </c>
      <c r="Y1704" t="s">
        <v>656</v>
      </c>
      <c r="Z1704" t="s">
        <v>717</v>
      </c>
      <c r="AA1704" t="s">
        <v>83</v>
      </c>
      <c r="AB1704" t="s">
        <v>84</v>
      </c>
      <c r="AC1704" t="s">
        <v>100</v>
      </c>
      <c r="AD1704">
        <v>1</v>
      </c>
      <c r="AE1704" t="s">
        <v>2192</v>
      </c>
      <c r="AF1704" t="s">
        <v>86</v>
      </c>
      <c r="AG1704" t="s">
        <v>31</v>
      </c>
      <c r="AH1704" t="s">
        <v>3</v>
      </c>
      <c r="AJ1704" t="s">
        <v>2785</v>
      </c>
    </row>
    <row r="1705" spans="1:36" hidden="1">
      <c r="A1705">
        <v>1704</v>
      </c>
      <c r="B1705">
        <v>59684607</v>
      </c>
      <c r="C1705" t="s">
        <v>71</v>
      </c>
      <c r="D1705" t="s">
        <v>72</v>
      </c>
      <c r="E1705" t="s">
        <v>2095</v>
      </c>
      <c r="F1705" t="s">
        <v>2421</v>
      </c>
      <c r="G1705" t="s">
        <v>26</v>
      </c>
      <c r="H1705" t="s">
        <v>20</v>
      </c>
      <c r="I1705" t="s">
        <v>272</v>
      </c>
      <c r="J1705" t="s">
        <v>1743</v>
      </c>
      <c r="K1705" t="s">
        <v>1277</v>
      </c>
      <c r="L1705" t="s">
        <v>1256</v>
      </c>
      <c r="M1705" t="s">
        <v>79</v>
      </c>
      <c r="N1705" t="s">
        <v>23</v>
      </c>
      <c r="O1705" t="s">
        <v>2729</v>
      </c>
      <c r="P1705" s="15">
        <v>252835003735</v>
      </c>
      <c r="Q1705" t="s">
        <v>28</v>
      </c>
      <c r="U1705" s="16">
        <v>26837</v>
      </c>
      <c r="V1705">
        <f t="shared" ca="1" si="26"/>
        <v>51</v>
      </c>
      <c r="W1705" t="s">
        <v>245</v>
      </c>
      <c r="X1705" t="s">
        <v>26</v>
      </c>
      <c r="Y1705" t="s">
        <v>656</v>
      </c>
      <c r="Z1705" t="s">
        <v>717</v>
      </c>
      <c r="AA1705" t="s">
        <v>83</v>
      </c>
      <c r="AB1705" t="s">
        <v>84</v>
      </c>
      <c r="AC1705" t="s">
        <v>100</v>
      </c>
      <c r="AD1705">
        <v>3</v>
      </c>
      <c r="AE1705" t="s">
        <v>2192</v>
      </c>
      <c r="AF1705" t="s">
        <v>86</v>
      </c>
      <c r="AG1705" t="s">
        <v>31</v>
      </c>
      <c r="AH1705" t="s">
        <v>3</v>
      </c>
      <c r="AJ1705" t="s">
        <v>2785</v>
      </c>
    </row>
    <row r="1706" spans="1:36" hidden="1">
      <c r="A1706">
        <v>1705</v>
      </c>
      <c r="B1706">
        <v>1087799494</v>
      </c>
      <c r="C1706" t="s">
        <v>71</v>
      </c>
      <c r="D1706" t="s">
        <v>72</v>
      </c>
      <c r="E1706" t="s">
        <v>2095</v>
      </c>
      <c r="F1706" t="s">
        <v>2421</v>
      </c>
      <c r="G1706" t="s">
        <v>26</v>
      </c>
      <c r="H1706" t="s">
        <v>20</v>
      </c>
      <c r="I1706" t="s">
        <v>868</v>
      </c>
      <c r="J1706" t="s">
        <v>2786</v>
      </c>
      <c r="K1706" t="s">
        <v>2787</v>
      </c>
      <c r="L1706" t="s">
        <v>230</v>
      </c>
      <c r="M1706" t="s">
        <v>79</v>
      </c>
      <c r="N1706" t="s">
        <v>23</v>
      </c>
      <c r="O1706" t="s">
        <v>2729</v>
      </c>
      <c r="P1706" s="15">
        <v>252835003735</v>
      </c>
      <c r="Q1706" t="s">
        <v>28</v>
      </c>
      <c r="S1706">
        <v>3147297436</v>
      </c>
      <c r="U1706" s="16">
        <v>32605</v>
      </c>
      <c r="V1706">
        <f t="shared" ca="1" si="26"/>
        <v>35</v>
      </c>
      <c r="W1706" t="s">
        <v>245</v>
      </c>
      <c r="X1706" t="s">
        <v>26</v>
      </c>
      <c r="Y1706" t="s">
        <v>656</v>
      </c>
      <c r="Z1706" t="s">
        <v>717</v>
      </c>
      <c r="AA1706" t="s">
        <v>83</v>
      </c>
      <c r="AB1706" t="s">
        <v>84</v>
      </c>
      <c r="AC1706" t="s">
        <v>100</v>
      </c>
      <c r="AD1706">
        <v>4</v>
      </c>
      <c r="AE1706" t="s">
        <v>82</v>
      </c>
      <c r="AF1706" t="s">
        <v>86</v>
      </c>
      <c r="AG1706" t="s">
        <v>31</v>
      </c>
      <c r="AH1706" t="s">
        <v>3</v>
      </c>
      <c r="AJ1706" t="s">
        <v>2785</v>
      </c>
    </row>
    <row r="1707" spans="1:36" hidden="1">
      <c r="A1707">
        <v>1706</v>
      </c>
      <c r="B1707">
        <v>1087122541</v>
      </c>
      <c r="C1707" t="s">
        <v>71</v>
      </c>
      <c r="D1707" t="s">
        <v>72</v>
      </c>
      <c r="E1707" t="s">
        <v>2095</v>
      </c>
      <c r="F1707" t="s">
        <v>2421</v>
      </c>
      <c r="G1707" t="s">
        <v>26</v>
      </c>
      <c r="H1707" t="s">
        <v>20</v>
      </c>
      <c r="I1707" t="s">
        <v>2180</v>
      </c>
      <c r="K1707" t="s">
        <v>2634</v>
      </c>
      <c r="L1707" t="s">
        <v>1336</v>
      </c>
      <c r="M1707" t="s">
        <v>79</v>
      </c>
      <c r="N1707" t="s">
        <v>23</v>
      </c>
      <c r="O1707" t="s">
        <v>2729</v>
      </c>
      <c r="P1707" s="15">
        <v>252835003735</v>
      </c>
      <c r="Q1707" t="s">
        <v>28</v>
      </c>
      <c r="S1707">
        <v>3135508640</v>
      </c>
      <c r="U1707" s="16">
        <v>32148</v>
      </c>
      <c r="V1707">
        <f t="shared" ca="1" si="26"/>
        <v>36</v>
      </c>
      <c r="W1707" t="s">
        <v>245</v>
      </c>
      <c r="X1707" t="s">
        <v>26</v>
      </c>
      <c r="Y1707" t="s">
        <v>656</v>
      </c>
      <c r="Z1707" t="s">
        <v>717</v>
      </c>
      <c r="AA1707" t="s">
        <v>83</v>
      </c>
      <c r="AB1707" t="s">
        <v>84</v>
      </c>
      <c r="AC1707" t="s">
        <v>100</v>
      </c>
      <c r="AD1707">
        <v>1</v>
      </c>
      <c r="AE1707" t="s">
        <v>82</v>
      </c>
      <c r="AF1707" t="s">
        <v>86</v>
      </c>
      <c r="AG1707" t="s">
        <v>31</v>
      </c>
      <c r="AH1707" t="s">
        <v>3</v>
      </c>
      <c r="AJ1707" t="s">
        <v>2785</v>
      </c>
    </row>
    <row r="1708" spans="1:36" hidden="1">
      <c r="A1708">
        <v>1707</v>
      </c>
      <c r="B1708">
        <v>59686050</v>
      </c>
      <c r="C1708" t="s">
        <v>71</v>
      </c>
      <c r="D1708" t="s">
        <v>72</v>
      </c>
      <c r="E1708" t="s">
        <v>2095</v>
      </c>
      <c r="F1708" t="s">
        <v>2421</v>
      </c>
      <c r="G1708" t="s">
        <v>26</v>
      </c>
      <c r="H1708" t="s">
        <v>20</v>
      </c>
      <c r="I1708" t="s">
        <v>2788</v>
      </c>
      <c r="J1708" t="s">
        <v>272</v>
      </c>
      <c r="K1708" t="s">
        <v>410</v>
      </c>
      <c r="L1708" t="s">
        <v>1277</v>
      </c>
      <c r="M1708" t="s">
        <v>79</v>
      </c>
      <c r="N1708" t="s">
        <v>23</v>
      </c>
      <c r="O1708" t="s">
        <v>2729</v>
      </c>
      <c r="P1708" s="15">
        <v>252835003735</v>
      </c>
      <c r="Q1708" t="s">
        <v>28</v>
      </c>
      <c r="U1708" s="16">
        <v>29626</v>
      </c>
      <c r="V1708">
        <f t="shared" ca="1" si="26"/>
        <v>43</v>
      </c>
      <c r="W1708" t="s">
        <v>245</v>
      </c>
      <c r="X1708" t="s">
        <v>26</v>
      </c>
      <c r="Y1708" t="s">
        <v>656</v>
      </c>
      <c r="Z1708" t="s">
        <v>717</v>
      </c>
      <c r="AA1708" t="s">
        <v>83</v>
      </c>
      <c r="AB1708" t="s">
        <v>84</v>
      </c>
      <c r="AC1708" t="s">
        <v>100</v>
      </c>
      <c r="AD1708">
        <v>3</v>
      </c>
      <c r="AE1708" t="s">
        <v>82</v>
      </c>
      <c r="AF1708" t="s">
        <v>86</v>
      </c>
      <c r="AG1708" t="s">
        <v>31</v>
      </c>
      <c r="AH1708" t="s">
        <v>3</v>
      </c>
      <c r="AJ1708" t="s">
        <v>2785</v>
      </c>
    </row>
    <row r="1709" spans="1:36" hidden="1">
      <c r="A1709">
        <v>1708</v>
      </c>
      <c r="B1709">
        <v>1089512341</v>
      </c>
      <c r="C1709" t="s">
        <v>71</v>
      </c>
      <c r="D1709" t="s">
        <v>72</v>
      </c>
      <c r="E1709" t="s">
        <v>2095</v>
      </c>
      <c r="F1709" t="s">
        <v>2421</v>
      </c>
      <c r="G1709" t="s">
        <v>26</v>
      </c>
      <c r="H1709" t="s">
        <v>20</v>
      </c>
      <c r="I1709" t="s">
        <v>465</v>
      </c>
      <c r="J1709" t="s">
        <v>210</v>
      </c>
      <c r="K1709" t="s">
        <v>2789</v>
      </c>
      <c r="L1709" t="s">
        <v>1277</v>
      </c>
      <c r="M1709" t="s">
        <v>99</v>
      </c>
      <c r="N1709" t="s">
        <v>23</v>
      </c>
      <c r="O1709" t="s">
        <v>2729</v>
      </c>
      <c r="P1709" s="15">
        <v>252835003735</v>
      </c>
      <c r="Q1709" t="s">
        <v>28</v>
      </c>
      <c r="S1709">
        <v>3233710770</v>
      </c>
      <c r="U1709" s="16">
        <v>37171</v>
      </c>
      <c r="V1709">
        <f t="shared" ca="1" si="26"/>
        <v>23</v>
      </c>
      <c r="W1709" t="s">
        <v>245</v>
      </c>
      <c r="X1709" t="s">
        <v>26</v>
      </c>
      <c r="Y1709" t="s">
        <v>656</v>
      </c>
      <c r="Z1709" t="s">
        <v>717</v>
      </c>
      <c r="AA1709" t="s">
        <v>83</v>
      </c>
      <c r="AB1709" t="s">
        <v>84</v>
      </c>
      <c r="AC1709" t="s">
        <v>94</v>
      </c>
      <c r="AD1709">
        <v>2</v>
      </c>
      <c r="AE1709" t="s">
        <v>82</v>
      </c>
      <c r="AF1709" t="s">
        <v>86</v>
      </c>
      <c r="AG1709" t="s">
        <v>31</v>
      </c>
      <c r="AH1709" t="s">
        <v>3</v>
      </c>
      <c r="AJ1709" t="s">
        <v>2785</v>
      </c>
    </row>
    <row r="1710" spans="1:36" hidden="1">
      <c r="A1710">
        <v>1709</v>
      </c>
      <c r="B1710">
        <v>1087783026</v>
      </c>
      <c r="C1710" t="s">
        <v>71</v>
      </c>
      <c r="D1710" t="s">
        <v>72</v>
      </c>
      <c r="E1710" t="s">
        <v>2095</v>
      </c>
      <c r="F1710" t="s">
        <v>2421</v>
      </c>
      <c r="G1710" t="s">
        <v>26</v>
      </c>
      <c r="H1710" t="s">
        <v>20</v>
      </c>
      <c r="I1710" t="s">
        <v>2783</v>
      </c>
      <c r="J1710" t="s">
        <v>76</v>
      </c>
      <c r="K1710" t="s">
        <v>2790</v>
      </c>
      <c r="L1710" t="s">
        <v>1277</v>
      </c>
      <c r="M1710" t="s">
        <v>79</v>
      </c>
      <c r="N1710" t="s">
        <v>23</v>
      </c>
      <c r="O1710" t="s">
        <v>2729</v>
      </c>
      <c r="P1710" s="15">
        <v>252835003735</v>
      </c>
      <c r="Q1710" t="s">
        <v>28</v>
      </c>
      <c r="U1710" s="16">
        <v>36536</v>
      </c>
      <c r="V1710">
        <f t="shared" ca="1" si="26"/>
        <v>24</v>
      </c>
      <c r="W1710" t="s">
        <v>245</v>
      </c>
      <c r="X1710" t="s">
        <v>26</v>
      </c>
      <c r="Y1710" t="s">
        <v>656</v>
      </c>
      <c r="Z1710" t="s">
        <v>717</v>
      </c>
      <c r="AA1710" t="s">
        <v>83</v>
      </c>
      <c r="AB1710" t="s">
        <v>84</v>
      </c>
      <c r="AC1710" t="s">
        <v>100</v>
      </c>
      <c r="AD1710">
        <v>2</v>
      </c>
      <c r="AE1710" t="s">
        <v>82</v>
      </c>
      <c r="AF1710" t="s">
        <v>86</v>
      </c>
      <c r="AG1710" t="s">
        <v>31</v>
      </c>
      <c r="AH1710" t="s">
        <v>3</v>
      </c>
      <c r="AJ1710" t="s">
        <v>2785</v>
      </c>
    </row>
    <row r="1711" spans="1:36" hidden="1">
      <c r="A1711">
        <v>1710</v>
      </c>
      <c r="B1711">
        <v>1087789812</v>
      </c>
      <c r="C1711" t="s">
        <v>71</v>
      </c>
      <c r="D1711" t="s">
        <v>72</v>
      </c>
      <c r="E1711" t="s">
        <v>2095</v>
      </c>
      <c r="F1711" t="s">
        <v>2421</v>
      </c>
      <c r="G1711" t="s">
        <v>26</v>
      </c>
      <c r="H1711" t="s">
        <v>20</v>
      </c>
      <c r="I1711" t="s">
        <v>2791</v>
      </c>
      <c r="J1711" t="s">
        <v>274</v>
      </c>
      <c r="K1711" t="s">
        <v>1369</v>
      </c>
      <c r="L1711" t="s">
        <v>807</v>
      </c>
      <c r="M1711" t="s">
        <v>79</v>
      </c>
      <c r="N1711" t="s">
        <v>23</v>
      </c>
      <c r="O1711" t="s">
        <v>2729</v>
      </c>
      <c r="P1711" s="15">
        <v>252835003735</v>
      </c>
      <c r="Q1711" t="s">
        <v>28</v>
      </c>
      <c r="U1711" s="16">
        <v>32057</v>
      </c>
      <c r="V1711">
        <f t="shared" ca="1" si="26"/>
        <v>37</v>
      </c>
      <c r="W1711" t="s">
        <v>245</v>
      </c>
      <c r="X1711" t="s">
        <v>26</v>
      </c>
      <c r="Y1711" t="s">
        <v>656</v>
      </c>
      <c r="Z1711" t="s">
        <v>717</v>
      </c>
      <c r="AA1711" t="s">
        <v>83</v>
      </c>
      <c r="AB1711" t="s">
        <v>84</v>
      </c>
      <c r="AC1711" t="s">
        <v>100</v>
      </c>
      <c r="AD1711">
        <v>1</v>
      </c>
      <c r="AE1711" t="s">
        <v>82</v>
      </c>
      <c r="AF1711" t="s">
        <v>86</v>
      </c>
      <c r="AG1711" t="s">
        <v>31</v>
      </c>
      <c r="AH1711" t="s">
        <v>3</v>
      </c>
      <c r="AJ1711" t="s">
        <v>2785</v>
      </c>
    </row>
    <row r="1712" spans="1:36" hidden="1">
      <c r="A1712">
        <v>1711</v>
      </c>
      <c r="B1712">
        <v>1087782432</v>
      </c>
      <c r="C1712" t="s">
        <v>71</v>
      </c>
      <c r="D1712" t="s">
        <v>72</v>
      </c>
      <c r="E1712" t="s">
        <v>2095</v>
      </c>
      <c r="F1712" t="s">
        <v>2421</v>
      </c>
      <c r="G1712" t="s">
        <v>26</v>
      </c>
      <c r="H1712" t="s">
        <v>20</v>
      </c>
      <c r="I1712" t="s">
        <v>272</v>
      </c>
      <c r="J1712" t="s">
        <v>136</v>
      </c>
      <c r="K1712" t="s">
        <v>1143</v>
      </c>
      <c r="L1712" t="s">
        <v>508</v>
      </c>
      <c r="M1712" t="s">
        <v>79</v>
      </c>
      <c r="N1712" t="s">
        <v>23</v>
      </c>
      <c r="O1712" t="s">
        <v>2729</v>
      </c>
      <c r="P1712" s="15">
        <v>252835003735</v>
      </c>
      <c r="Q1712" t="s">
        <v>28</v>
      </c>
      <c r="U1712" s="16">
        <v>38428</v>
      </c>
      <c r="V1712">
        <f t="shared" ca="1" si="26"/>
        <v>19</v>
      </c>
      <c r="W1712" t="s">
        <v>245</v>
      </c>
      <c r="X1712" t="s">
        <v>26</v>
      </c>
      <c r="Y1712" t="s">
        <v>656</v>
      </c>
      <c r="Z1712" t="s">
        <v>717</v>
      </c>
      <c r="AA1712" t="s">
        <v>83</v>
      </c>
      <c r="AB1712" t="s">
        <v>84</v>
      </c>
      <c r="AC1712" t="s">
        <v>314</v>
      </c>
      <c r="AD1712">
        <v>0</v>
      </c>
      <c r="AE1712" t="s">
        <v>82</v>
      </c>
      <c r="AF1712" t="s">
        <v>86</v>
      </c>
      <c r="AG1712" t="s">
        <v>31</v>
      </c>
      <c r="AH1712" t="s">
        <v>3</v>
      </c>
      <c r="AJ1712" t="s">
        <v>2785</v>
      </c>
    </row>
    <row r="1713" spans="1:36" hidden="1">
      <c r="A1713">
        <v>1712</v>
      </c>
      <c r="B1713">
        <v>59672800</v>
      </c>
      <c r="C1713" t="s">
        <v>71</v>
      </c>
      <c r="D1713" t="s">
        <v>72</v>
      </c>
      <c r="E1713" t="s">
        <v>2095</v>
      </c>
      <c r="F1713" t="s">
        <v>2421</v>
      </c>
      <c r="G1713" t="s">
        <v>26</v>
      </c>
      <c r="H1713" t="s">
        <v>20</v>
      </c>
      <c r="I1713" t="s">
        <v>1959</v>
      </c>
      <c r="J1713" t="s">
        <v>2792</v>
      </c>
      <c r="K1713" t="s">
        <v>2793</v>
      </c>
      <c r="L1713" t="s">
        <v>1657</v>
      </c>
      <c r="M1713" t="s">
        <v>79</v>
      </c>
      <c r="N1713" t="s">
        <v>23</v>
      </c>
      <c r="O1713" t="s">
        <v>2729</v>
      </c>
      <c r="P1713" s="15">
        <v>252835003735</v>
      </c>
      <c r="Q1713" t="s">
        <v>28</v>
      </c>
      <c r="U1713" s="16">
        <v>25464</v>
      </c>
      <c r="V1713">
        <f t="shared" ca="1" si="26"/>
        <v>55</v>
      </c>
      <c r="W1713" t="s">
        <v>245</v>
      </c>
      <c r="X1713" t="s">
        <v>26</v>
      </c>
      <c r="Y1713" t="s">
        <v>656</v>
      </c>
      <c r="Z1713" t="s">
        <v>717</v>
      </c>
      <c r="AA1713" t="s">
        <v>83</v>
      </c>
      <c r="AB1713" t="s">
        <v>84</v>
      </c>
      <c r="AC1713" t="s">
        <v>314</v>
      </c>
      <c r="AD1713">
        <v>0</v>
      </c>
      <c r="AE1713" t="s">
        <v>82</v>
      </c>
      <c r="AF1713" t="s">
        <v>151</v>
      </c>
      <c r="AG1713" t="s">
        <v>31</v>
      </c>
      <c r="AH1713" t="s">
        <v>3</v>
      </c>
      <c r="AJ1713" t="s">
        <v>2785</v>
      </c>
    </row>
    <row r="1714" spans="1:36" hidden="1">
      <c r="A1714">
        <v>1713</v>
      </c>
      <c r="B1714">
        <v>1087782065</v>
      </c>
      <c r="C1714" t="s">
        <v>71</v>
      </c>
      <c r="D1714" t="s">
        <v>72</v>
      </c>
      <c r="E1714" t="s">
        <v>2095</v>
      </c>
      <c r="F1714" t="s">
        <v>2421</v>
      </c>
      <c r="G1714" t="s">
        <v>26</v>
      </c>
      <c r="H1714" t="s">
        <v>20</v>
      </c>
      <c r="I1714" t="s">
        <v>2794</v>
      </c>
      <c r="J1714" t="s">
        <v>302</v>
      </c>
      <c r="K1714" t="s">
        <v>1657</v>
      </c>
      <c r="L1714" t="s">
        <v>703</v>
      </c>
      <c r="M1714" t="s">
        <v>79</v>
      </c>
      <c r="N1714" t="s">
        <v>23</v>
      </c>
      <c r="O1714" t="s">
        <v>2729</v>
      </c>
      <c r="P1714" s="15">
        <v>252835003735</v>
      </c>
      <c r="Q1714" t="s">
        <v>28</v>
      </c>
      <c r="U1714" s="16">
        <v>38619</v>
      </c>
      <c r="V1714">
        <f t="shared" ca="1" si="26"/>
        <v>19</v>
      </c>
      <c r="W1714" t="s">
        <v>245</v>
      </c>
      <c r="X1714" t="s">
        <v>26</v>
      </c>
      <c r="Y1714" t="s">
        <v>656</v>
      </c>
      <c r="Z1714" t="s">
        <v>717</v>
      </c>
      <c r="AA1714" t="s">
        <v>83</v>
      </c>
      <c r="AB1714" t="s">
        <v>84</v>
      </c>
      <c r="AC1714" t="s">
        <v>314</v>
      </c>
      <c r="AD1714">
        <v>0</v>
      </c>
      <c r="AE1714" t="s">
        <v>82</v>
      </c>
      <c r="AF1714" t="s">
        <v>151</v>
      </c>
      <c r="AG1714" t="s">
        <v>31</v>
      </c>
      <c r="AH1714" t="s">
        <v>3</v>
      </c>
      <c r="AJ1714" t="s">
        <v>2785</v>
      </c>
    </row>
    <row r="1715" spans="1:36" hidden="1">
      <c r="A1715">
        <v>1714</v>
      </c>
      <c r="B1715">
        <v>67038606</v>
      </c>
      <c r="C1715" t="s">
        <v>71</v>
      </c>
      <c r="D1715" t="s">
        <v>72</v>
      </c>
      <c r="E1715" t="s">
        <v>2095</v>
      </c>
      <c r="F1715" t="s">
        <v>2421</v>
      </c>
      <c r="G1715" t="s">
        <v>26</v>
      </c>
      <c r="H1715" t="s">
        <v>20</v>
      </c>
      <c r="I1715" t="s">
        <v>2795</v>
      </c>
      <c r="J1715" t="s">
        <v>2796</v>
      </c>
      <c r="K1715" t="s">
        <v>1657</v>
      </c>
      <c r="L1715" t="s">
        <v>2604</v>
      </c>
      <c r="M1715" t="s">
        <v>79</v>
      </c>
      <c r="N1715" t="s">
        <v>24</v>
      </c>
      <c r="O1715" t="s">
        <v>2729</v>
      </c>
      <c r="P1715" s="15">
        <v>252835003735</v>
      </c>
      <c r="Q1715" t="s">
        <v>28</v>
      </c>
      <c r="U1715" s="16">
        <v>30606</v>
      </c>
      <c r="V1715">
        <f t="shared" ca="1" si="26"/>
        <v>41</v>
      </c>
      <c r="W1715" t="s">
        <v>245</v>
      </c>
      <c r="X1715" t="s">
        <v>26</v>
      </c>
      <c r="Y1715" t="s">
        <v>656</v>
      </c>
      <c r="Z1715" t="s">
        <v>717</v>
      </c>
      <c r="AA1715" t="s">
        <v>83</v>
      </c>
      <c r="AB1715" t="s">
        <v>84</v>
      </c>
      <c r="AC1715" t="s">
        <v>100</v>
      </c>
      <c r="AD1715">
        <v>4</v>
      </c>
      <c r="AE1715" t="s">
        <v>82</v>
      </c>
      <c r="AF1715" t="s">
        <v>86</v>
      </c>
      <c r="AG1715" t="s">
        <v>31</v>
      </c>
      <c r="AH1715" t="s">
        <v>3</v>
      </c>
      <c r="AJ1715" t="s">
        <v>2785</v>
      </c>
    </row>
    <row r="1716" spans="1:36" hidden="1">
      <c r="A1716">
        <v>1715</v>
      </c>
      <c r="B1716">
        <v>1087797181</v>
      </c>
      <c r="C1716" t="s">
        <v>71</v>
      </c>
      <c r="D1716" t="s">
        <v>72</v>
      </c>
      <c r="E1716" t="s">
        <v>2095</v>
      </c>
      <c r="F1716" t="s">
        <v>2421</v>
      </c>
      <c r="G1716" t="s">
        <v>26</v>
      </c>
      <c r="H1716" t="s">
        <v>20</v>
      </c>
      <c r="I1716" t="s">
        <v>2494</v>
      </c>
      <c r="J1716" t="s">
        <v>2797</v>
      </c>
      <c r="K1716" t="s">
        <v>1277</v>
      </c>
      <c r="L1716" t="s">
        <v>1095</v>
      </c>
      <c r="M1716" t="s">
        <v>79</v>
      </c>
      <c r="N1716" t="s">
        <v>24</v>
      </c>
      <c r="O1716" t="s">
        <v>2729</v>
      </c>
      <c r="P1716" s="15">
        <v>252835003735</v>
      </c>
      <c r="Q1716" t="s">
        <v>28</v>
      </c>
      <c r="U1716" s="16">
        <v>35604</v>
      </c>
      <c r="V1716">
        <f t="shared" ca="1" si="26"/>
        <v>27</v>
      </c>
      <c r="W1716" t="s">
        <v>245</v>
      </c>
      <c r="X1716" t="s">
        <v>26</v>
      </c>
      <c r="Y1716" t="s">
        <v>656</v>
      </c>
      <c r="Z1716" t="s">
        <v>717</v>
      </c>
      <c r="AA1716" t="s">
        <v>83</v>
      </c>
      <c r="AB1716" t="s">
        <v>84</v>
      </c>
      <c r="AC1716" t="s">
        <v>100</v>
      </c>
      <c r="AD1716">
        <v>3</v>
      </c>
      <c r="AE1716" t="s">
        <v>82</v>
      </c>
      <c r="AF1716" t="s">
        <v>86</v>
      </c>
      <c r="AG1716" t="s">
        <v>31</v>
      </c>
      <c r="AH1716" t="s">
        <v>3</v>
      </c>
      <c r="AJ1716" t="s">
        <v>2785</v>
      </c>
    </row>
    <row r="1717" spans="1:36" hidden="1">
      <c r="A1717">
        <v>1716</v>
      </c>
      <c r="B1717">
        <v>1004613135</v>
      </c>
      <c r="C1717" t="s">
        <v>71</v>
      </c>
      <c r="D1717" t="s">
        <v>72</v>
      </c>
      <c r="E1717" t="s">
        <v>2095</v>
      </c>
      <c r="F1717" t="s">
        <v>2421</v>
      </c>
      <c r="G1717" t="s">
        <v>26</v>
      </c>
      <c r="H1717" t="s">
        <v>20</v>
      </c>
      <c r="I1717" t="s">
        <v>1150</v>
      </c>
      <c r="J1717" t="s">
        <v>229</v>
      </c>
      <c r="K1717" t="s">
        <v>1336</v>
      </c>
      <c r="L1717" t="s">
        <v>1369</v>
      </c>
      <c r="M1717" t="s">
        <v>99</v>
      </c>
      <c r="N1717" t="s">
        <v>24</v>
      </c>
      <c r="O1717" t="s">
        <v>2729</v>
      </c>
      <c r="P1717" s="15">
        <v>252835003735</v>
      </c>
      <c r="Q1717" t="s">
        <v>28</v>
      </c>
      <c r="U1717" s="16">
        <v>35353</v>
      </c>
      <c r="V1717">
        <f t="shared" ca="1" si="26"/>
        <v>28</v>
      </c>
      <c r="W1717" t="s">
        <v>245</v>
      </c>
      <c r="X1717" t="s">
        <v>26</v>
      </c>
      <c r="Y1717" t="s">
        <v>656</v>
      </c>
      <c r="Z1717" t="s">
        <v>717</v>
      </c>
      <c r="AA1717" t="s">
        <v>83</v>
      </c>
      <c r="AB1717" t="s">
        <v>84</v>
      </c>
      <c r="AC1717" t="s">
        <v>94</v>
      </c>
      <c r="AD1717">
        <v>3</v>
      </c>
      <c r="AE1717" t="s">
        <v>82</v>
      </c>
      <c r="AF1717" t="s">
        <v>86</v>
      </c>
      <c r="AG1717" t="s">
        <v>31</v>
      </c>
      <c r="AH1717" t="s">
        <v>3</v>
      </c>
      <c r="AJ1717" t="s">
        <v>2785</v>
      </c>
    </row>
    <row r="1718" spans="1:36" hidden="1">
      <c r="A1718">
        <v>1717</v>
      </c>
      <c r="B1718">
        <v>1087807542</v>
      </c>
      <c r="C1718" t="s">
        <v>71</v>
      </c>
      <c r="D1718" t="s">
        <v>72</v>
      </c>
      <c r="E1718" t="s">
        <v>2095</v>
      </c>
      <c r="F1718" t="s">
        <v>2421</v>
      </c>
      <c r="G1718" t="s">
        <v>26</v>
      </c>
      <c r="H1718" t="s">
        <v>20</v>
      </c>
      <c r="I1718" t="s">
        <v>2606</v>
      </c>
      <c r="K1718" t="s">
        <v>2686</v>
      </c>
      <c r="L1718" t="s">
        <v>274</v>
      </c>
      <c r="M1718" t="s">
        <v>79</v>
      </c>
      <c r="N1718" t="s">
        <v>24</v>
      </c>
      <c r="O1718" t="s">
        <v>2729</v>
      </c>
      <c r="P1718" s="15">
        <v>252835003735</v>
      </c>
      <c r="Q1718" t="s">
        <v>28</v>
      </c>
      <c r="U1718" s="16">
        <v>37335</v>
      </c>
      <c r="V1718">
        <f t="shared" ca="1" si="26"/>
        <v>22</v>
      </c>
      <c r="W1718" t="s">
        <v>245</v>
      </c>
      <c r="X1718" t="s">
        <v>26</v>
      </c>
      <c r="Y1718" t="s">
        <v>656</v>
      </c>
      <c r="Z1718" t="s">
        <v>717</v>
      </c>
      <c r="AA1718" t="s">
        <v>83</v>
      </c>
      <c r="AB1718" t="s">
        <v>84</v>
      </c>
      <c r="AC1718" t="s">
        <v>314</v>
      </c>
      <c r="AD1718">
        <v>0</v>
      </c>
      <c r="AE1718" t="s">
        <v>82</v>
      </c>
      <c r="AF1718" t="s">
        <v>151</v>
      </c>
      <c r="AG1718" t="s">
        <v>31</v>
      </c>
      <c r="AH1718" t="s">
        <v>3</v>
      </c>
      <c r="AJ1718" t="s">
        <v>2785</v>
      </c>
    </row>
    <row r="1719" spans="1:36" hidden="1">
      <c r="A1719">
        <v>1718</v>
      </c>
      <c r="B1719">
        <v>1087115305</v>
      </c>
      <c r="C1719" t="s">
        <v>71</v>
      </c>
      <c r="D1719" t="s">
        <v>72</v>
      </c>
      <c r="E1719" t="s">
        <v>2095</v>
      </c>
      <c r="F1719" t="s">
        <v>2421</v>
      </c>
      <c r="G1719" t="s">
        <v>26</v>
      </c>
      <c r="H1719" t="s">
        <v>20</v>
      </c>
      <c r="I1719" t="s">
        <v>493</v>
      </c>
      <c r="K1719" t="s">
        <v>2473</v>
      </c>
      <c r="L1719" t="s">
        <v>274</v>
      </c>
      <c r="M1719" t="s">
        <v>99</v>
      </c>
      <c r="N1719" t="s">
        <v>24</v>
      </c>
      <c r="O1719" t="s">
        <v>2729</v>
      </c>
      <c r="P1719" s="15">
        <v>252835003735</v>
      </c>
      <c r="Q1719" t="s">
        <v>28</v>
      </c>
      <c r="U1719" s="16">
        <v>37065</v>
      </c>
      <c r="V1719">
        <f t="shared" ca="1" si="26"/>
        <v>23</v>
      </c>
      <c r="W1719" t="s">
        <v>245</v>
      </c>
      <c r="X1719" t="s">
        <v>26</v>
      </c>
      <c r="Y1719" t="s">
        <v>656</v>
      </c>
      <c r="Z1719" t="s">
        <v>717</v>
      </c>
      <c r="AA1719" t="s">
        <v>83</v>
      </c>
      <c r="AB1719" t="s">
        <v>84</v>
      </c>
      <c r="AC1719" t="s">
        <v>314</v>
      </c>
      <c r="AD1719">
        <v>0</v>
      </c>
      <c r="AE1719" t="s">
        <v>82</v>
      </c>
      <c r="AF1719" t="s">
        <v>151</v>
      </c>
      <c r="AG1719" t="s">
        <v>31</v>
      </c>
      <c r="AH1719" t="s">
        <v>3</v>
      </c>
      <c r="AJ1719" t="s">
        <v>2785</v>
      </c>
    </row>
    <row r="1720" spans="1:36" hidden="1">
      <c r="A1720">
        <v>1719</v>
      </c>
      <c r="B1720">
        <v>1087119793</v>
      </c>
      <c r="C1720" t="s">
        <v>71</v>
      </c>
      <c r="D1720" t="s">
        <v>72</v>
      </c>
      <c r="E1720" t="s">
        <v>2095</v>
      </c>
      <c r="F1720" t="s">
        <v>2421</v>
      </c>
      <c r="G1720" t="s">
        <v>26</v>
      </c>
      <c r="H1720" t="s">
        <v>20</v>
      </c>
      <c r="I1720" t="s">
        <v>2798</v>
      </c>
      <c r="J1720" t="s">
        <v>2799</v>
      </c>
      <c r="K1720" t="s">
        <v>2604</v>
      </c>
      <c r="L1720" t="s">
        <v>508</v>
      </c>
      <c r="M1720" t="s">
        <v>79</v>
      </c>
      <c r="N1720" t="s">
        <v>25</v>
      </c>
      <c r="O1720" t="s">
        <v>2729</v>
      </c>
      <c r="P1720" s="15">
        <v>252835003735</v>
      </c>
      <c r="Q1720" t="s">
        <v>28</v>
      </c>
      <c r="S1720">
        <v>3146028957</v>
      </c>
      <c r="U1720" s="16">
        <v>37760</v>
      </c>
      <c r="V1720">
        <f t="shared" ca="1" si="26"/>
        <v>21</v>
      </c>
      <c r="W1720" t="s">
        <v>245</v>
      </c>
      <c r="X1720" t="s">
        <v>26</v>
      </c>
      <c r="Y1720" t="s">
        <v>656</v>
      </c>
      <c r="Z1720" t="s">
        <v>717</v>
      </c>
      <c r="AA1720" t="s">
        <v>83</v>
      </c>
      <c r="AB1720" t="s">
        <v>84</v>
      </c>
      <c r="AC1720" t="s">
        <v>100</v>
      </c>
      <c r="AD1720">
        <v>3</v>
      </c>
      <c r="AE1720" t="s">
        <v>82</v>
      </c>
      <c r="AF1720" t="s">
        <v>86</v>
      </c>
      <c r="AG1720" t="s">
        <v>31</v>
      </c>
      <c r="AH1720" t="s">
        <v>3</v>
      </c>
      <c r="AJ1720" t="s">
        <v>2785</v>
      </c>
    </row>
    <row r="1721" spans="1:36" hidden="1">
      <c r="A1721">
        <v>1720</v>
      </c>
      <c r="B1721">
        <v>1087824060</v>
      </c>
      <c r="C1721" t="s">
        <v>71</v>
      </c>
      <c r="D1721" t="s">
        <v>72</v>
      </c>
      <c r="E1721" t="s">
        <v>2095</v>
      </c>
      <c r="F1721" t="s">
        <v>2421</v>
      </c>
      <c r="G1721" t="s">
        <v>26</v>
      </c>
      <c r="H1721" t="s">
        <v>20</v>
      </c>
      <c r="I1721" t="s">
        <v>415</v>
      </c>
      <c r="J1721" t="s">
        <v>184</v>
      </c>
      <c r="K1721" t="s">
        <v>1256</v>
      </c>
      <c r="L1721" t="s">
        <v>1369</v>
      </c>
      <c r="M1721" t="s">
        <v>99</v>
      </c>
      <c r="N1721" t="s">
        <v>25</v>
      </c>
      <c r="O1721" t="s">
        <v>2729</v>
      </c>
      <c r="P1721" s="15">
        <v>252835003735</v>
      </c>
      <c r="Q1721" t="s">
        <v>28</v>
      </c>
      <c r="U1721" s="16">
        <v>37828</v>
      </c>
      <c r="V1721">
        <f t="shared" ca="1" si="26"/>
        <v>21</v>
      </c>
      <c r="W1721" t="s">
        <v>245</v>
      </c>
      <c r="X1721" t="s">
        <v>26</v>
      </c>
      <c r="Y1721" t="s">
        <v>656</v>
      </c>
      <c r="Z1721" t="s">
        <v>717</v>
      </c>
      <c r="AA1721" t="s">
        <v>83</v>
      </c>
      <c r="AB1721" t="s">
        <v>84</v>
      </c>
      <c r="AC1721" t="s">
        <v>314</v>
      </c>
      <c r="AD1721">
        <v>0</v>
      </c>
      <c r="AE1721" t="s">
        <v>82</v>
      </c>
      <c r="AF1721" t="s">
        <v>86</v>
      </c>
      <c r="AG1721" t="s">
        <v>31</v>
      </c>
      <c r="AH1721" t="s">
        <v>3</v>
      </c>
      <c r="AJ1721" t="s">
        <v>2785</v>
      </c>
    </row>
    <row r="1722" spans="1:36" hidden="1">
      <c r="A1722">
        <v>1721</v>
      </c>
      <c r="B1722">
        <v>1004606056</v>
      </c>
      <c r="C1722" t="s">
        <v>71</v>
      </c>
      <c r="D1722" t="s">
        <v>72</v>
      </c>
      <c r="E1722" t="s">
        <v>2095</v>
      </c>
      <c r="F1722" t="s">
        <v>2421</v>
      </c>
      <c r="G1722" t="s">
        <v>26</v>
      </c>
      <c r="H1722" t="s">
        <v>20</v>
      </c>
      <c r="I1722" t="s">
        <v>605</v>
      </c>
      <c r="K1722" t="s">
        <v>2793</v>
      </c>
      <c r="L1722" t="s">
        <v>2800</v>
      </c>
      <c r="M1722" t="s">
        <v>79</v>
      </c>
      <c r="N1722" t="s">
        <v>25</v>
      </c>
      <c r="O1722" t="s">
        <v>2729</v>
      </c>
      <c r="P1722" s="15">
        <v>252835003735</v>
      </c>
      <c r="Q1722" t="s">
        <v>28</v>
      </c>
      <c r="U1722" s="16">
        <v>36046</v>
      </c>
      <c r="V1722">
        <f t="shared" ca="1" si="26"/>
        <v>26</v>
      </c>
      <c r="W1722" t="s">
        <v>245</v>
      </c>
      <c r="X1722" t="s">
        <v>26</v>
      </c>
      <c r="Y1722" t="s">
        <v>656</v>
      </c>
      <c r="Z1722" t="s">
        <v>717</v>
      </c>
      <c r="AA1722" t="s">
        <v>83</v>
      </c>
      <c r="AB1722" t="s">
        <v>84</v>
      </c>
      <c r="AC1722" t="s">
        <v>100</v>
      </c>
      <c r="AD1722">
        <v>1</v>
      </c>
      <c r="AE1722" t="s">
        <v>82</v>
      </c>
      <c r="AF1722" t="s">
        <v>86</v>
      </c>
      <c r="AG1722" t="s">
        <v>31</v>
      </c>
      <c r="AH1722" t="s">
        <v>3</v>
      </c>
      <c r="AJ1722" t="s">
        <v>2785</v>
      </c>
    </row>
    <row r="1723" spans="1:36" hidden="1">
      <c r="A1723">
        <v>1722</v>
      </c>
      <c r="B1723">
        <v>1087793479</v>
      </c>
      <c r="C1723" t="s">
        <v>71</v>
      </c>
      <c r="D1723" t="s">
        <v>72</v>
      </c>
      <c r="E1723" t="s">
        <v>2095</v>
      </c>
      <c r="F1723" t="s">
        <v>2421</v>
      </c>
      <c r="G1723" t="s">
        <v>26</v>
      </c>
      <c r="H1723" t="s">
        <v>20</v>
      </c>
      <c r="I1723" t="s">
        <v>121</v>
      </c>
      <c r="K1723" t="s">
        <v>1369</v>
      </c>
      <c r="L1723" t="s">
        <v>2793</v>
      </c>
      <c r="M1723" t="s">
        <v>79</v>
      </c>
      <c r="N1723" t="s">
        <v>25</v>
      </c>
      <c r="O1723" t="s">
        <v>2729</v>
      </c>
      <c r="P1723" s="15">
        <v>252835003735</v>
      </c>
      <c r="Q1723" t="s">
        <v>28</v>
      </c>
      <c r="U1723" s="16">
        <v>38315</v>
      </c>
      <c r="V1723">
        <f t="shared" ca="1" si="26"/>
        <v>20</v>
      </c>
      <c r="W1723" t="s">
        <v>245</v>
      </c>
      <c r="X1723" t="s">
        <v>26</v>
      </c>
      <c r="Y1723" t="s">
        <v>656</v>
      </c>
      <c r="Z1723" t="s">
        <v>717</v>
      </c>
      <c r="AA1723" t="s">
        <v>83</v>
      </c>
      <c r="AB1723" t="s">
        <v>84</v>
      </c>
      <c r="AC1723" t="s">
        <v>314</v>
      </c>
      <c r="AD1723">
        <v>0</v>
      </c>
      <c r="AE1723" t="s">
        <v>82</v>
      </c>
      <c r="AF1723" t="s">
        <v>86</v>
      </c>
      <c r="AG1723" t="s">
        <v>31</v>
      </c>
      <c r="AH1723" t="s">
        <v>3</v>
      </c>
      <c r="AJ1723" t="s">
        <v>2785</v>
      </c>
    </row>
    <row r="1724" spans="1:36" hidden="1">
      <c r="A1724">
        <v>1723</v>
      </c>
      <c r="B1724">
        <v>1087120501</v>
      </c>
      <c r="C1724" t="s">
        <v>71</v>
      </c>
      <c r="D1724" t="s">
        <v>72</v>
      </c>
      <c r="E1724" t="s">
        <v>2095</v>
      </c>
      <c r="F1724" t="s">
        <v>2421</v>
      </c>
      <c r="G1724" t="s">
        <v>26</v>
      </c>
      <c r="H1724" t="s">
        <v>20</v>
      </c>
      <c r="I1724" t="s">
        <v>1743</v>
      </c>
      <c r="J1724" t="s">
        <v>162</v>
      </c>
      <c r="K1724" t="s">
        <v>2586</v>
      </c>
      <c r="L1724" t="s">
        <v>2445</v>
      </c>
      <c r="M1724" t="s">
        <v>79</v>
      </c>
      <c r="N1724" t="s">
        <v>25</v>
      </c>
      <c r="O1724" t="s">
        <v>2729</v>
      </c>
      <c r="P1724" s="15">
        <v>252835003735</v>
      </c>
      <c r="Q1724" t="s">
        <v>28</v>
      </c>
      <c r="U1724" s="16">
        <v>37259</v>
      </c>
      <c r="V1724">
        <f t="shared" ca="1" si="26"/>
        <v>22</v>
      </c>
      <c r="W1724" t="s">
        <v>245</v>
      </c>
      <c r="X1724" t="s">
        <v>26</v>
      </c>
      <c r="Y1724" t="s">
        <v>656</v>
      </c>
      <c r="Z1724" t="s">
        <v>717</v>
      </c>
      <c r="AA1724" t="s">
        <v>83</v>
      </c>
      <c r="AB1724" t="s">
        <v>84</v>
      </c>
      <c r="AC1724" t="s">
        <v>314</v>
      </c>
      <c r="AD1724">
        <v>0</v>
      </c>
      <c r="AE1724" t="s">
        <v>82</v>
      </c>
      <c r="AF1724" t="s">
        <v>151</v>
      </c>
      <c r="AG1724" t="s">
        <v>31</v>
      </c>
      <c r="AH1724" t="s">
        <v>3</v>
      </c>
      <c r="AJ1724" t="s">
        <v>2785</v>
      </c>
    </row>
    <row r="1725" spans="1:36" hidden="1">
      <c r="A1725">
        <v>1724</v>
      </c>
      <c r="B1725">
        <v>1087793569</v>
      </c>
      <c r="C1725" t="s">
        <v>71</v>
      </c>
      <c r="D1725" t="s">
        <v>72</v>
      </c>
      <c r="E1725" t="s">
        <v>2095</v>
      </c>
      <c r="F1725" t="s">
        <v>2421</v>
      </c>
      <c r="G1725" t="s">
        <v>26</v>
      </c>
      <c r="H1725" t="s">
        <v>20</v>
      </c>
      <c r="I1725" t="s">
        <v>2801</v>
      </c>
      <c r="K1725" t="s">
        <v>182</v>
      </c>
      <c r="L1725" t="s">
        <v>1908</v>
      </c>
      <c r="M1725" t="s">
        <v>79</v>
      </c>
      <c r="N1725" t="s">
        <v>25</v>
      </c>
      <c r="O1725" t="s">
        <v>2729</v>
      </c>
      <c r="P1725" s="15">
        <v>252835003735</v>
      </c>
      <c r="Q1725" t="s">
        <v>28</v>
      </c>
      <c r="U1725" s="16">
        <v>38722</v>
      </c>
      <c r="V1725">
        <f t="shared" ca="1" si="26"/>
        <v>18</v>
      </c>
      <c r="W1725" t="s">
        <v>245</v>
      </c>
      <c r="X1725" t="s">
        <v>26</v>
      </c>
      <c r="Y1725" t="s">
        <v>656</v>
      </c>
      <c r="Z1725" t="s">
        <v>717</v>
      </c>
      <c r="AA1725" t="s">
        <v>83</v>
      </c>
      <c r="AB1725" t="s">
        <v>84</v>
      </c>
      <c r="AC1725" t="s">
        <v>314</v>
      </c>
      <c r="AD1725">
        <v>0</v>
      </c>
      <c r="AE1725" t="s">
        <v>82</v>
      </c>
      <c r="AF1725" t="s">
        <v>151</v>
      </c>
      <c r="AG1725" t="s">
        <v>31</v>
      </c>
      <c r="AH1725" t="s">
        <v>3</v>
      </c>
      <c r="AJ1725" t="s">
        <v>2785</v>
      </c>
    </row>
    <row r="1726" spans="1:36" hidden="1">
      <c r="A1726">
        <v>1725</v>
      </c>
      <c r="B1726">
        <v>1004214608</v>
      </c>
      <c r="C1726" t="s">
        <v>71</v>
      </c>
      <c r="D1726" t="s">
        <v>72</v>
      </c>
      <c r="E1726" t="s">
        <v>2095</v>
      </c>
      <c r="F1726" t="s">
        <v>2421</v>
      </c>
      <c r="G1726" t="s">
        <v>26</v>
      </c>
      <c r="H1726" t="s">
        <v>20</v>
      </c>
      <c r="I1726" t="s">
        <v>1093</v>
      </c>
      <c r="J1726" t="s">
        <v>949</v>
      </c>
      <c r="K1726" t="s">
        <v>2802</v>
      </c>
      <c r="L1726" t="s">
        <v>1256</v>
      </c>
      <c r="M1726" t="s">
        <v>99</v>
      </c>
      <c r="N1726" t="s">
        <v>25</v>
      </c>
      <c r="O1726" t="s">
        <v>2729</v>
      </c>
      <c r="P1726" s="15">
        <v>252835003735</v>
      </c>
      <c r="Q1726" t="s">
        <v>28</v>
      </c>
      <c r="U1726" s="16">
        <v>37151</v>
      </c>
      <c r="V1726">
        <f t="shared" ca="1" si="26"/>
        <v>23</v>
      </c>
      <c r="W1726" t="s">
        <v>245</v>
      </c>
      <c r="X1726" t="s">
        <v>26</v>
      </c>
      <c r="Y1726" t="s">
        <v>656</v>
      </c>
      <c r="Z1726" t="s">
        <v>717</v>
      </c>
      <c r="AA1726" t="s">
        <v>83</v>
      </c>
      <c r="AB1726" t="s">
        <v>84</v>
      </c>
      <c r="AC1726" t="s">
        <v>314</v>
      </c>
      <c r="AD1726">
        <v>0</v>
      </c>
      <c r="AE1726" t="s">
        <v>82</v>
      </c>
      <c r="AF1726" t="s">
        <v>151</v>
      </c>
      <c r="AG1726" t="s">
        <v>31</v>
      </c>
      <c r="AH1726" t="s">
        <v>3</v>
      </c>
      <c r="AJ1726" t="s">
        <v>2785</v>
      </c>
    </row>
    <row r="1727" spans="1:36" hidden="1">
      <c r="A1727">
        <v>1726</v>
      </c>
      <c r="B1727">
        <v>1087784077</v>
      </c>
      <c r="C1727" t="s">
        <v>71</v>
      </c>
      <c r="D1727" t="s">
        <v>72</v>
      </c>
      <c r="E1727" t="s">
        <v>2095</v>
      </c>
      <c r="F1727" t="s">
        <v>2421</v>
      </c>
      <c r="G1727" t="s">
        <v>26</v>
      </c>
      <c r="H1727" t="s">
        <v>20</v>
      </c>
      <c r="I1727" t="s">
        <v>2803</v>
      </c>
      <c r="J1727" t="s">
        <v>2766</v>
      </c>
      <c r="K1727" t="s">
        <v>2684</v>
      </c>
      <c r="L1727" t="s">
        <v>2445</v>
      </c>
      <c r="M1727" t="s">
        <v>79</v>
      </c>
      <c r="N1727" t="s">
        <v>25</v>
      </c>
      <c r="O1727" t="s">
        <v>2729</v>
      </c>
      <c r="P1727" s="15">
        <v>252835003735</v>
      </c>
      <c r="Q1727" t="s">
        <v>28</v>
      </c>
      <c r="U1727" s="16">
        <v>38685</v>
      </c>
      <c r="V1727">
        <f t="shared" ca="1" si="26"/>
        <v>19</v>
      </c>
      <c r="W1727" t="s">
        <v>245</v>
      </c>
      <c r="X1727" t="s">
        <v>26</v>
      </c>
      <c r="Y1727" t="s">
        <v>656</v>
      </c>
      <c r="Z1727" t="s">
        <v>717</v>
      </c>
      <c r="AA1727" t="s">
        <v>83</v>
      </c>
      <c r="AB1727" t="s">
        <v>84</v>
      </c>
      <c r="AC1727" t="s">
        <v>314</v>
      </c>
      <c r="AD1727">
        <v>0</v>
      </c>
      <c r="AE1727" t="s">
        <v>82</v>
      </c>
      <c r="AF1727" t="s">
        <v>151</v>
      </c>
      <c r="AG1727" t="s">
        <v>31</v>
      </c>
      <c r="AH1727" t="s">
        <v>3</v>
      </c>
      <c r="AJ1727" t="s">
        <v>2785</v>
      </c>
    </row>
    <row r="1728" spans="1:36" hidden="1">
      <c r="A1728">
        <v>1727</v>
      </c>
      <c r="B1728">
        <v>1087117236</v>
      </c>
      <c r="C1728" t="s">
        <v>71</v>
      </c>
      <c r="D1728" t="s">
        <v>72</v>
      </c>
      <c r="E1728" t="s">
        <v>2095</v>
      </c>
      <c r="F1728" t="s">
        <v>2421</v>
      </c>
      <c r="G1728" t="s">
        <v>26</v>
      </c>
      <c r="H1728" t="s">
        <v>20</v>
      </c>
      <c r="I1728" t="s">
        <v>285</v>
      </c>
      <c r="J1728" t="s">
        <v>2804</v>
      </c>
      <c r="K1728" t="s">
        <v>2592</v>
      </c>
      <c r="L1728" t="s">
        <v>2592</v>
      </c>
      <c r="M1728" t="s">
        <v>99</v>
      </c>
      <c r="N1728" t="s">
        <v>25</v>
      </c>
      <c r="O1728" t="s">
        <v>2729</v>
      </c>
      <c r="P1728" s="15">
        <v>252835003735</v>
      </c>
      <c r="Q1728" t="s">
        <v>28</v>
      </c>
      <c r="U1728" s="16">
        <v>37531</v>
      </c>
      <c r="V1728">
        <f t="shared" ca="1" si="26"/>
        <v>22</v>
      </c>
      <c r="W1728" t="s">
        <v>245</v>
      </c>
      <c r="X1728" t="s">
        <v>26</v>
      </c>
      <c r="Y1728" t="s">
        <v>656</v>
      </c>
      <c r="Z1728" t="s">
        <v>717</v>
      </c>
      <c r="AA1728" t="s">
        <v>83</v>
      </c>
      <c r="AB1728" t="s">
        <v>84</v>
      </c>
      <c r="AC1728" t="s">
        <v>314</v>
      </c>
      <c r="AD1728">
        <v>0</v>
      </c>
      <c r="AE1728" t="s">
        <v>82</v>
      </c>
      <c r="AF1728" t="s">
        <v>86</v>
      </c>
      <c r="AG1728" t="s">
        <v>31</v>
      </c>
      <c r="AH1728" t="s">
        <v>3</v>
      </c>
      <c r="AJ1728" t="s">
        <v>2785</v>
      </c>
    </row>
    <row r="1729" spans="1:36" hidden="1">
      <c r="A1729">
        <v>1728</v>
      </c>
      <c r="B1729">
        <v>1087784056</v>
      </c>
      <c r="C1729" t="s">
        <v>71</v>
      </c>
      <c r="D1729" t="s">
        <v>72</v>
      </c>
      <c r="E1729" t="s">
        <v>2095</v>
      </c>
      <c r="F1729" t="s">
        <v>2421</v>
      </c>
      <c r="G1729" t="s">
        <v>26</v>
      </c>
      <c r="H1729" t="s">
        <v>20</v>
      </c>
      <c r="I1729" t="s">
        <v>2132</v>
      </c>
      <c r="J1729" t="s">
        <v>302</v>
      </c>
      <c r="K1729" t="s">
        <v>1082</v>
      </c>
      <c r="L1729" t="s">
        <v>2399</v>
      </c>
      <c r="M1729" t="s">
        <v>79</v>
      </c>
      <c r="N1729" t="s">
        <v>25</v>
      </c>
      <c r="O1729" t="s">
        <v>2729</v>
      </c>
      <c r="P1729" s="15">
        <v>252835003735</v>
      </c>
      <c r="Q1729" t="s">
        <v>28</v>
      </c>
      <c r="S1729">
        <v>3176047314</v>
      </c>
      <c r="U1729" s="16">
        <v>35713</v>
      </c>
      <c r="V1729">
        <f t="shared" ca="1" si="26"/>
        <v>27</v>
      </c>
      <c r="W1729" t="s">
        <v>245</v>
      </c>
      <c r="X1729" t="s">
        <v>26</v>
      </c>
      <c r="Y1729" t="s">
        <v>656</v>
      </c>
      <c r="Z1729" t="s">
        <v>717</v>
      </c>
      <c r="AA1729" t="s">
        <v>83</v>
      </c>
      <c r="AB1729" t="s">
        <v>84</v>
      </c>
      <c r="AC1729" t="s">
        <v>100</v>
      </c>
      <c r="AD1729">
        <v>1</v>
      </c>
      <c r="AE1729" t="s">
        <v>82</v>
      </c>
      <c r="AF1729" t="s">
        <v>151</v>
      </c>
      <c r="AG1729" t="s">
        <v>31</v>
      </c>
      <c r="AH1729" t="s">
        <v>3</v>
      </c>
      <c r="AJ1729" t="s">
        <v>2785</v>
      </c>
    </row>
    <row r="1730" spans="1:36" hidden="1">
      <c r="A1730">
        <v>1729</v>
      </c>
      <c r="B1730">
        <v>1193566652</v>
      </c>
      <c r="C1730" t="s">
        <v>71</v>
      </c>
      <c r="D1730" t="s">
        <v>72</v>
      </c>
      <c r="E1730" t="s">
        <v>2095</v>
      </c>
      <c r="F1730" t="s">
        <v>2421</v>
      </c>
      <c r="G1730" t="s">
        <v>26</v>
      </c>
      <c r="H1730" t="s">
        <v>20</v>
      </c>
      <c r="I1730" t="s">
        <v>183</v>
      </c>
      <c r="J1730" t="s">
        <v>2805</v>
      </c>
      <c r="K1730" t="s">
        <v>1256</v>
      </c>
      <c r="L1730" t="s">
        <v>1369</v>
      </c>
      <c r="M1730" t="s">
        <v>99</v>
      </c>
      <c r="N1730" t="s">
        <v>24</v>
      </c>
      <c r="O1730" t="s">
        <v>2474</v>
      </c>
      <c r="P1730" s="15">
        <v>2528350003735</v>
      </c>
      <c r="S1730">
        <v>3114312707</v>
      </c>
      <c r="U1730" s="16">
        <v>37853</v>
      </c>
      <c r="V1730">
        <f t="shared" ref="V1730:V1771" ca="1" si="27">DATEDIF(U1730,TODAY(),"Y")</f>
        <v>21</v>
      </c>
      <c r="W1730" t="s">
        <v>81</v>
      </c>
      <c r="X1730" t="s">
        <v>26</v>
      </c>
      <c r="Y1730" t="s">
        <v>656</v>
      </c>
      <c r="Z1730" t="s">
        <v>717</v>
      </c>
      <c r="AA1730" t="s">
        <v>83</v>
      </c>
      <c r="AB1730" t="s">
        <v>84</v>
      </c>
      <c r="AC1730" t="s">
        <v>314</v>
      </c>
      <c r="AD1730">
        <v>0</v>
      </c>
      <c r="AE1730" t="s">
        <v>82</v>
      </c>
      <c r="AF1730" t="s">
        <v>86</v>
      </c>
      <c r="AG1730" t="s">
        <v>31</v>
      </c>
      <c r="AH1730" t="s">
        <v>3</v>
      </c>
      <c r="AJ1730" t="s">
        <v>2806</v>
      </c>
    </row>
    <row r="1731" spans="1:36" hidden="1">
      <c r="A1731">
        <v>1730</v>
      </c>
      <c r="B1731">
        <v>1087125689</v>
      </c>
      <c r="C1731" t="s">
        <v>71</v>
      </c>
      <c r="D1731" t="s">
        <v>72</v>
      </c>
      <c r="E1731" t="s">
        <v>2095</v>
      </c>
      <c r="F1731" t="s">
        <v>2421</v>
      </c>
      <c r="G1731" t="s">
        <v>26</v>
      </c>
      <c r="H1731" t="s">
        <v>20</v>
      </c>
      <c r="I1731" t="s">
        <v>898</v>
      </c>
      <c r="J1731" t="s">
        <v>757</v>
      </c>
      <c r="K1731" t="s">
        <v>1256</v>
      </c>
      <c r="L1731" t="s">
        <v>1369</v>
      </c>
      <c r="M1731" t="s">
        <v>79</v>
      </c>
      <c r="N1731" t="s">
        <v>24</v>
      </c>
      <c r="O1731" t="s">
        <v>2474</v>
      </c>
      <c r="P1731" s="15">
        <v>2528350003735</v>
      </c>
      <c r="S1731">
        <v>3178087401</v>
      </c>
      <c r="U1731" s="16">
        <v>31617</v>
      </c>
      <c r="V1731">
        <f t="shared" ca="1" si="27"/>
        <v>38</v>
      </c>
      <c r="W1731" t="s">
        <v>81</v>
      </c>
      <c r="X1731" t="s">
        <v>26</v>
      </c>
      <c r="Y1731" t="s">
        <v>656</v>
      </c>
      <c r="Z1731" t="s">
        <v>717</v>
      </c>
      <c r="AA1731" t="s">
        <v>83</v>
      </c>
      <c r="AB1731" t="s">
        <v>84</v>
      </c>
      <c r="AC1731" t="s">
        <v>100</v>
      </c>
      <c r="AD1731">
        <v>3</v>
      </c>
      <c r="AE1731" t="s">
        <v>82</v>
      </c>
      <c r="AF1731" t="s">
        <v>86</v>
      </c>
      <c r="AG1731" t="s">
        <v>31</v>
      </c>
      <c r="AH1731" t="s">
        <v>3</v>
      </c>
      <c r="AJ1731" t="s">
        <v>2806</v>
      </c>
    </row>
    <row r="1732" spans="1:36" hidden="1">
      <c r="A1732">
        <v>1731</v>
      </c>
      <c r="B1732">
        <v>1010032979</v>
      </c>
      <c r="C1732" t="s">
        <v>71</v>
      </c>
      <c r="D1732" t="s">
        <v>72</v>
      </c>
      <c r="E1732" t="s">
        <v>2095</v>
      </c>
      <c r="F1732" t="s">
        <v>2421</v>
      </c>
      <c r="G1732" t="s">
        <v>26</v>
      </c>
      <c r="H1732" t="s">
        <v>20</v>
      </c>
      <c r="I1732" t="s">
        <v>940</v>
      </c>
      <c r="J1732" t="s">
        <v>561</v>
      </c>
      <c r="K1732" t="s">
        <v>1581</v>
      </c>
      <c r="L1732" t="s">
        <v>1336</v>
      </c>
      <c r="M1732" t="s">
        <v>99</v>
      </c>
      <c r="N1732" t="s">
        <v>24</v>
      </c>
      <c r="O1732" t="s">
        <v>2474</v>
      </c>
      <c r="P1732" s="15">
        <v>2528350003735</v>
      </c>
      <c r="S1732">
        <v>3186277616</v>
      </c>
      <c r="U1732" s="16">
        <v>31827</v>
      </c>
      <c r="V1732">
        <f t="shared" ca="1" si="27"/>
        <v>37</v>
      </c>
      <c r="W1732" t="s">
        <v>81</v>
      </c>
      <c r="X1732" t="s">
        <v>26</v>
      </c>
      <c r="Y1732" t="s">
        <v>656</v>
      </c>
      <c r="Z1732" t="s">
        <v>717</v>
      </c>
      <c r="AA1732" t="s">
        <v>83</v>
      </c>
      <c r="AB1732" t="s">
        <v>84</v>
      </c>
      <c r="AC1732" t="s">
        <v>94</v>
      </c>
      <c r="AD1732">
        <v>2</v>
      </c>
      <c r="AE1732" t="s">
        <v>82</v>
      </c>
      <c r="AF1732" t="s">
        <v>86</v>
      </c>
      <c r="AG1732" t="s">
        <v>31</v>
      </c>
      <c r="AH1732" t="s">
        <v>3</v>
      </c>
      <c r="AJ1732" t="s">
        <v>2806</v>
      </c>
    </row>
    <row r="1733" spans="1:36" hidden="1">
      <c r="A1733">
        <v>1732</v>
      </c>
      <c r="B1733">
        <v>1004610804</v>
      </c>
      <c r="C1733" t="s">
        <v>71</v>
      </c>
      <c r="D1733" t="s">
        <v>72</v>
      </c>
      <c r="E1733" t="s">
        <v>2095</v>
      </c>
      <c r="F1733" t="s">
        <v>2421</v>
      </c>
      <c r="G1733" t="s">
        <v>26</v>
      </c>
      <c r="H1733" t="s">
        <v>20</v>
      </c>
      <c r="I1733" t="s">
        <v>762</v>
      </c>
      <c r="J1733" t="s">
        <v>821</v>
      </c>
      <c r="K1733" t="s">
        <v>2807</v>
      </c>
      <c r="L1733" t="s">
        <v>2808</v>
      </c>
      <c r="M1733" t="s">
        <v>99</v>
      </c>
      <c r="N1733" t="s">
        <v>24</v>
      </c>
      <c r="O1733" t="s">
        <v>2474</v>
      </c>
      <c r="P1733" s="15">
        <v>2528350003735</v>
      </c>
      <c r="S1733">
        <v>3124472145</v>
      </c>
      <c r="U1733" s="16">
        <v>36429</v>
      </c>
      <c r="V1733">
        <f t="shared" ca="1" si="27"/>
        <v>25</v>
      </c>
      <c r="W1733" t="s">
        <v>81</v>
      </c>
      <c r="X1733" t="s">
        <v>26</v>
      </c>
      <c r="Y1733" t="s">
        <v>656</v>
      </c>
      <c r="Z1733" t="s">
        <v>717</v>
      </c>
      <c r="AA1733" t="s">
        <v>83</v>
      </c>
      <c r="AB1733" t="s">
        <v>84</v>
      </c>
      <c r="AC1733" t="s">
        <v>314</v>
      </c>
      <c r="AD1733">
        <v>0</v>
      </c>
      <c r="AE1733" t="s">
        <v>82</v>
      </c>
      <c r="AF1733" t="s">
        <v>86</v>
      </c>
      <c r="AG1733" t="s">
        <v>31</v>
      </c>
      <c r="AH1733" t="s">
        <v>3</v>
      </c>
      <c r="AJ1733" t="s">
        <v>2806</v>
      </c>
    </row>
    <row r="1734" spans="1:36" hidden="1">
      <c r="A1734">
        <v>1733</v>
      </c>
      <c r="B1734">
        <v>1087200835</v>
      </c>
      <c r="C1734" t="s">
        <v>71</v>
      </c>
      <c r="D1734" t="s">
        <v>72</v>
      </c>
      <c r="E1734" t="s">
        <v>2095</v>
      </c>
      <c r="F1734" t="s">
        <v>2421</v>
      </c>
      <c r="G1734" t="s">
        <v>26</v>
      </c>
      <c r="H1734" t="s">
        <v>20</v>
      </c>
      <c r="I1734" t="s">
        <v>631</v>
      </c>
      <c r="J1734" t="s">
        <v>255</v>
      </c>
      <c r="K1734" t="s">
        <v>1982</v>
      </c>
      <c r="L1734" t="s">
        <v>2445</v>
      </c>
      <c r="M1734" t="s">
        <v>79</v>
      </c>
      <c r="N1734" t="s">
        <v>24</v>
      </c>
      <c r="O1734" t="s">
        <v>2474</v>
      </c>
      <c r="P1734" s="15">
        <v>2528350003735</v>
      </c>
      <c r="S1734">
        <v>3122572254</v>
      </c>
      <c r="U1734" s="16">
        <v>34457</v>
      </c>
      <c r="V1734">
        <f t="shared" ca="1" si="27"/>
        <v>30</v>
      </c>
      <c r="W1734" t="s">
        <v>81</v>
      </c>
      <c r="X1734" t="s">
        <v>26</v>
      </c>
      <c r="Y1734" t="s">
        <v>656</v>
      </c>
      <c r="Z1734" t="s">
        <v>717</v>
      </c>
      <c r="AA1734" t="s">
        <v>83</v>
      </c>
      <c r="AB1734" t="s">
        <v>84</v>
      </c>
      <c r="AC1734" t="s">
        <v>100</v>
      </c>
      <c r="AD1734">
        <v>1</v>
      </c>
      <c r="AE1734" t="s">
        <v>82</v>
      </c>
      <c r="AF1734" t="s">
        <v>86</v>
      </c>
      <c r="AG1734" t="s">
        <v>31</v>
      </c>
      <c r="AH1734" t="s">
        <v>3</v>
      </c>
      <c r="AJ1734" t="s">
        <v>2806</v>
      </c>
    </row>
    <row r="1735" spans="1:36" hidden="1">
      <c r="A1735">
        <v>1734</v>
      </c>
      <c r="B1735">
        <v>4752107</v>
      </c>
      <c r="C1735" t="s">
        <v>71</v>
      </c>
      <c r="D1735" t="s">
        <v>72</v>
      </c>
      <c r="E1735" t="s">
        <v>2095</v>
      </c>
      <c r="F1735" t="s">
        <v>2421</v>
      </c>
      <c r="G1735" t="s">
        <v>26</v>
      </c>
      <c r="H1735" t="s">
        <v>20</v>
      </c>
      <c r="I1735" t="s">
        <v>1186</v>
      </c>
      <c r="J1735" t="s">
        <v>776</v>
      </c>
      <c r="K1735" t="s">
        <v>2703</v>
      </c>
      <c r="L1735" t="s">
        <v>123</v>
      </c>
      <c r="M1735" t="s">
        <v>99</v>
      </c>
      <c r="N1735" t="s">
        <v>24</v>
      </c>
      <c r="O1735" t="s">
        <v>2474</v>
      </c>
      <c r="P1735" s="15">
        <v>2528350003735</v>
      </c>
      <c r="S1735">
        <v>3177741389</v>
      </c>
      <c r="U1735" s="16">
        <v>26289</v>
      </c>
      <c r="V1735">
        <f t="shared" ca="1" si="27"/>
        <v>53</v>
      </c>
      <c r="W1735" t="s">
        <v>81</v>
      </c>
      <c r="X1735" t="s">
        <v>26</v>
      </c>
      <c r="Y1735" t="s">
        <v>656</v>
      </c>
      <c r="Z1735" t="s">
        <v>717</v>
      </c>
      <c r="AA1735" t="s">
        <v>83</v>
      </c>
      <c r="AB1735" t="s">
        <v>84</v>
      </c>
      <c r="AC1735" t="s">
        <v>94</v>
      </c>
      <c r="AD1735">
        <v>2</v>
      </c>
      <c r="AE1735" t="s">
        <v>82</v>
      </c>
      <c r="AF1735" t="s">
        <v>86</v>
      </c>
      <c r="AG1735" t="s">
        <v>31</v>
      </c>
      <c r="AH1735" t="s">
        <v>3</v>
      </c>
      <c r="AJ1735" t="s">
        <v>2806</v>
      </c>
    </row>
    <row r="1736" spans="1:36" hidden="1">
      <c r="A1736">
        <v>1735</v>
      </c>
      <c r="B1736">
        <v>1004615744</v>
      </c>
      <c r="C1736" t="s">
        <v>71</v>
      </c>
      <c r="D1736" t="s">
        <v>72</v>
      </c>
      <c r="E1736" t="s">
        <v>2095</v>
      </c>
      <c r="F1736" t="s">
        <v>2421</v>
      </c>
      <c r="G1736" t="s">
        <v>26</v>
      </c>
      <c r="H1736" t="s">
        <v>20</v>
      </c>
      <c r="I1736" t="s">
        <v>596</v>
      </c>
      <c r="J1736" t="s">
        <v>2809</v>
      </c>
      <c r="K1736" t="s">
        <v>1369</v>
      </c>
      <c r="L1736" t="s">
        <v>1277</v>
      </c>
      <c r="M1736" t="s">
        <v>79</v>
      </c>
      <c r="N1736" t="s">
        <v>24</v>
      </c>
      <c r="O1736" t="s">
        <v>2474</v>
      </c>
      <c r="P1736" s="15">
        <v>2528350003735</v>
      </c>
      <c r="S1736">
        <v>3155610660</v>
      </c>
      <c r="U1736" s="16">
        <v>37697</v>
      </c>
      <c r="V1736">
        <f t="shared" ca="1" si="27"/>
        <v>21</v>
      </c>
      <c r="W1736" t="s">
        <v>81</v>
      </c>
      <c r="X1736" t="s">
        <v>26</v>
      </c>
      <c r="Y1736" t="s">
        <v>656</v>
      </c>
      <c r="Z1736" t="s">
        <v>717</v>
      </c>
      <c r="AA1736" t="s">
        <v>83</v>
      </c>
      <c r="AB1736" t="s">
        <v>84</v>
      </c>
      <c r="AC1736" t="s">
        <v>100</v>
      </c>
      <c r="AD1736">
        <v>2</v>
      </c>
      <c r="AE1736" t="s">
        <v>82</v>
      </c>
      <c r="AF1736" t="s">
        <v>86</v>
      </c>
      <c r="AG1736" t="s">
        <v>31</v>
      </c>
      <c r="AH1736" t="s">
        <v>3</v>
      </c>
      <c r="AJ1736" t="s">
        <v>2806</v>
      </c>
    </row>
    <row r="1737" spans="1:36" hidden="1">
      <c r="A1737">
        <v>1736</v>
      </c>
      <c r="B1737">
        <v>1087210758</v>
      </c>
      <c r="C1737" t="s">
        <v>71</v>
      </c>
      <c r="D1737" t="s">
        <v>72</v>
      </c>
      <c r="E1737" t="s">
        <v>2095</v>
      </c>
      <c r="F1737" t="s">
        <v>2421</v>
      </c>
      <c r="G1737" t="s">
        <v>26</v>
      </c>
      <c r="H1737" t="s">
        <v>20</v>
      </c>
      <c r="I1737" t="s">
        <v>272</v>
      </c>
      <c r="J1737" t="s">
        <v>107</v>
      </c>
      <c r="K1737" t="s">
        <v>1581</v>
      </c>
      <c r="L1737" t="s">
        <v>1336</v>
      </c>
      <c r="M1737" t="s">
        <v>79</v>
      </c>
      <c r="N1737" t="s">
        <v>24</v>
      </c>
      <c r="O1737" t="s">
        <v>2474</v>
      </c>
      <c r="P1737" s="15">
        <v>2528350003735</v>
      </c>
      <c r="S1737">
        <v>3161788976</v>
      </c>
      <c r="U1737" s="16">
        <v>35859</v>
      </c>
      <c r="V1737">
        <f t="shared" ca="1" si="27"/>
        <v>26</v>
      </c>
      <c r="W1737" t="s">
        <v>81</v>
      </c>
      <c r="X1737" t="s">
        <v>26</v>
      </c>
      <c r="Y1737" t="s">
        <v>656</v>
      </c>
      <c r="Z1737" t="s">
        <v>717</v>
      </c>
      <c r="AA1737" t="s">
        <v>83</v>
      </c>
      <c r="AB1737" t="s">
        <v>84</v>
      </c>
      <c r="AC1737" t="s">
        <v>100</v>
      </c>
      <c r="AD1737">
        <v>2</v>
      </c>
      <c r="AE1737" t="s">
        <v>82</v>
      </c>
      <c r="AF1737" t="s">
        <v>86</v>
      </c>
      <c r="AG1737" t="s">
        <v>31</v>
      </c>
      <c r="AH1737" t="s">
        <v>3</v>
      </c>
      <c r="AJ1737" t="s">
        <v>2806</v>
      </c>
    </row>
    <row r="1738" spans="1:36" hidden="1">
      <c r="A1738">
        <v>1737</v>
      </c>
      <c r="B1738">
        <v>1087121105</v>
      </c>
      <c r="C1738" t="s">
        <v>71</v>
      </c>
      <c r="D1738" t="s">
        <v>72</v>
      </c>
      <c r="E1738" t="s">
        <v>2095</v>
      </c>
      <c r="F1738" t="s">
        <v>2421</v>
      </c>
      <c r="G1738" t="s">
        <v>26</v>
      </c>
      <c r="H1738" t="s">
        <v>20</v>
      </c>
      <c r="I1738" t="s">
        <v>162</v>
      </c>
      <c r="K1738" t="s">
        <v>2518</v>
      </c>
      <c r="L1738" t="s">
        <v>267</v>
      </c>
      <c r="M1738" t="s">
        <v>79</v>
      </c>
      <c r="N1738" t="s">
        <v>24</v>
      </c>
      <c r="O1738" t="s">
        <v>2474</v>
      </c>
      <c r="P1738" s="15">
        <v>2528350003735</v>
      </c>
      <c r="S1738">
        <v>3184620951</v>
      </c>
      <c r="U1738" s="16">
        <v>37231</v>
      </c>
      <c r="V1738">
        <f t="shared" ca="1" si="27"/>
        <v>23</v>
      </c>
      <c r="W1738" t="s">
        <v>81</v>
      </c>
      <c r="X1738" t="s">
        <v>26</v>
      </c>
      <c r="Y1738" t="s">
        <v>656</v>
      </c>
      <c r="Z1738" t="s">
        <v>717</v>
      </c>
      <c r="AA1738" t="s">
        <v>83</v>
      </c>
      <c r="AB1738" t="s">
        <v>84</v>
      </c>
      <c r="AC1738" t="s">
        <v>100</v>
      </c>
      <c r="AD1738">
        <v>2</v>
      </c>
      <c r="AE1738" t="s">
        <v>82</v>
      </c>
      <c r="AF1738" t="s">
        <v>151</v>
      </c>
      <c r="AG1738" t="s">
        <v>31</v>
      </c>
      <c r="AH1738" t="s">
        <v>3</v>
      </c>
      <c r="AJ1738" t="s">
        <v>2806</v>
      </c>
    </row>
    <row r="1739" spans="1:36" hidden="1">
      <c r="A1739">
        <v>1738</v>
      </c>
      <c r="B1739">
        <v>1087111763</v>
      </c>
      <c r="C1739" t="s">
        <v>71</v>
      </c>
      <c r="D1739" t="s">
        <v>72</v>
      </c>
      <c r="E1739" t="s">
        <v>2095</v>
      </c>
      <c r="F1739" t="s">
        <v>2421</v>
      </c>
      <c r="G1739" t="s">
        <v>26</v>
      </c>
      <c r="H1739" t="s">
        <v>20</v>
      </c>
      <c r="I1739" t="s">
        <v>2810</v>
      </c>
      <c r="K1739" t="s">
        <v>491</v>
      </c>
      <c r="L1739" t="s">
        <v>773</v>
      </c>
      <c r="M1739" t="s">
        <v>79</v>
      </c>
      <c r="N1739" t="s">
        <v>24</v>
      </c>
      <c r="O1739" t="s">
        <v>2474</v>
      </c>
      <c r="P1739" s="15">
        <v>2528350003735</v>
      </c>
      <c r="S1739">
        <v>3160827114</v>
      </c>
      <c r="U1739" s="16">
        <v>31263</v>
      </c>
      <c r="V1739">
        <f t="shared" ca="1" si="27"/>
        <v>39</v>
      </c>
      <c r="W1739" t="s">
        <v>81</v>
      </c>
      <c r="X1739" t="s">
        <v>26</v>
      </c>
      <c r="Y1739" t="s">
        <v>656</v>
      </c>
      <c r="Z1739" t="s">
        <v>717</v>
      </c>
      <c r="AA1739" t="s">
        <v>83</v>
      </c>
      <c r="AB1739" t="s">
        <v>84</v>
      </c>
      <c r="AC1739" t="s">
        <v>100</v>
      </c>
      <c r="AD1739">
        <v>1</v>
      </c>
      <c r="AE1739" t="s">
        <v>82</v>
      </c>
      <c r="AF1739" t="s">
        <v>151</v>
      </c>
      <c r="AG1739" t="s">
        <v>31</v>
      </c>
      <c r="AH1739" t="s">
        <v>3</v>
      </c>
      <c r="AJ1739" t="s">
        <v>2806</v>
      </c>
    </row>
    <row r="1740" spans="1:36" hidden="1">
      <c r="A1740">
        <v>1739</v>
      </c>
      <c r="B1740">
        <v>1087782163</v>
      </c>
      <c r="C1740" t="s">
        <v>71</v>
      </c>
      <c r="D1740" t="s">
        <v>72</v>
      </c>
      <c r="E1740" t="s">
        <v>2095</v>
      </c>
      <c r="F1740" t="s">
        <v>2421</v>
      </c>
      <c r="G1740" t="s">
        <v>26</v>
      </c>
      <c r="H1740" t="s">
        <v>20</v>
      </c>
      <c r="I1740" t="s">
        <v>2811</v>
      </c>
      <c r="J1740" t="s">
        <v>2812</v>
      </c>
      <c r="K1740" t="s">
        <v>1256</v>
      </c>
      <c r="L1740" t="s">
        <v>2514</v>
      </c>
      <c r="M1740" t="s">
        <v>99</v>
      </c>
      <c r="N1740" t="s">
        <v>24</v>
      </c>
      <c r="O1740" t="s">
        <v>2474</v>
      </c>
      <c r="P1740" s="15">
        <v>2528350003735</v>
      </c>
      <c r="S1740">
        <v>3155412698</v>
      </c>
      <c r="U1740" s="16">
        <v>38541</v>
      </c>
      <c r="V1740">
        <f t="shared" ca="1" si="27"/>
        <v>19</v>
      </c>
      <c r="W1740" t="s">
        <v>81</v>
      </c>
      <c r="X1740" t="s">
        <v>26</v>
      </c>
      <c r="Y1740" t="s">
        <v>656</v>
      </c>
      <c r="Z1740" t="s">
        <v>717</v>
      </c>
      <c r="AA1740" t="s">
        <v>83</v>
      </c>
      <c r="AB1740" t="s">
        <v>84</v>
      </c>
      <c r="AC1740" t="s">
        <v>314</v>
      </c>
      <c r="AD1740">
        <v>0</v>
      </c>
      <c r="AE1740" t="s">
        <v>82</v>
      </c>
      <c r="AF1740" t="s">
        <v>151</v>
      </c>
      <c r="AG1740" t="s">
        <v>31</v>
      </c>
      <c r="AH1740" t="s">
        <v>3</v>
      </c>
      <c r="AJ1740" t="s">
        <v>2806</v>
      </c>
    </row>
    <row r="1741" spans="1:36" hidden="1">
      <c r="A1741">
        <v>1740</v>
      </c>
      <c r="B1741">
        <v>1087790871</v>
      </c>
      <c r="C1741" t="s">
        <v>71</v>
      </c>
      <c r="D1741" t="s">
        <v>72</v>
      </c>
      <c r="E1741" t="s">
        <v>2095</v>
      </c>
      <c r="F1741" t="s">
        <v>2421</v>
      </c>
      <c r="G1741" t="s">
        <v>26</v>
      </c>
      <c r="H1741" t="s">
        <v>20</v>
      </c>
      <c r="I1741" t="s">
        <v>2813</v>
      </c>
      <c r="J1741" t="s">
        <v>592</v>
      </c>
      <c r="K1741" t="s">
        <v>1581</v>
      </c>
      <c r="L1741" t="s">
        <v>1336</v>
      </c>
      <c r="M1741" t="s">
        <v>79</v>
      </c>
      <c r="N1741" t="s">
        <v>24</v>
      </c>
      <c r="O1741" t="s">
        <v>2474</v>
      </c>
      <c r="P1741" s="15">
        <v>2528350003735</v>
      </c>
      <c r="S1741">
        <v>3161738976</v>
      </c>
      <c r="U1741" s="16">
        <v>36777</v>
      </c>
      <c r="V1741">
        <f t="shared" ca="1" si="27"/>
        <v>24</v>
      </c>
      <c r="W1741" t="s">
        <v>81</v>
      </c>
      <c r="X1741" t="s">
        <v>26</v>
      </c>
      <c r="Y1741" t="s">
        <v>656</v>
      </c>
      <c r="Z1741" t="s">
        <v>717</v>
      </c>
      <c r="AA1741" t="s">
        <v>83</v>
      </c>
      <c r="AB1741" t="s">
        <v>84</v>
      </c>
      <c r="AC1741" t="s">
        <v>314</v>
      </c>
      <c r="AD1741">
        <v>0</v>
      </c>
      <c r="AE1741" t="s">
        <v>82</v>
      </c>
      <c r="AF1741" t="s">
        <v>151</v>
      </c>
      <c r="AG1741" t="s">
        <v>31</v>
      </c>
      <c r="AH1741" t="s">
        <v>3</v>
      </c>
      <c r="AJ1741" t="s">
        <v>2806</v>
      </c>
    </row>
    <row r="1742" spans="1:36" hidden="1">
      <c r="A1742">
        <v>1741</v>
      </c>
      <c r="B1742">
        <v>1087822293</v>
      </c>
      <c r="C1742" t="s">
        <v>71</v>
      </c>
      <c r="D1742" t="s">
        <v>72</v>
      </c>
      <c r="E1742" t="s">
        <v>2095</v>
      </c>
      <c r="F1742" t="s">
        <v>2421</v>
      </c>
      <c r="G1742" t="s">
        <v>26</v>
      </c>
      <c r="H1742" t="s">
        <v>20</v>
      </c>
      <c r="I1742" t="s">
        <v>318</v>
      </c>
      <c r="K1742" t="s">
        <v>2480</v>
      </c>
      <c r="L1742" t="s">
        <v>2480</v>
      </c>
      <c r="M1742" t="s">
        <v>99</v>
      </c>
      <c r="N1742" t="s">
        <v>24</v>
      </c>
      <c r="O1742" t="s">
        <v>2474</v>
      </c>
      <c r="P1742" s="15">
        <v>2528350003735</v>
      </c>
      <c r="S1742">
        <v>3173451106</v>
      </c>
      <c r="U1742" s="16">
        <v>32997</v>
      </c>
      <c r="V1742">
        <f t="shared" ca="1" si="27"/>
        <v>34</v>
      </c>
      <c r="W1742" t="s">
        <v>81</v>
      </c>
      <c r="X1742" t="s">
        <v>26</v>
      </c>
      <c r="Y1742" t="s">
        <v>656</v>
      </c>
      <c r="Z1742" t="s">
        <v>717</v>
      </c>
      <c r="AA1742" t="s">
        <v>83</v>
      </c>
      <c r="AB1742" t="s">
        <v>84</v>
      </c>
      <c r="AC1742" t="s">
        <v>94</v>
      </c>
      <c r="AD1742">
        <v>1</v>
      </c>
      <c r="AE1742" t="s">
        <v>82</v>
      </c>
      <c r="AF1742" t="s">
        <v>151</v>
      </c>
      <c r="AG1742" t="s">
        <v>31</v>
      </c>
      <c r="AH1742" t="s">
        <v>3</v>
      </c>
      <c r="AJ1742" t="s">
        <v>2806</v>
      </c>
    </row>
    <row r="1743" spans="1:36" hidden="1">
      <c r="A1743">
        <v>1742</v>
      </c>
      <c r="B1743">
        <v>1087187174</v>
      </c>
      <c r="C1743" t="s">
        <v>71</v>
      </c>
      <c r="D1743" t="s">
        <v>72</v>
      </c>
      <c r="E1743" t="s">
        <v>2095</v>
      </c>
      <c r="F1743" t="s">
        <v>2421</v>
      </c>
      <c r="G1743" t="s">
        <v>26</v>
      </c>
      <c r="H1743" t="s">
        <v>20</v>
      </c>
      <c r="I1743" t="s">
        <v>216</v>
      </c>
      <c r="J1743" t="s">
        <v>2070</v>
      </c>
      <c r="K1743" t="s">
        <v>2755</v>
      </c>
      <c r="L1743" t="s">
        <v>1210</v>
      </c>
      <c r="M1743" t="s">
        <v>79</v>
      </c>
      <c r="N1743" t="s">
        <v>24</v>
      </c>
      <c r="O1743" t="s">
        <v>2474</v>
      </c>
      <c r="P1743" s="15">
        <v>2528350003735</v>
      </c>
      <c r="S1743">
        <v>3217151288</v>
      </c>
      <c r="U1743" s="16">
        <v>33183</v>
      </c>
      <c r="V1743">
        <f t="shared" ca="1" si="27"/>
        <v>34</v>
      </c>
      <c r="W1743" t="s">
        <v>81</v>
      </c>
      <c r="X1743" t="s">
        <v>26</v>
      </c>
      <c r="Y1743" t="s">
        <v>656</v>
      </c>
      <c r="Z1743" t="s">
        <v>717</v>
      </c>
      <c r="AA1743" t="s">
        <v>83</v>
      </c>
      <c r="AB1743" t="s">
        <v>84</v>
      </c>
      <c r="AC1743" t="s">
        <v>100</v>
      </c>
      <c r="AD1743">
        <v>1</v>
      </c>
      <c r="AE1743" t="s">
        <v>82</v>
      </c>
      <c r="AF1743" t="s">
        <v>151</v>
      </c>
      <c r="AG1743" t="s">
        <v>31</v>
      </c>
      <c r="AH1743" t="s">
        <v>3</v>
      </c>
      <c r="AJ1743" t="s">
        <v>2806</v>
      </c>
    </row>
    <row r="1744" spans="1:36" hidden="1">
      <c r="A1744">
        <v>1743</v>
      </c>
      <c r="B1744">
        <v>1087204762</v>
      </c>
      <c r="C1744" t="s">
        <v>71</v>
      </c>
      <c r="D1744" t="s">
        <v>72</v>
      </c>
      <c r="E1744" t="s">
        <v>2095</v>
      </c>
      <c r="F1744" t="s">
        <v>2421</v>
      </c>
      <c r="G1744" t="s">
        <v>26</v>
      </c>
      <c r="H1744" t="s">
        <v>20</v>
      </c>
      <c r="I1744" t="s">
        <v>183</v>
      </c>
      <c r="J1744" t="s">
        <v>1828</v>
      </c>
      <c r="K1744" t="s">
        <v>2169</v>
      </c>
      <c r="L1744" t="s">
        <v>1369</v>
      </c>
      <c r="M1744" t="s">
        <v>99</v>
      </c>
      <c r="N1744" t="s">
        <v>24</v>
      </c>
      <c r="O1744" t="s">
        <v>2474</v>
      </c>
      <c r="P1744" s="15">
        <v>2528350003735</v>
      </c>
      <c r="S1744">
        <v>3217151288</v>
      </c>
      <c r="U1744" s="16">
        <v>34248</v>
      </c>
      <c r="V1744">
        <f t="shared" ca="1" si="27"/>
        <v>31</v>
      </c>
      <c r="W1744" t="s">
        <v>81</v>
      </c>
      <c r="X1744" t="s">
        <v>26</v>
      </c>
      <c r="Y1744" t="s">
        <v>656</v>
      </c>
      <c r="Z1744" t="s">
        <v>717</v>
      </c>
      <c r="AA1744" t="s">
        <v>83</v>
      </c>
      <c r="AB1744" t="s">
        <v>84</v>
      </c>
      <c r="AC1744" t="s">
        <v>94</v>
      </c>
      <c r="AD1744">
        <v>1</v>
      </c>
      <c r="AE1744" t="s">
        <v>82</v>
      </c>
      <c r="AF1744" t="s">
        <v>151</v>
      </c>
      <c r="AG1744" t="s">
        <v>31</v>
      </c>
      <c r="AH1744" t="s">
        <v>3</v>
      </c>
      <c r="AJ1744" t="s">
        <v>2806</v>
      </c>
    </row>
    <row r="1745" spans="1:36" hidden="1">
      <c r="A1745">
        <v>1744</v>
      </c>
      <c r="B1745">
        <v>1087187053</v>
      </c>
      <c r="C1745" t="s">
        <v>71</v>
      </c>
      <c r="D1745" t="s">
        <v>72</v>
      </c>
      <c r="E1745" t="s">
        <v>2095</v>
      </c>
      <c r="F1745" t="s">
        <v>2421</v>
      </c>
      <c r="G1745" t="s">
        <v>26</v>
      </c>
      <c r="H1745" t="s">
        <v>20</v>
      </c>
      <c r="I1745" t="s">
        <v>282</v>
      </c>
      <c r="K1745" t="s">
        <v>2480</v>
      </c>
      <c r="L1745" t="s">
        <v>258</v>
      </c>
      <c r="M1745" t="s">
        <v>79</v>
      </c>
      <c r="N1745" t="s">
        <v>22</v>
      </c>
      <c r="O1745" t="s">
        <v>2474</v>
      </c>
      <c r="P1745" s="15">
        <v>2528350003735</v>
      </c>
      <c r="Q1745" t="s">
        <v>28</v>
      </c>
      <c r="U1745" s="16">
        <v>38912</v>
      </c>
      <c r="V1745">
        <f t="shared" ca="1" si="27"/>
        <v>18</v>
      </c>
      <c r="W1745" t="s">
        <v>245</v>
      </c>
      <c r="X1745" t="s">
        <v>26</v>
      </c>
      <c r="Y1745" t="s">
        <v>656</v>
      </c>
      <c r="Z1745" t="s">
        <v>717</v>
      </c>
      <c r="AA1745" t="s">
        <v>83</v>
      </c>
      <c r="AB1745" t="s">
        <v>84</v>
      </c>
      <c r="AC1745" t="s">
        <v>100</v>
      </c>
      <c r="AD1745">
        <v>1</v>
      </c>
      <c r="AE1745" t="s">
        <v>82</v>
      </c>
      <c r="AF1745" t="s">
        <v>151</v>
      </c>
      <c r="AG1745" t="s">
        <v>31</v>
      </c>
      <c r="AH1745" t="s">
        <v>3</v>
      </c>
      <c r="AJ1745" t="s">
        <v>2814</v>
      </c>
    </row>
    <row r="1746" spans="1:36" hidden="1">
      <c r="A1746">
        <v>1745</v>
      </c>
      <c r="B1746">
        <v>13048014</v>
      </c>
      <c r="C1746" t="s">
        <v>71</v>
      </c>
      <c r="D1746" t="s">
        <v>72</v>
      </c>
      <c r="E1746" t="s">
        <v>2095</v>
      </c>
      <c r="F1746" t="s">
        <v>2421</v>
      </c>
      <c r="G1746" t="s">
        <v>26</v>
      </c>
      <c r="H1746" t="s">
        <v>20</v>
      </c>
      <c r="I1746" t="s">
        <v>884</v>
      </c>
      <c r="J1746" t="s">
        <v>274</v>
      </c>
      <c r="K1746" t="s">
        <v>351</v>
      </c>
      <c r="L1746" t="s">
        <v>2399</v>
      </c>
      <c r="M1746" t="s">
        <v>99</v>
      </c>
      <c r="N1746" t="s">
        <v>23</v>
      </c>
      <c r="O1746" t="s">
        <v>2474</v>
      </c>
      <c r="P1746" s="15">
        <v>2528350003735</v>
      </c>
      <c r="Q1746" t="s">
        <v>28</v>
      </c>
      <c r="S1746">
        <v>3135869589</v>
      </c>
      <c r="U1746" s="16">
        <v>17998</v>
      </c>
      <c r="V1746">
        <f t="shared" ca="1" si="27"/>
        <v>75</v>
      </c>
      <c r="W1746" t="s">
        <v>245</v>
      </c>
      <c r="X1746" t="s">
        <v>26</v>
      </c>
      <c r="Y1746" t="s">
        <v>656</v>
      </c>
      <c r="Z1746" t="s">
        <v>717</v>
      </c>
      <c r="AA1746" t="s">
        <v>83</v>
      </c>
      <c r="AB1746" t="s">
        <v>84</v>
      </c>
      <c r="AC1746" t="s">
        <v>94</v>
      </c>
      <c r="AD1746">
        <v>3</v>
      </c>
      <c r="AE1746" t="s">
        <v>2192</v>
      </c>
      <c r="AF1746" t="s">
        <v>86</v>
      </c>
      <c r="AG1746" t="s">
        <v>31</v>
      </c>
      <c r="AH1746" t="s">
        <v>3</v>
      </c>
      <c r="AJ1746" t="s">
        <v>2814</v>
      </c>
    </row>
    <row r="1747" spans="1:36" hidden="1">
      <c r="A1747">
        <v>1746</v>
      </c>
      <c r="B1747">
        <v>52037620</v>
      </c>
      <c r="C1747" t="s">
        <v>71</v>
      </c>
      <c r="D1747" t="s">
        <v>72</v>
      </c>
      <c r="E1747" t="s">
        <v>2095</v>
      </c>
      <c r="F1747" t="s">
        <v>2421</v>
      </c>
      <c r="G1747" t="s">
        <v>26</v>
      </c>
      <c r="H1747" t="s">
        <v>20</v>
      </c>
      <c r="I1747" t="s">
        <v>2367</v>
      </c>
      <c r="J1747" t="s">
        <v>486</v>
      </c>
      <c r="K1747" t="s">
        <v>1175</v>
      </c>
      <c r="L1747" t="s">
        <v>2595</v>
      </c>
      <c r="M1747" t="s">
        <v>79</v>
      </c>
      <c r="N1747" t="s">
        <v>23</v>
      </c>
      <c r="O1747" t="s">
        <v>2474</v>
      </c>
      <c r="P1747" s="15">
        <v>2528350003735</v>
      </c>
      <c r="Q1747" t="s">
        <v>28</v>
      </c>
      <c r="S1747">
        <v>3177536312</v>
      </c>
      <c r="U1747" s="16">
        <v>25904</v>
      </c>
      <c r="V1747">
        <f t="shared" ca="1" si="27"/>
        <v>54</v>
      </c>
      <c r="W1747" t="s">
        <v>245</v>
      </c>
      <c r="X1747" t="s">
        <v>26</v>
      </c>
      <c r="Y1747" t="s">
        <v>656</v>
      </c>
      <c r="Z1747" t="s">
        <v>717</v>
      </c>
      <c r="AA1747" t="s">
        <v>83</v>
      </c>
      <c r="AB1747" t="s">
        <v>84</v>
      </c>
      <c r="AC1747" t="s">
        <v>100</v>
      </c>
      <c r="AD1747">
        <v>4</v>
      </c>
      <c r="AE1747" t="s">
        <v>2192</v>
      </c>
      <c r="AF1747" t="s">
        <v>151</v>
      </c>
      <c r="AG1747" t="s">
        <v>31</v>
      </c>
      <c r="AH1747" t="s">
        <v>3</v>
      </c>
      <c r="AJ1747" t="s">
        <v>2814</v>
      </c>
    </row>
    <row r="1748" spans="1:36" hidden="1">
      <c r="A1748">
        <v>1747</v>
      </c>
      <c r="B1748">
        <v>59679725</v>
      </c>
      <c r="C1748" t="s">
        <v>71</v>
      </c>
      <c r="D1748" t="s">
        <v>72</v>
      </c>
      <c r="E1748" t="s">
        <v>2095</v>
      </c>
      <c r="F1748" t="s">
        <v>2421</v>
      </c>
      <c r="G1748" t="s">
        <v>26</v>
      </c>
      <c r="H1748" t="s">
        <v>20</v>
      </c>
      <c r="I1748" t="s">
        <v>272</v>
      </c>
      <c r="J1748" t="s">
        <v>2815</v>
      </c>
      <c r="K1748" t="s">
        <v>2758</v>
      </c>
      <c r="L1748" t="s">
        <v>1908</v>
      </c>
      <c r="M1748" t="s">
        <v>79</v>
      </c>
      <c r="N1748" t="s">
        <v>23</v>
      </c>
      <c r="O1748" t="s">
        <v>2474</v>
      </c>
      <c r="P1748" s="15">
        <v>2528350003735</v>
      </c>
      <c r="Q1748" t="s">
        <v>28</v>
      </c>
      <c r="S1748">
        <v>3170732429</v>
      </c>
      <c r="U1748" s="16">
        <v>26967</v>
      </c>
      <c r="V1748">
        <f t="shared" ca="1" si="27"/>
        <v>51</v>
      </c>
      <c r="W1748" t="s">
        <v>245</v>
      </c>
      <c r="X1748" t="s">
        <v>26</v>
      </c>
      <c r="Y1748" t="s">
        <v>656</v>
      </c>
      <c r="Z1748" t="s">
        <v>717</v>
      </c>
      <c r="AA1748" t="s">
        <v>83</v>
      </c>
      <c r="AB1748" t="s">
        <v>84</v>
      </c>
      <c r="AC1748" t="s">
        <v>100</v>
      </c>
      <c r="AD1748">
        <v>3</v>
      </c>
      <c r="AE1748" t="s">
        <v>2192</v>
      </c>
      <c r="AF1748" t="s">
        <v>151</v>
      </c>
      <c r="AG1748" t="s">
        <v>31</v>
      </c>
      <c r="AH1748" t="s">
        <v>3</v>
      </c>
      <c r="AJ1748" t="s">
        <v>2814</v>
      </c>
    </row>
    <row r="1749" spans="1:36" hidden="1">
      <c r="A1749">
        <v>1748</v>
      </c>
      <c r="B1749">
        <v>1087782748</v>
      </c>
      <c r="C1749" t="s">
        <v>71</v>
      </c>
      <c r="D1749" t="s">
        <v>72</v>
      </c>
      <c r="E1749" t="s">
        <v>2095</v>
      </c>
      <c r="F1749" t="s">
        <v>2421</v>
      </c>
      <c r="G1749" t="s">
        <v>26</v>
      </c>
      <c r="H1749" t="s">
        <v>20</v>
      </c>
      <c r="I1749" t="s">
        <v>272</v>
      </c>
      <c r="J1749" t="s">
        <v>282</v>
      </c>
      <c r="K1749" t="s">
        <v>2816</v>
      </c>
      <c r="L1749" t="s">
        <v>1908</v>
      </c>
      <c r="M1749" t="s">
        <v>79</v>
      </c>
      <c r="N1749" t="s">
        <v>24</v>
      </c>
      <c r="O1749" t="s">
        <v>2474</v>
      </c>
      <c r="P1749" s="15">
        <v>2528350003735</v>
      </c>
      <c r="Q1749" t="s">
        <v>28</v>
      </c>
      <c r="S1749">
        <v>3248894462</v>
      </c>
      <c r="U1749" s="16">
        <v>38604</v>
      </c>
      <c r="V1749">
        <f t="shared" ca="1" si="27"/>
        <v>19</v>
      </c>
      <c r="W1749" t="s">
        <v>245</v>
      </c>
      <c r="X1749" t="s">
        <v>26</v>
      </c>
      <c r="Y1749" t="s">
        <v>656</v>
      </c>
      <c r="Z1749" t="s">
        <v>717</v>
      </c>
      <c r="AA1749" t="s">
        <v>83</v>
      </c>
      <c r="AB1749" t="s">
        <v>84</v>
      </c>
      <c r="AC1749" t="s">
        <v>100</v>
      </c>
      <c r="AD1749">
        <v>1</v>
      </c>
      <c r="AE1749" t="s">
        <v>82</v>
      </c>
      <c r="AF1749" t="s">
        <v>151</v>
      </c>
      <c r="AG1749" t="s">
        <v>31</v>
      </c>
      <c r="AH1749" t="s">
        <v>3</v>
      </c>
      <c r="AJ1749" t="s">
        <v>2814</v>
      </c>
    </row>
    <row r="1750" spans="1:36" hidden="1">
      <c r="A1750">
        <v>1749</v>
      </c>
      <c r="B1750">
        <v>1193577986</v>
      </c>
      <c r="C1750" t="s">
        <v>71</v>
      </c>
      <c r="D1750" t="s">
        <v>72</v>
      </c>
      <c r="E1750" t="s">
        <v>2095</v>
      </c>
      <c r="F1750" t="s">
        <v>2421</v>
      </c>
      <c r="G1750" t="s">
        <v>26</v>
      </c>
      <c r="H1750" t="s">
        <v>20</v>
      </c>
      <c r="I1750" t="s">
        <v>2817</v>
      </c>
      <c r="K1750" t="s">
        <v>2818</v>
      </c>
      <c r="L1750" t="s">
        <v>2320</v>
      </c>
      <c r="M1750" t="s">
        <v>99</v>
      </c>
      <c r="N1750" t="s">
        <v>24</v>
      </c>
      <c r="O1750" t="s">
        <v>2474</v>
      </c>
      <c r="P1750" s="15">
        <v>2528350003735</v>
      </c>
      <c r="Q1750" t="s">
        <v>28</v>
      </c>
      <c r="S1750">
        <v>3235217655</v>
      </c>
      <c r="U1750" s="16">
        <v>32774</v>
      </c>
      <c r="V1750">
        <f t="shared" ca="1" si="27"/>
        <v>35</v>
      </c>
      <c r="W1750" t="s">
        <v>245</v>
      </c>
      <c r="X1750" t="s">
        <v>26</v>
      </c>
      <c r="Y1750" t="s">
        <v>656</v>
      </c>
      <c r="Z1750" t="s">
        <v>717</v>
      </c>
      <c r="AA1750" t="s">
        <v>83</v>
      </c>
      <c r="AB1750" t="s">
        <v>84</v>
      </c>
      <c r="AC1750" t="s">
        <v>94</v>
      </c>
      <c r="AD1750">
        <v>1</v>
      </c>
      <c r="AE1750" t="s">
        <v>82</v>
      </c>
      <c r="AF1750" t="s">
        <v>151</v>
      </c>
      <c r="AG1750" t="s">
        <v>31</v>
      </c>
      <c r="AH1750" t="s">
        <v>3</v>
      </c>
      <c r="AJ1750" t="s">
        <v>2814</v>
      </c>
    </row>
    <row r="1751" spans="1:36" hidden="1">
      <c r="A1751">
        <v>1750</v>
      </c>
      <c r="B1751">
        <v>1089541027</v>
      </c>
      <c r="C1751" t="s">
        <v>71</v>
      </c>
      <c r="D1751" t="s">
        <v>72</v>
      </c>
      <c r="E1751" t="s">
        <v>2095</v>
      </c>
      <c r="F1751" t="s">
        <v>2421</v>
      </c>
      <c r="G1751" t="s">
        <v>26</v>
      </c>
      <c r="H1751" t="s">
        <v>20</v>
      </c>
      <c r="I1751" t="s">
        <v>238</v>
      </c>
      <c r="J1751" t="s">
        <v>776</v>
      </c>
      <c r="K1751" t="s">
        <v>2819</v>
      </c>
      <c r="L1751" t="s">
        <v>1256</v>
      </c>
      <c r="M1751" t="s">
        <v>99</v>
      </c>
      <c r="N1751" t="s">
        <v>24</v>
      </c>
      <c r="O1751" t="s">
        <v>2474</v>
      </c>
      <c r="P1751" s="15">
        <v>2528350003735</v>
      </c>
      <c r="Q1751" t="s">
        <v>28</v>
      </c>
      <c r="S1751">
        <v>3175254119</v>
      </c>
      <c r="U1751" s="16">
        <v>37325</v>
      </c>
      <c r="V1751">
        <f t="shared" ca="1" si="27"/>
        <v>22</v>
      </c>
      <c r="W1751" t="s">
        <v>245</v>
      </c>
      <c r="X1751" t="s">
        <v>26</v>
      </c>
      <c r="Y1751" t="s">
        <v>656</v>
      </c>
      <c r="Z1751" t="s">
        <v>717</v>
      </c>
      <c r="AA1751" t="s">
        <v>83</v>
      </c>
      <c r="AB1751" t="s">
        <v>84</v>
      </c>
      <c r="AC1751" t="s">
        <v>94</v>
      </c>
      <c r="AD1751">
        <v>1</v>
      </c>
      <c r="AE1751" t="s">
        <v>82</v>
      </c>
      <c r="AF1751" t="s">
        <v>151</v>
      </c>
      <c r="AG1751" t="s">
        <v>31</v>
      </c>
      <c r="AH1751" t="s">
        <v>3</v>
      </c>
      <c r="AJ1751" t="s">
        <v>2814</v>
      </c>
    </row>
    <row r="1752" spans="1:36" hidden="1">
      <c r="A1752">
        <v>1751</v>
      </c>
      <c r="B1752">
        <v>1092915583</v>
      </c>
      <c r="C1752" t="s">
        <v>71</v>
      </c>
      <c r="D1752" t="s">
        <v>72</v>
      </c>
      <c r="E1752" t="s">
        <v>2095</v>
      </c>
      <c r="F1752" t="s">
        <v>2421</v>
      </c>
      <c r="G1752" t="s">
        <v>26</v>
      </c>
      <c r="H1752" t="s">
        <v>20</v>
      </c>
      <c r="I1752" t="s">
        <v>393</v>
      </c>
      <c r="K1752" t="s">
        <v>2586</v>
      </c>
      <c r="L1752" t="s">
        <v>398</v>
      </c>
      <c r="M1752" t="s">
        <v>79</v>
      </c>
      <c r="N1752" t="s">
        <v>25</v>
      </c>
      <c r="O1752" t="s">
        <v>2474</v>
      </c>
      <c r="P1752" s="15">
        <v>2528350003735</v>
      </c>
      <c r="Q1752" t="s">
        <v>28</v>
      </c>
      <c r="S1752">
        <v>3235217655</v>
      </c>
      <c r="U1752" s="16">
        <v>36822</v>
      </c>
      <c r="V1752">
        <f t="shared" ca="1" si="27"/>
        <v>24</v>
      </c>
      <c r="W1752" t="s">
        <v>245</v>
      </c>
      <c r="X1752" t="s">
        <v>26</v>
      </c>
      <c r="Y1752" t="s">
        <v>656</v>
      </c>
      <c r="Z1752" t="s">
        <v>717</v>
      </c>
      <c r="AA1752" t="s">
        <v>83</v>
      </c>
      <c r="AB1752" t="s">
        <v>84</v>
      </c>
      <c r="AC1752" t="s">
        <v>100</v>
      </c>
      <c r="AD1752">
        <v>1</v>
      </c>
      <c r="AE1752" t="s">
        <v>82</v>
      </c>
      <c r="AF1752" t="s">
        <v>86</v>
      </c>
      <c r="AG1752" t="s">
        <v>31</v>
      </c>
      <c r="AH1752" t="s">
        <v>3</v>
      </c>
      <c r="AJ1752" t="s">
        <v>2814</v>
      </c>
    </row>
    <row r="1753" spans="1:36" hidden="1">
      <c r="A1753">
        <v>1752</v>
      </c>
      <c r="B1753">
        <v>1087801425</v>
      </c>
      <c r="C1753" t="s">
        <v>71</v>
      </c>
      <c r="D1753" t="s">
        <v>72</v>
      </c>
      <c r="E1753" t="s">
        <v>2095</v>
      </c>
      <c r="F1753" t="s">
        <v>2421</v>
      </c>
      <c r="G1753" t="s">
        <v>26</v>
      </c>
      <c r="H1753" t="s">
        <v>20</v>
      </c>
      <c r="I1753" t="s">
        <v>272</v>
      </c>
      <c r="J1753" t="s">
        <v>2820</v>
      </c>
      <c r="K1753" t="s">
        <v>2460</v>
      </c>
      <c r="L1753" t="s">
        <v>1620</v>
      </c>
      <c r="M1753" t="s">
        <v>79</v>
      </c>
      <c r="N1753" t="s">
        <v>25</v>
      </c>
      <c r="O1753" t="s">
        <v>2474</v>
      </c>
      <c r="P1753" s="15">
        <v>2528350003735</v>
      </c>
      <c r="Q1753" t="s">
        <v>28</v>
      </c>
      <c r="S1753">
        <v>3219339218</v>
      </c>
      <c r="U1753" s="16">
        <v>38379</v>
      </c>
      <c r="V1753">
        <f t="shared" ca="1" si="27"/>
        <v>19</v>
      </c>
      <c r="W1753" t="s">
        <v>245</v>
      </c>
      <c r="X1753" t="s">
        <v>26</v>
      </c>
      <c r="Y1753" t="s">
        <v>656</v>
      </c>
      <c r="Z1753" t="s">
        <v>717</v>
      </c>
      <c r="AA1753" t="s">
        <v>83</v>
      </c>
      <c r="AB1753" t="s">
        <v>84</v>
      </c>
      <c r="AC1753" t="s">
        <v>314</v>
      </c>
      <c r="AD1753">
        <v>0</v>
      </c>
      <c r="AE1753" t="s">
        <v>82</v>
      </c>
      <c r="AF1753" t="s">
        <v>86</v>
      </c>
      <c r="AG1753" t="s">
        <v>31</v>
      </c>
      <c r="AH1753" t="s">
        <v>3</v>
      </c>
      <c r="AJ1753" t="s">
        <v>2814</v>
      </c>
    </row>
    <row r="1754" spans="1:36" hidden="1">
      <c r="A1754">
        <v>1753</v>
      </c>
      <c r="B1754">
        <v>1004606021</v>
      </c>
      <c r="C1754" t="s">
        <v>71</v>
      </c>
      <c r="D1754" t="s">
        <v>72</v>
      </c>
      <c r="E1754" t="s">
        <v>2095</v>
      </c>
      <c r="F1754" t="s">
        <v>2421</v>
      </c>
      <c r="G1754" t="s">
        <v>26</v>
      </c>
      <c r="H1754" t="s">
        <v>20</v>
      </c>
      <c r="I1754" t="s">
        <v>890</v>
      </c>
      <c r="J1754" t="s">
        <v>2255</v>
      </c>
      <c r="K1754" t="s">
        <v>2445</v>
      </c>
      <c r="M1754" t="s">
        <v>79</v>
      </c>
      <c r="N1754" t="s">
        <v>25</v>
      </c>
      <c r="O1754" t="s">
        <v>2474</v>
      </c>
      <c r="P1754" s="15">
        <v>2528350003735</v>
      </c>
      <c r="Q1754" t="s">
        <v>28</v>
      </c>
      <c r="S1754">
        <v>3134897607</v>
      </c>
      <c r="U1754" s="16">
        <v>35371</v>
      </c>
      <c r="V1754">
        <f t="shared" ca="1" si="27"/>
        <v>28</v>
      </c>
      <c r="W1754" t="s">
        <v>245</v>
      </c>
      <c r="X1754" t="s">
        <v>26</v>
      </c>
      <c r="Y1754" t="s">
        <v>656</v>
      </c>
      <c r="Z1754" t="s">
        <v>717</v>
      </c>
      <c r="AA1754" t="s">
        <v>83</v>
      </c>
      <c r="AB1754" t="s">
        <v>84</v>
      </c>
      <c r="AC1754" t="s">
        <v>100</v>
      </c>
      <c r="AD1754">
        <v>2</v>
      </c>
      <c r="AE1754" t="s">
        <v>82</v>
      </c>
      <c r="AF1754" t="s">
        <v>86</v>
      </c>
      <c r="AG1754" t="s">
        <v>31</v>
      </c>
      <c r="AH1754" t="s">
        <v>3</v>
      </c>
      <c r="AJ1754" t="s">
        <v>2814</v>
      </c>
    </row>
    <row r="1755" spans="1:36" hidden="1">
      <c r="A1755">
        <v>1754</v>
      </c>
      <c r="B1755">
        <v>1087803482</v>
      </c>
      <c r="C1755" t="s">
        <v>71</v>
      </c>
      <c r="D1755" t="s">
        <v>72</v>
      </c>
      <c r="E1755" t="s">
        <v>2095</v>
      </c>
      <c r="F1755" t="s">
        <v>2421</v>
      </c>
      <c r="G1755" t="s">
        <v>26</v>
      </c>
      <c r="H1755" t="s">
        <v>20</v>
      </c>
      <c r="I1755" t="s">
        <v>679</v>
      </c>
      <c r="J1755" t="s">
        <v>366</v>
      </c>
      <c r="K1755" t="s">
        <v>1062</v>
      </c>
      <c r="L1755" t="s">
        <v>2821</v>
      </c>
      <c r="M1755" t="s">
        <v>79</v>
      </c>
      <c r="N1755" t="s">
        <v>25</v>
      </c>
      <c r="O1755" t="s">
        <v>2474</v>
      </c>
      <c r="P1755" s="15">
        <v>2528350003735</v>
      </c>
      <c r="Q1755" t="s">
        <v>28</v>
      </c>
      <c r="S1755">
        <v>3226324003</v>
      </c>
      <c r="U1755" s="16">
        <v>36892</v>
      </c>
      <c r="V1755">
        <f t="shared" ca="1" si="27"/>
        <v>23</v>
      </c>
      <c r="W1755" t="s">
        <v>245</v>
      </c>
      <c r="X1755" t="s">
        <v>26</v>
      </c>
      <c r="Y1755" t="s">
        <v>656</v>
      </c>
      <c r="Z1755" t="s">
        <v>717</v>
      </c>
      <c r="AA1755" t="s">
        <v>83</v>
      </c>
      <c r="AB1755" t="s">
        <v>84</v>
      </c>
      <c r="AC1755" t="s">
        <v>100</v>
      </c>
      <c r="AD1755">
        <v>2</v>
      </c>
      <c r="AE1755" t="s">
        <v>82</v>
      </c>
      <c r="AF1755" t="s">
        <v>86</v>
      </c>
      <c r="AG1755" t="s">
        <v>31</v>
      </c>
      <c r="AH1755" t="s">
        <v>3</v>
      </c>
      <c r="AJ1755" t="s">
        <v>2814</v>
      </c>
    </row>
    <row r="1756" spans="1:36" hidden="1">
      <c r="A1756">
        <v>1755</v>
      </c>
      <c r="B1756">
        <v>1087120752</v>
      </c>
      <c r="C1756" t="s">
        <v>71</v>
      </c>
      <c r="D1756" t="s">
        <v>72</v>
      </c>
      <c r="E1756" t="s">
        <v>2095</v>
      </c>
      <c r="F1756" t="s">
        <v>2421</v>
      </c>
      <c r="G1756" t="s">
        <v>26</v>
      </c>
      <c r="H1756" t="s">
        <v>20</v>
      </c>
      <c r="I1756" t="s">
        <v>2822</v>
      </c>
      <c r="K1756" t="s">
        <v>2482</v>
      </c>
      <c r="L1756" t="s">
        <v>2445</v>
      </c>
      <c r="M1756" t="s">
        <v>79</v>
      </c>
      <c r="N1756" t="s">
        <v>25</v>
      </c>
      <c r="O1756" t="s">
        <v>2474</v>
      </c>
      <c r="P1756" s="15">
        <v>2528350003735</v>
      </c>
      <c r="Q1756" t="s">
        <v>28</v>
      </c>
      <c r="S1756">
        <v>3224970198</v>
      </c>
      <c r="U1756" s="16">
        <v>38701</v>
      </c>
      <c r="V1756">
        <f t="shared" ca="1" si="27"/>
        <v>19</v>
      </c>
      <c r="W1756" t="s">
        <v>245</v>
      </c>
      <c r="X1756" t="s">
        <v>26</v>
      </c>
      <c r="Y1756" t="s">
        <v>656</v>
      </c>
      <c r="Z1756" t="s">
        <v>717</v>
      </c>
      <c r="AA1756" t="s">
        <v>83</v>
      </c>
      <c r="AB1756" t="s">
        <v>84</v>
      </c>
      <c r="AC1756" t="s">
        <v>314</v>
      </c>
      <c r="AD1756">
        <v>0</v>
      </c>
      <c r="AE1756" t="s">
        <v>82</v>
      </c>
      <c r="AF1756" t="s">
        <v>86</v>
      </c>
      <c r="AG1756" t="s">
        <v>31</v>
      </c>
      <c r="AH1756" t="s">
        <v>3</v>
      </c>
      <c r="AJ1756" t="s">
        <v>2814</v>
      </c>
    </row>
    <row r="1757" spans="1:36" hidden="1">
      <c r="A1757">
        <v>1756</v>
      </c>
      <c r="B1757">
        <v>1087210554</v>
      </c>
      <c r="C1757" t="s">
        <v>71</v>
      </c>
      <c r="D1757" t="s">
        <v>72</v>
      </c>
      <c r="E1757" t="s">
        <v>2095</v>
      </c>
      <c r="F1757" t="s">
        <v>2421</v>
      </c>
      <c r="G1757" t="s">
        <v>26</v>
      </c>
      <c r="H1757" t="s">
        <v>20</v>
      </c>
      <c r="I1757" t="s">
        <v>1828</v>
      </c>
      <c r="J1757" t="s">
        <v>2116</v>
      </c>
      <c r="K1757" t="s">
        <v>1369</v>
      </c>
      <c r="L1757" t="s">
        <v>2823</v>
      </c>
      <c r="M1757" t="s">
        <v>99</v>
      </c>
      <c r="N1757" t="s">
        <v>25</v>
      </c>
      <c r="O1757" t="s">
        <v>2474</v>
      </c>
      <c r="P1757" s="15">
        <v>2528350003735</v>
      </c>
      <c r="Q1757" t="s">
        <v>28</v>
      </c>
      <c r="S1757">
        <v>3169309487</v>
      </c>
      <c r="U1757" s="16">
        <v>36063</v>
      </c>
      <c r="V1757">
        <f t="shared" ca="1" si="27"/>
        <v>26</v>
      </c>
      <c r="W1757" t="s">
        <v>245</v>
      </c>
      <c r="X1757" t="s">
        <v>26</v>
      </c>
      <c r="Y1757" t="s">
        <v>656</v>
      </c>
      <c r="Z1757" t="s">
        <v>717</v>
      </c>
      <c r="AA1757" t="s">
        <v>83</v>
      </c>
      <c r="AB1757" t="s">
        <v>84</v>
      </c>
      <c r="AC1757" t="s">
        <v>94</v>
      </c>
      <c r="AD1757">
        <v>1</v>
      </c>
      <c r="AE1757" t="s">
        <v>82</v>
      </c>
      <c r="AF1757" t="s">
        <v>86</v>
      </c>
      <c r="AG1757" t="s">
        <v>31</v>
      </c>
      <c r="AH1757" t="s">
        <v>3</v>
      </c>
      <c r="AJ1757" t="s">
        <v>2814</v>
      </c>
    </row>
    <row r="1758" spans="1:36" hidden="1">
      <c r="A1758">
        <v>1757</v>
      </c>
      <c r="B1758">
        <v>1089540812</v>
      </c>
      <c r="C1758" t="s">
        <v>71</v>
      </c>
      <c r="D1758" t="s">
        <v>72</v>
      </c>
      <c r="E1758" t="s">
        <v>2095</v>
      </c>
      <c r="F1758" t="s">
        <v>2421</v>
      </c>
      <c r="G1758" t="s">
        <v>26</v>
      </c>
      <c r="H1758" t="s">
        <v>20</v>
      </c>
      <c r="I1758" t="s">
        <v>512</v>
      </c>
      <c r="J1758" t="s">
        <v>149</v>
      </c>
      <c r="K1758" t="s">
        <v>2445</v>
      </c>
      <c r="L1758" t="s">
        <v>1277</v>
      </c>
      <c r="M1758" t="s">
        <v>79</v>
      </c>
      <c r="N1758" t="s">
        <v>25</v>
      </c>
      <c r="O1758" t="s">
        <v>2474</v>
      </c>
      <c r="P1758" s="15">
        <v>2528350003735</v>
      </c>
      <c r="Q1758" t="s">
        <v>28</v>
      </c>
      <c r="S1758">
        <v>3218724911</v>
      </c>
      <c r="U1758" s="16">
        <v>38789</v>
      </c>
      <c r="V1758">
        <f t="shared" ca="1" si="27"/>
        <v>18</v>
      </c>
      <c r="W1758" t="s">
        <v>245</v>
      </c>
      <c r="X1758" t="s">
        <v>26</v>
      </c>
      <c r="Y1758" t="s">
        <v>656</v>
      </c>
      <c r="Z1758" t="s">
        <v>717</v>
      </c>
      <c r="AA1758" t="s">
        <v>83</v>
      </c>
      <c r="AB1758" t="s">
        <v>84</v>
      </c>
      <c r="AC1758" t="s">
        <v>100</v>
      </c>
      <c r="AD1758">
        <v>1</v>
      </c>
      <c r="AE1758" t="s">
        <v>82</v>
      </c>
      <c r="AF1758" t="s">
        <v>86</v>
      </c>
      <c r="AG1758" t="s">
        <v>31</v>
      </c>
      <c r="AH1758" t="s">
        <v>3</v>
      </c>
      <c r="AJ1758" t="s">
        <v>2814</v>
      </c>
    </row>
    <row r="1759" spans="1:36" hidden="1">
      <c r="A1759">
        <v>1758</v>
      </c>
      <c r="B1759">
        <v>1087787049</v>
      </c>
      <c r="C1759" t="s">
        <v>71</v>
      </c>
      <c r="D1759" t="s">
        <v>72</v>
      </c>
      <c r="E1759" t="s">
        <v>2095</v>
      </c>
      <c r="F1759" t="s">
        <v>2421</v>
      </c>
      <c r="G1759" t="s">
        <v>26</v>
      </c>
      <c r="H1759" t="s">
        <v>20</v>
      </c>
      <c r="I1759" t="s">
        <v>216</v>
      </c>
      <c r="J1759" t="s">
        <v>2070</v>
      </c>
      <c r="K1759" t="s">
        <v>2482</v>
      </c>
      <c r="L1759" t="s">
        <v>508</v>
      </c>
      <c r="M1759" t="s">
        <v>79</v>
      </c>
      <c r="N1759" t="s">
        <v>25</v>
      </c>
      <c r="O1759" t="s">
        <v>2474</v>
      </c>
      <c r="P1759" s="15">
        <v>2528350003735</v>
      </c>
      <c r="Q1759" t="s">
        <v>28</v>
      </c>
      <c r="S1759">
        <v>3148787762</v>
      </c>
      <c r="U1759" s="16">
        <v>37971</v>
      </c>
      <c r="V1759">
        <f t="shared" ca="1" si="27"/>
        <v>21</v>
      </c>
      <c r="W1759" t="s">
        <v>245</v>
      </c>
      <c r="X1759" t="s">
        <v>26</v>
      </c>
      <c r="Y1759" t="s">
        <v>656</v>
      </c>
      <c r="Z1759" t="s">
        <v>717</v>
      </c>
      <c r="AA1759" t="s">
        <v>83</v>
      </c>
      <c r="AB1759" t="s">
        <v>84</v>
      </c>
      <c r="AC1759" t="s">
        <v>100</v>
      </c>
      <c r="AD1759">
        <v>2</v>
      </c>
      <c r="AE1759" t="s">
        <v>82</v>
      </c>
      <c r="AF1759" t="s">
        <v>86</v>
      </c>
      <c r="AG1759" t="s">
        <v>31</v>
      </c>
      <c r="AH1759" t="s">
        <v>3</v>
      </c>
      <c r="AJ1759" t="s">
        <v>2814</v>
      </c>
    </row>
    <row r="1760" spans="1:36" hidden="1">
      <c r="A1760">
        <v>1759</v>
      </c>
      <c r="B1760">
        <v>1087801424</v>
      </c>
      <c r="C1760" t="s">
        <v>71</v>
      </c>
      <c r="D1760" t="s">
        <v>72</v>
      </c>
      <c r="E1760" t="s">
        <v>2095</v>
      </c>
      <c r="F1760" t="s">
        <v>2421</v>
      </c>
      <c r="G1760" t="s">
        <v>26</v>
      </c>
      <c r="H1760" t="s">
        <v>20</v>
      </c>
      <c r="I1760" t="s">
        <v>2824</v>
      </c>
      <c r="K1760" t="s">
        <v>2460</v>
      </c>
      <c r="L1760" t="s">
        <v>1620</v>
      </c>
      <c r="M1760" t="s">
        <v>79</v>
      </c>
      <c r="N1760" t="s">
        <v>25</v>
      </c>
      <c r="O1760" t="s">
        <v>2474</v>
      </c>
      <c r="P1760" s="15">
        <v>2528350003735</v>
      </c>
      <c r="Q1760" t="s">
        <v>28</v>
      </c>
      <c r="S1760">
        <v>3219339218</v>
      </c>
      <c r="U1760" s="16">
        <v>37767</v>
      </c>
      <c r="V1760">
        <f t="shared" ca="1" si="27"/>
        <v>21</v>
      </c>
      <c r="W1760" t="s">
        <v>245</v>
      </c>
      <c r="X1760" t="s">
        <v>26</v>
      </c>
      <c r="Y1760" t="s">
        <v>656</v>
      </c>
      <c r="Z1760" t="s">
        <v>717</v>
      </c>
      <c r="AA1760" t="s">
        <v>83</v>
      </c>
      <c r="AB1760" t="s">
        <v>84</v>
      </c>
      <c r="AC1760" t="s">
        <v>100</v>
      </c>
      <c r="AD1760">
        <v>1</v>
      </c>
      <c r="AE1760" t="s">
        <v>82</v>
      </c>
      <c r="AF1760" t="s">
        <v>86</v>
      </c>
      <c r="AG1760" t="s">
        <v>31</v>
      </c>
      <c r="AH1760" t="s">
        <v>3</v>
      </c>
      <c r="AJ1760" t="s">
        <v>2814</v>
      </c>
    </row>
    <row r="1761" spans="1:36" hidden="1">
      <c r="A1761">
        <v>1760</v>
      </c>
      <c r="B1761">
        <v>1087107820</v>
      </c>
      <c r="C1761" t="s">
        <v>71</v>
      </c>
      <c r="D1761" t="s">
        <v>72</v>
      </c>
      <c r="E1761" t="s">
        <v>2095</v>
      </c>
      <c r="F1761" t="s">
        <v>2421</v>
      </c>
      <c r="G1761" t="s">
        <v>26</v>
      </c>
      <c r="H1761" t="s">
        <v>20</v>
      </c>
      <c r="I1761" t="s">
        <v>2825</v>
      </c>
      <c r="J1761" t="s">
        <v>133</v>
      </c>
      <c r="K1761" t="s">
        <v>2599</v>
      </c>
      <c r="L1761" t="s">
        <v>2750</v>
      </c>
      <c r="M1761" t="s">
        <v>79</v>
      </c>
      <c r="N1761" t="s">
        <v>25</v>
      </c>
      <c r="O1761" t="s">
        <v>2474</v>
      </c>
      <c r="P1761" s="15">
        <v>2528350003735</v>
      </c>
      <c r="Q1761" t="s">
        <v>28</v>
      </c>
      <c r="S1761">
        <v>3161527162</v>
      </c>
      <c r="U1761" s="16">
        <v>38132</v>
      </c>
      <c r="V1761">
        <f t="shared" ca="1" si="27"/>
        <v>20</v>
      </c>
      <c r="W1761" t="s">
        <v>245</v>
      </c>
      <c r="X1761" t="s">
        <v>26</v>
      </c>
      <c r="Y1761" t="s">
        <v>656</v>
      </c>
      <c r="Z1761" t="s">
        <v>717</v>
      </c>
      <c r="AA1761" t="s">
        <v>83</v>
      </c>
      <c r="AB1761" t="s">
        <v>84</v>
      </c>
      <c r="AC1761" t="s">
        <v>100</v>
      </c>
      <c r="AD1761">
        <v>1</v>
      </c>
      <c r="AE1761" t="s">
        <v>82</v>
      </c>
      <c r="AF1761" t="s">
        <v>86</v>
      </c>
      <c r="AG1761" t="s">
        <v>31</v>
      </c>
      <c r="AH1761" t="s">
        <v>3</v>
      </c>
      <c r="AJ1761" t="s">
        <v>2814</v>
      </c>
    </row>
    <row r="1762" spans="1:36" hidden="1">
      <c r="A1762">
        <v>1761</v>
      </c>
      <c r="B1762">
        <v>1087783089</v>
      </c>
      <c r="C1762" t="s">
        <v>71</v>
      </c>
      <c r="D1762" t="s">
        <v>72</v>
      </c>
      <c r="E1762" t="s">
        <v>2095</v>
      </c>
      <c r="F1762" t="s">
        <v>2421</v>
      </c>
      <c r="G1762" t="s">
        <v>26</v>
      </c>
      <c r="H1762" t="s">
        <v>20</v>
      </c>
      <c r="I1762" t="s">
        <v>704</v>
      </c>
      <c r="J1762" t="s">
        <v>166</v>
      </c>
      <c r="K1762" t="s">
        <v>2445</v>
      </c>
      <c r="L1762" t="s">
        <v>1148</v>
      </c>
      <c r="M1762" t="s">
        <v>79</v>
      </c>
      <c r="N1762" t="s">
        <v>25</v>
      </c>
      <c r="O1762" t="s">
        <v>2474</v>
      </c>
      <c r="P1762" s="15">
        <v>2528350003735</v>
      </c>
      <c r="Q1762" t="s">
        <v>28</v>
      </c>
      <c r="S1762">
        <v>3187946315</v>
      </c>
      <c r="U1762" s="16">
        <v>37714</v>
      </c>
      <c r="V1762">
        <f t="shared" ca="1" si="27"/>
        <v>21</v>
      </c>
      <c r="W1762" t="s">
        <v>245</v>
      </c>
      <c r="X1762" t="s">
        <v>26</v>
      </c>
      <c r="Y1762" t="s">
        <v>656</v>
      </c>
      <c r="Z1762" t="s">
        <v>717</v>
      </c>
      <c r="AA1762" t="s">
        <v>83</v>
      </c>
      <c r="AB1762" t="s">
        <v>84</v>
      </c>
      <c r="AC1762" t="s">
        <v>100</v>
      </c>
      <c r="AD1762">
        <v>1</v>
      </c>
      <c r="AE1762" t="s">
        <v>82</v>
      </c>
      <c r="AF1762" t="s">
        <v>86</v>
      </c>
      <c r="AG1762" t="s">
        <v>31</v>
      </c>
      <c r="AH1762" t="s">
        <v>3</v>
      </c>
      <c r="AJ1762" t="s">
        <v>2814</v>
      </c>
    </row>
    <row r="1763" spans="1:36" hidden="1">
      <c r="A1763">
        <v>1762</v>
      </c>
      <c r="B1763">
        <v>1089001103</v>
      </c>
      <c r="C1763" t="s">
        <v>71</v>
      </c>
      <c r="D1763" t="s">
        <v>72</v>
      </c>
      <c r="E1763" t="s">
        <v>2095</v>
      </c>
      <c r="F1763" t="s">
        <v>2421</v>
      </c>
      <c r="G1763" t="s">
        <v>26</v>
      </c>
      <c r="H1763" t="s">
        <v>20</v>
      </c>
      <c r="I1763" t="s">
        <v>2826</v>
      </c>
      <c r="J1763" t="s">
        <v>2827</v>
      </c>
      <c r="K1763" t="s">
        <v>1256</v>
      </c>
      <c r="L1763" t="s">
        <v>2828</v>
      </c>
      <c r="M1763" t="s">
        <v>99</v>
      </c>
      <c r="N1763" t="s">
        <v>25</v>
      </c>
      <c r="O1763" t="s">
        <v>2474</v>
      </c>
      <c r="P1763" s="15">
        <v>2528350003735</v>
      </c>
      <c r="Q1763" t="s">
        <v>28</v>
      </c>
      <c r="S1763">
        <v>3116638371</v>
      </c>
      <c r="U1763" s="16">
        <v>32187</v>
      </c>
      <c r="V1763">
        <f t="shared" ca="1" si="27"/>
        <v>36</v>
      </c>
      <c r="W1763" t="s">
        <v>245</v>
      </c>
      <c r="X1763" t="s">
        <v>26</v>
      </c>
      <c r="Y1763" t="s">
        <v>656</v>
      </c>
      <c r="Z1763" t="s">
        <v>717</v>
      </c>
      <c r="AA1763" t="s">
        <v>83</v>
      </c>
      <c r="AB1763" t="s">
        <v>84</v>
      </c>
      <c r="AC1763" t="s">
        <v>314</v>
      </c>
      <c r="AD1763">
        <v>0</v>
      </c>
      <c r="AE1763" t="s">
        <v>82</v>
      </c>
      <c r="AF1763" t="s">
        <v>86</v>
      </c>
      <c r="AG1763" t="s">
        <v>31</v>
      </c>
      <c r="AH1763" t="s">
        <v>3</v>
      </c>
      <c r="AJ1763" t="s">
        <v>2814</v>
      </c>
    </row>
    <row r="1764" spans="1:36" hidden="1">
      <c r="A1764">
        <v>1763</v>
      </c>
      <c r="B1764">
        <v>1087806679</v>
      </c>
      <c r="C1764" t="s">
        <v>71</v>
      </c>
      <c r="D1764" t="s">
        <v>72</v>
      </c>
      <c r="E1764" t="s">
        <v>2095</v>
      </c>
      <c r="F1764" t="s">
        <v>2421</v>
      </c>
      <c r="G1764" t="s">
        <v>26</v>
      </c>
      <c r="H1764" t="s">
        <v>20</v>
      </c>
      <c r="I1764" t="s">
        <v>2486</v>
      </c>
      <c r="J1764" t="s">
        <v>274</v>
      </c>
      <c r="K1764" t="s">
        <v>1369</v>
      </c>
      <c r="L1764" t="s">
        <v>2747</v>
      </c>
      <c r="M1764" t="s">
        <v>79</v>
      </c>
      <c r="N1764" t="s">
        <v>25</v>
      </c>
      <c r="O1764" t="s">
        <v>2474</v>
      </c>
      <c r="P1764" s="15">
        <v>2528350003735</v>
      </c>
      <c r="Q1764" t="s">
        <v>28</v>
      </c>
      <c r="S1764">
        <v>3219339218</v>
      </c>
      <c r="U1764" s="16">
        <v>37488</v>
      </c>
      <c r="V1764">
        <f t="shared" ca="1" si="27"/>
        <v>22</v>
      </c>
      <c r="W1764" t="s">
        <v>245</v>
      </c>
      <c r="X1764" t="s">
        <v>26</v>
      </c>
      <c r="Y1764" t="s">
        <v>656</v>
      </c>
      <c r="Z1764" t="s">
        <v>717</v>
      </c>
      <c r="AA1764" t="s">
        <v>83</v>
      </c>
      <c r="AB1764" t="s">
        <v>84</v>
      </c>
      <c r="AC1764" t="s">
        <v>100</v>
      </c>
      <c r="AD1764">
        <v>1</v>
      </c>
      <c r="AE1764" t="s">
        <v>82</v>
      </c>
      <c r="AF1764" t="s">
        <v>151</v>
      </c>
      <c r="AG1764" t="s">
        <v>31</v>
      </c>
      <c r="AH1764" t="s">
        <v>3</v>
      </c>
      <c r="AJ1764" t="s">
        <v>2814</v>
      </c>
    </row>
    <row r="1765" spans="1:36" hidden="1">
      <c r="A1765">
        <v>1764</v>
      </c>
      <c r="B1765">
        <v>1085548360</v>
      </c>
      <c r="C1765" t="s">
        <v>71</v>
      </c>
      <c r="D1765" t="s">
        <v>72</v>
      </c>
      <c r="E1765" t="s">
        <v>2095</v>
      </c>
      <c r="F1765" t="s">
        <v>2421</v>
      </c>
      <c r="G1765" t="s">
        <v>26</v>
      </c>
      <c r="H1765" t="s">
        <v>20</v>
      </c>
      <c r="I1765" t="s">
        <v>2829</v>
      </c>
      <c r="J1765" t="s">
        <v>564</v>
      </c>
      <c r="K1765" t="s">
        <v>398</v>
      </c>
      <c r="L1765" t="s">
        <v>1657</v>
      </c>
      <c r="M1765" t="s">
        <v>99</v>
      </c>
      <c r="N1765" t="s">
        <v>25</v>
      </c>
      <c r="O1765" t="s">
        <v>2474</v>
      </c>
      <c r="P1765" s="15">
        <v>2528350003735</v>
      </c>
      <c r="Q1765" t="s">
        <v>28</v>
      </c>
      <c r="S1765">
        <v>3235217655</v>
      </c>
      <c r="U1765" s="16">
        <v>37836</v>
      </c>
      <c r="V1765">
        <f t="shared" ca="1" si="27"/>
        <v>21</v>
      </c>
      <c r="W1765" t="s">
        <v>245</v>
      </c>
      <c r="X1765" t="s">
        <v>26</v>
      </c>
      <c r="Y1765" t="s">
        <v>656</v>
      </c>
      <c r="Z1765" t="s">
        <v>717</v>
      </c>
      <c r="AA1765" t="s">
        <v>83</v>
      </c>
      <c r="AB1765" t="s">
        <v>84</v>
      </c>
      <c r="AC1765" t="s">
        <v>94</v>
      </c>
      <c r="AD1765">
        <v>1</v>
      </c>
      <c r="AE1765" t="s">
        <v>82</v>
      </c>
      <c r="AF1765" t="s">
        <v>151</v>
      </c>
      <c r="AG1765" t="s">
        <v>31</v>
      </c>
      <c r="AH1765" t="s">
        <v>3</v>
      </c>
      <c r="AJ1765" t="s">
        <v>2814</v>
      </c>
    </row>
    <row r="1766" spans="1:36" hidden="1">
      <c r="A1766">
        <v>1765</v>
      </c>
      <c r="B1766">
        <v>1087786937</v>
      </c>
      <c r="C1766" t="s">
        <v>71</v>
      </c>
      <c r="D1766" t="s">
        <v>72</v>
      </c>
      <c r="E1766" t="s">
        <v>2095</v>
      </c>
      <c r="F1766" t="s">
        <v>2421</v>
      </c>
      <c r="G1766" t="s">
        <v>26</v>
      </c>
      <c r="H1766" t="s">
        <v>20</v>
      </c>
      <c r="I1766" t="s">
        <v>2830</v>
      </c>
      <c r="K1766" t="s">
        <v>1369</v>
      </c>
      <c r="L1766" t="s">
        <v>2831</v>
      </c>
      <c r="M1766" t="s">
        <v>99</v>
      </c>
      <c r="N1766" t="s">
        <v>25</v>
      </c>
      <c r="O1766" t="s">
        <v>2474</v>
      </c>
      <c r="P1766" s="15">
        <v>2528350003735</v>
      </c>
      <c r="Q1766" t="s">
        <v>28</v>
      </c>
      <c r="S1766">
        <v>3145819042</v>
      </c>
      <c r="U1766" s="16">
        <v>35946</v>
      </c>
      <c r="V1766">
        <f t="shared" ca="1" si="27"/>
        <v>26</v>
      </c>
      <c r="W1766" t="s">
        <v>245</v>
      </c>
      <c r="X1766" t="s">
        <v>26</v>
      </c>
      <c r="Y1766" t="s">
        <v>656</v>
      </c>
      <c r="Z1766" t="s">
        <v>717</v>
      </c>
      <c r="AA1766" t="s">
        <v>83</v>
      </c>
      <c r="AB1766" t="s">
        <v>84</v>
      </c>
      <c r="AC1766" t="s">
        <v>94</v>
      </c>
      <c r="AD1766">
        <v>1</v>
      </c>
      <c r="AE1766" t="s">
        <v>82</v>
      </c>
      <c r="AF1766" t="s">
        <v>151</v>
      </c>
      <c r="AG1766" t="s">
        <v>31</v>
      </c>
      <c r="AH1766" t="s">
        <v>3</v>
      </c>
      <c r="AJ1766" t="s">
        <v>2814</v>
      </c>
    </row>
    <row r="1767" spans="1:36" hidden="1">
      <c r="A1767">
        <v>1766</v>
      </c>
      <c r="B1767">
        <v>1004640090</v>
      </c>
      <c r="C1767" t="s">
        <v>71</v>
      </c>
      <c r="D1767" t="s">
        <v>72</v>
      </c>
      <c r="E1767" t="s">
        <v>2095</v>
      </c>
      <c r="F1767" t="s">
        <v>2421</v>
      </c>
      <c r="G1767" t="s">
        <v>26</v>
      </c>
      <c r="H1767" t="s">
        <v>20</v>
      </c>
      <c r="I1767" t="s">
        <v>2832</v>
      </c>
      <c r="J1767" t="s">
        <v>2833</v>
      </c>
      <c r="K1767" t="s">
        <v>410</v>
      </c>
      <c r="L1767" t="s">
        <v>542</v>
      </c>
      <c r="M1767" t="s">
        <v>99</v>
      </c>
      <c r="N1767" t="s">
        <v>25</v>
      </c>
      <c r="O1767" t="s">
        <v>2474</v>
      </c>
      <c r="P1767" s="15">
        <v>2528350003735</v>
      </c>
      <c r="Q1767" t="s">
        <v>28</v>
      </c>
      <c r="S1767">
        <v>3116885354</v>
      </c>
      <c r="U1767" s="16">
        <v>36912</v>
      </c>
      <c r="V1767">
        <f t="shared" ca="1" si="27"/>
        <v>23</v>
      </c>
      <c r="W1767" t="s">
        <v>245</v>
      </c>
      <c r="X1767" t="s">
        <v>26</v>
      </c>
      <c r="Y1767" t="s">
        <v>656</v>
      </c>
      <c r="Z1767" t="s">
        <v>717</v>
      </c>
      <c r="AA1767" t="s">
        <v>83</v>
      </c>
      <c r="AB1767" t="s">
        <v>84</v>
      </c>
      <c r="AC1767" t="s">
        <v>314</v>
      </c>
      <c r="AD1767">
        <v>0</v>
      </c>
      <c r="AE1767" t="s">
        <v>82</v>
      </c>
      <c r="AF1767" t="s">
        <v>151</v>
      </c>
      <c r="AG1767" t="s">
        <v>31</v>
      </c>
      <c r="AH1767" t="s">
        <v>3</v>
      </c>
      <c r="AJ1767" t="s">
        <v>2814</v>
      </c>
    </row>
    <row r="1768" spans="1:36" hidden="1">
      <c r="A1768">
        <v>1767</v>
      </c>
      <c r="B1768">
        <v>1004608909</v>
      </c>
      <c r="C1768" t="s">
        <v>71</v>
      </c>
      <c r="D1768" t="s">
        <v>72</v>
      </c>
      <c r="E1768" t="s">
        <v>2095</v>
      </c>
      <c r="F1768" t="s">
        <v>2421</v>
      </c>
      <c r="G1768" t="s">
        <v>26</v>
      </c>
      <c r="H1768" t="s">
        <v>20</v>
      </c>
      <c r="I1768" t="s">
        <v>1621</v>
      </c>
      <c r="J1768" t="s">
        <v>219</v>
      </c>
      <c r="K1768" t="s">
        <v>703</v>
      </c>
      <c r="L1768" t="s">
        <v>1369</v>
      </c>
      <c r="M1768" t="s">
        <v>79</v>
      </c>
      <c r="N1768" t="s">
        <v>25</v>
      </c>
      <c r="O1768" t="s">
        <v>2474</v>
      </c>
      <c r="P1768" s="15">
        <v>2528350003735</v>
      </c>
      <c r="Q1768" t="s">
        <v>28</v>
      </c>
      <c r="S1768">
        <v>3176667083</v>
      </c>
      <c r="U1768" s="16">
        <v>36004</v>
      </c>
      <c r="V1768">
        <f t="shared" ca="1" si="27"/>
        <v>26</v>
      </c>
      <c r="W1768" t="s">
        <v>245</v>
      </c>
      <c r="X1768" t="s">
        <v>26</v>
      </c>
      <c r="Y1768" t="s">
        <v>656</v>
      </c>
      <c r="Z1768" t="s">
        <v>717</v>
      </c>
      <c r="AA1768" t="s">
        <v>83</v>
      </c>
      <c r="AB1768" t="s">
        <v>84</v>
      </c>
      <c r="AC1768" t="s">
        <v>100</v>
      </c>
      <c r="AD1768">
        <v>3</v>
      </c>
      <c r="AE1768" t="s">
        <v>82</v>
      </c>
      <c r="AF1768" t="s">
        <v>86</v>
      </c>
      <c r="AG1768" t="s">
        <v>31</v>
      </c>
      <c r="AH1768" t="s">
        <v>3</v>
      </c>
      <c r="AJ1768" t="s">
        <v>2814</v>
      </c>
    </row>
    <row r="1769" spans="1:36" hidden="1">
      <c r="A1769">
        <v>1768</v>
      </c>
      <c r="B1769">
        <v>1087815050</v>
      </c>
      <c r="C1769" t="s">
        <v>71</v>
      </c>
      <c r="D1769" t="s">
        <v>72</v>
      </c>
      <c r="E1769" t="s">
        <v>2095</v>
      </c>
      <c r="F1769" t="s">
        <v>2421</v>
      </c>
      <c r="G1769" t="s">
        <v>26</v>
      </c>
      <c r="H1769" t="s">
        <v>20</v>
      </c>
      <c r="I1769" t="s">
        <v>2834</v>
      </c>
      <c r="J1769" t="s">
        <v>1385</v>
      </c>
      <c r="K1769" t="s">
        <v>2462</v>
      </c>
      <c r="L1769" t="s">
        <v>2790</v>
      </c>
      <c r="M1769" t="s">
        <v>79</v>
      </c>
      <c r="N1769" t="s">
        <v>25</v>
      </c>
      <c r="O1769" t="s">
        <v>2474</v>
      </c>
      <c r="P1769" s="15">
        <v>2528350003735</v>
      </c>
      <c r="Q1769" t="s">
        <v>28</v>
      </c>
      <c r="S1769">
        <v>3213926134</v>
      </c>
      <c r="U1769" s="16">
        <v>38269</v>
      </c>
      <c r="V1769">
        <f t="shared" ca="1" si="27"/>
        <v>20</v>
      </c>
      <c r="W1769" t="s">
        <v>245</v>
      </c>
      <c r="X1769" t="s">
        <v>26</v>
      </c>
      <c r="Y1769" t="s">
        <v>656</v>
      </c>
      <c r="Z1769" t="s">
        <v>717</v>
      </c>
      <c r="AA1769" t="s">
        <v>83</v>
      </c>
      <c r="AB1769" t="s">
        <v>84</v>
      </c>
      <c r="AC1769" t="s">
        <v>100</v>
      </c>
      <c r="AD1769">
        <v>2</v>
      </c>
      <c r="AE1769" t="s">
        <v>82</v>
      </c>
      <c r="AF1769" t="s">
        <v>151</v>
      </c>
      <c r="AG1769" t="s">
        <v>31</v>
      </c>
      <c r="AH1769" t="s">
        <v>3</v>
      </c>
      <c r="AJ1769" t="s">
        <v>2814</v>
      </c>
    </row>
    <row r="1770" spans="1:36" hidden="1">
      <c r="A1770">
        <v>1769</v>
      </c>
      <c r="B1770">
        <v>1087800771</v>
      </c>
      <c r="C1770" t="s">
        <v>71</v>
      </c>
      <c r="D1770" t="s">
        <v>72</v>
      </c>
      <c r="E1770" t="s">
        <v>2095</v>
      </c>
      <c r="F1770" t="s">
        <v>2421</v>
      </c>
      <c r="G1770" t="s">
        <v>26</v>
      </c>
      <c r="H1770" t="s">
        <v>20</v>
      </c>
      <c r="I1770" t="s">
        <v>2835</v>
      </c>
      <c r="K1770" t="s">
        <v>2656</v>
      </c>
      <c r="L1770" t="s">
        <v>2480</v>
      </c>
      <c r="M1770" t="s">
        <v>79</v>
      </c>
      <c r="N1770" t="s">
        <v>25</v>
      </c>
      <c r="O1770" t="s">
        <v>2474</v>
      </c>
      <c r="P1770" s="15">
        <v>2528350003735</v>
      </c>
      <c r="Q1770" t="s">
        <v>28</v>
      </c>
      <c r="S1770">
        <v>3148813201</v>
      </c>
      <c r="U1770" s="16">
        <v>28594</v>
      </c>
      <c r="V1770">
        <f t="shared" ca="1" si="27"/>
        <v>46</v>
      </c>
      <c r="W1770" t="s">
        <v>245</v>
      </c>
      <c r="X1770" t="s">
        <v>26</v>
      </c>
      <c r="Y1770" t="s">
        <v>656</v>
      </c>
      <c r="Z1770" t="s">
        <v>717</v>
      </c>
      <c r="AA1770" t="s">
        <v>83</v>
      </c>
      <c r="AB1770" t="s">
        <v>84</v>
      </c>
      <c r="AC1770" t="s">
        <v>100</v>
      </c>
      <c r="AD1770">
        <v>1</v>
      </c>
      <c r="AE1770" t="s">
        <v>82</v>
      </c>
      <c r="AF1770" t="s">
        <v>151</v>
      </c>
      <c r="AG1770" t="s">
        <v>31</v>
      </c>
      <c r="AH1770" t="s">
        <v>3</v>
      </c>
      <c r="AJ1770" t="s">
        <v>2814</v>
      </c>
    </row>
    <row r="1771" spans="1:36" hidden="1">
      <c r="A1771">
        <v>1770</v>
      </c>
      <c r="B1771">
        <v>1087779140</v>
      </c>
      <c r="C1771" t="s">
        <v>71</v>
      </c>
      <c r="D1771" t="s">
        <v>72</v>
      </c>
      <c r="E1771" t="s">
        <v>2095</v>
      </c>
      <c r="F1771" t="s">
        <v>2421</v>
      </c>
      <c r="G1771" t="s">
        <v>26</v>
      </c>
      <c r="H1771" t="s">
        <v>20</v>
      </c>
      <c r="I1771" t="s">
        <v>856</v>
      </c>
      <c r="J1771" t="s">
        <v>725</v>
      </c>
      <c r="K1771" t="s">
        <v>2836</v>
      </c>
      <c r="L1771" t="s">
        <v>2790</v>
      </c>
      <c r="M1771" t="s">
        <v>79</v>
      </c>
      <c r="N1771" t="s">
        <v>25</v>
      </c>
      <c r="O1771" t="s">
        <v>2474</v>
      </c>
      <c r="P1771" s="15">
        <v>2528350003735</v>
      </c>
      <c r="Q1771" t="s">
        <v>28</v>
      </c>
      <c r="U1771" s="16">
        <v>37026</v>
      </c>
      <c r="V1771">
        <f t="shared" ca="1" si="27"/>
        <v>23</v>
      </c>
      <c r="W1771" t="s">
        <v>245</v>
      </c>
      <c r="X1771" t="s">
        <v>26</v>
      </c>
      <c r="Y1771" t="s">
        <v>656</v>
      </c>
      <c r="Z1771" t="s">
        <v>717</v>
      </c>
      <c r="AA1771" t="s">
        <v>83</v>
      </c>
      <c r="AB1771" t="s">
        <v>84</v>
      </c>
      <c r="AC1771" t="s">
        <v>100</v>
      </c>
      <c r="AD1771">
        <v>2</v>
      </c>
      <c r="AE1771" t="s">
        <v>82</v>
      </c>
      <c r="AF1771" t="s">
        <v>151</v>
      </c>
      <c r="AG1771" t="s">
        <v>31</v>
      </c>
      <c r="AH1771" t="s">
        <v>3</v>
      </c>
      <c r="AJ1771" t="s">
        <v>2814</v>
      </c>
    </row>
  </sheetData>
  <autoFilter ref="A1:AM1771" xr:uid="{0FD3C30C-8BA6-4BE8-B81F-C881B7380F59}">
    <filterColumn colId="36">
      <filters>
        <filter val="SI"/>
      </filters>
    </filterColumn>
  </autoFilter>
  <conditionalFormatting sqref="B1"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</conditionalFormatting>
  <conditionalFormatting sqref="B1:B1048576">
    <cfRule type="duplicateValues" dxfId="0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EB79-BA86-431A-8FBB-A0429496F932}">
  <dimension ref="B2:T11"/>
  <sheetViews>
    <sheetView workbookViewId="0">
      <selection activeCell="A11" sqref="A11"/>
    </sheetView>
  </sheetViews>
  <sheetFormatPr defaultColWidth="11.42578125" defaultRowHeight="14.45"/>
  <cols>
    <col min="3" max="3" width="28.85546875" customWidth="1"/>
    <col min="4" max="5" width="22.140625" customWidth="1"/>
  </cols>
  <sheetData>
    <row r="2" spans="2:20">
      <c r="B2" s="11"/>
      <c r="C2" s="12" t="s">
        <v>2837</v>
      </c>
      <c r="D2" s="12" t="s">
        <v>2838</v>
      </c>
      <c r="E2" s="12" t="s">
        <v>2839</v>
      </c>
      <c r="F2" s="12" t="s">
        <v>2840</v>
      </c>
    </row>
    <row r="3" spans="2:20" ht="14.45" customHeight="1">
      <c r="B3" s="10" t="s">
        <v>2841</v>
      </c>
      <c r="C3" s="7">
        <v>393</v>
      </c>
      <c r="D3" s="1">
        <v>391</v>
      </c>
      <c r="E3" s="1">
        <v>217</v>
      </c>
      <c r="F3" s="1">
        <f t="shared" ref="F3:F4" si="0">D3-E3</f>
        <v>174</v>
      </c>
    </row>
    <row r="4" spans="2:20" ht="14.45" customHeight="1">
      <c r="B4" s="10" t="s">
        <v>2842</v>
      </c>
      <c r="C4" s="7">
        <v>958</v>
      </c>
      <c r="D4" s="1">
        <v>825</v>
      </c>
      <c r="E4" s="1">
        <v>146</v>
      </c>
      <c r="F4" s="1">
        <f t="shared" si="0"/>
        <v>679</v>
      </c>
    </row>
    <row r="5" spans="2:20" ht="14.45" customHeight="1">
      <c r="B5" s="10" t="s">
        <v>2843</v>
      </c>
      <c r="C5" s="7">
        <v>419</v>
      </c>
      <c r="D5" s="1">
        <v>363</v>
      </c>
      <c r="E5" s="1">
        <v>34</v>
      </c>
      <c r="F5" s="1">
        <f>D5-E5</f>
        <v>329</v>
      </c>
    </row>
    <row r="6" spans="2:20" ht="14.45" customHeight="1">
      <c r="C6" s="14">
        <f>SUM(C3:C5)</f>
        <v>1770</v>
      </c>
      <c r="D6" s="14">
        <f>SUM(D3:D5)</f>
        <v>1579</v>
      </c>
      <c r="E6" s="14">
        <f>SUM(E3:E5)</f>
        <v>397</v>
      </c>
      <c r="F6" s="14">
        <f>SUM(F3:F5)</f>
        <v>1182</v>
      </c>
    </row>
    <row r="7" spans="2:20" ht="14.45" customHeight="1" thickBot="1"/>
    <row r="8" spans="2:20">
      <c r="B8" s="39" t="s">
        <v>2844</v>
      </c>
      <c r="C8" s="42" t="s">
        <v>2845</v>
      </c>
      <c r="D8" s="39"/>
      <c r="E8" s="45"/>
      <c r="F8" s="48" t="s">
        <v>2846</v>
      </c>
      <c r="G8" s="48"/>
      <c r="H8" s="48"/>
      <c r="I8" s="48"/>
      <c r="J8" s="48"/>
      <c r="K8" s="48" t="s">
        <v>2847</v>
      </c>
      <c r="L8" s="48"/>
      <c r="M8" s="48"/>
      <c r="N8" s="48"/>
      <c r="O8" s="48"/>
      <c r="P8" s="33" t="s">
        <v>2848</v>
      </c>
      <c r="Q8" s="34"/>
      <c r="R8" s="34"/>
      <c r="S8" s="34"/>
      <c r="T8" s="35"/>
    </row>
    <row r="9" spans="2:20">
      <c r="B9" s="40"/>
      <c r="C9" s="43"/>
      <c r="D9" s="40"/>
      <c r="E9" s="46"/>
      <c r="F9" s="48"/>
      <c r="G9" s="48"/>
      <c r="H9" s="48"/>
      <c r="I9" s="48"/>
      <c r="J9" s="48"/>
      <c r="K9" s="48"/>
      <c r="L9" s="48"/>
      <c r="M9" s="48"/>
      <c r="N9" s="48"/>
      <c r="O9" s="48"/>
      <c r="P9" s="36"/>
      <c r="Q9" s="37"/>
      <c r="R9" s="37"/>
      <c r="S9" s="37"/>
      <c r="T9" s="38"/>
    </row>
    <row r="10" spans="2:20" ht="27">
      <c r="B10" s="41"/>
      <c r="C10" s="44"/>
      <c r="D10" s="41"/>
      <c r="E10" s="47"/>
      <c r="F10" s="17" t="s">
        <v>2849</v>
      </c>
      <c r="G10" s="18" t="s">
        <v>2850</v>
      </c>
      <c r="H10" s="19" t="s">
        <v>2851</v>
      </c>
      <c r="I10" s="20" t="s">
        <v>2852</v>
      </c>
      <c r="J10" s="21" t="s">
        <v>2853</v>
      </c>
      <c r="K10" s="17" t="s">
        <v>2849</v>
      </c>
      <c r="L10" s="18" t="s">
        <v>2850</v>
      </c>
      <c r="M10" s="19" t="s">
        <v>2851</v>
      </c>
      <c r="N10" s="20" t="s">
        <v>2852</v>
      </c>
      <c r="O10" s="21" t="s">
        <v>2853</v>
      </c>
      <c r="P10" s="17" t="s">
        <v>2849</v>
      </c>
      <c r="Q10" s="22" t="s">
        <v>2850</v>
      </c>
      <c r="R10" s="19" t="s">
        <v>2851</v>
      </c>
      <c r="S10" s="20" t="s">
        <v>2852</v>
      </c>
      <c r="T10" s="23" t="s">
        <v>2854</v>
      </c>
    </row>
    <row r="11" spans="2:20" ht="81">
      <c r="B11" s="24" t="s">
        <v>2855</v>
      </c>
      <c r="C11" s="25" t="s">
        <v>2856</v>
      </c>
      <c r="D11" s="24"/>
      <c r="E11" s="26"/>
      <c r="F11" s="27">
        <v>133</v>
      </c>
      <c r="G11" s="28">
        <f>72+91</f>
        <v>163</v>
      </c>
      <c r="H11" s="27">
        <f>154+171</f>
        <v>325</v>
      </c>
      <c r="I11" s="29">
        <v>0</v>
      </c>
      <c r="J11" s="30">
        <f>SUM(F11:I11)</f>
        <v>621</v>
      </c>
      <c r="K11" s="27">
        <v>258</v>
      </c>
      <c r="L11" s="28">
        <v>200</v>
      </c>
      <c r="M11" s="27">
        <v>500</v>
      </c>
      <c r="N11" s="29">
        <v>0</v>
      </c>
      <c r="O11" s="30">
        <f>SUM(K11:N11)</f>
        <v>958</v>
      </c>
      <c r="P11" s="31">
        <f>K11+F11</f>
        <v>391</v>
      </c>
      <c r="Q11" s="31">
        <f>L11+G11</f>
        <v>363</v>
      </c>
      <c r="R11" s="31">
        <f>M11+H11</f>
        <v>825</v>
      </c>
      <c r="S11" s="31">
        <f>N11+I11</f>
        <v>0</v>
      </c>
      <c r="T11" s="32">
        <f>O11+J11</f>
        <v>1579</v>
      </c>
    </row>
  </sheetData>
  <mergeCells count="7">
    <mergeCell ref="P8:T9"/>
    <mergeCell ref="B8:B10"/>
    <mergeCell ref="C8:C10"/>
    <mergeCell ref="D8:D10"/>
    <mergeCell ref="E8:E10"/>
    <mergeCell ref="F8:J9"/>
    <mergeCell ref="K8:O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6AE7B71F-4FE4-4C68-B8FE-DC7861924275}"/>
</file>

<file path=customXml/itemProps2.xml><?xml version="1.0" encoding="utf-8"?>
<ds:datastoreItem xmlns:ds="http://schemas.openxmlformats.org/officeDocument/2006/customXml" ds:itemID="{99C4D06A-158F-47E7-9F4D-628AA06E52F5}"/>
</file>

<file path=customXml/itemProps3.xml><?xml version="1.0" encoding="utf-8"?>
<ds:datastoreItem xmlns:ds="http://schemas.openxmlformats.org/officeDocument/2006/customXml" ds:itemID="{E80FF6F3-A963-4F19-A57D-338CCE78B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NORUEGO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OFICIAL EDUCACION OF NRC CUCUTA</dc:creator>
  <cp:keywords/>
  <dc:description/>
  <cp:lastModifiedBy>Luis Mauricio Julio Cucanchon</cp:lastModifiedBy>
  <cp:revision/>
  <dcterms:created xsi:type="dcterms:W3CDTF">2023-06-17T23:37:29Z</dcterms:created>
  <dcterms:modified xsi:type="dcterms:W3CDTF">2024-12-27T16:25:05Z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89276200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